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lla\OneDrive - connect.hku.hk\PhD\Proteomics\data\WooP_LFQ_CPOS-210629-SC-8338\Results\"/>
    </mc:Choice>
  </mc:AlternateContent>
  <xr:revisionPtr revIDLastSave="0" documentId="13_ncr:1_{8CB700CB-DECC-4A6F-8596-B6229B9FC21F}" xr6:coauthVersionLast="47" xr6:coauthVersionMax="47" xr10:uidLastSave="{00000000-0000-0000-0000-000000000000}"/>
  <bookViews>
    <workbookView xWindow="-120" yWindow="-120" windowWidth="20730" windowHeight="11160" tabRatio="392" xr2:uid="{00000000-000D-0000-FFFF-FFFF00000000}"/>
  </bookViews>
  <sheets>
    <sheet name="WooP_LFQ_CPOS-210629-SC-8338_Fi" sheetId="1" r:id="rId1"/>
  </sheets>
  <definedNames>
    <definedName name="_xlnm._FilterDatabase" localSheetId="0" hidden="1">'WooP_LFQ_CPOS-210629-SC-8338_Fi'!$A$6:$BT$1841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7" i="1" l="1"/>
  <c r="G15" i="1"/>
  <c r="N15" i="1"/>
  <c r="N7" i="1"/>
  <c r="N8" i="1"/>
  <c r="N9" i="1"/>
  <c r="N10" i="1"/>
  <c r="N11" i="1"/>
  <c r="N12" i="1"/>
  <c r="N13" i="1"/>
  <c r="N14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G7" i="1"/>
  <c r="G8" i="1"/>
  <c r="G9" i="1"/>
  <c r="G10" i="1"/>
  <c r="G11" i="1"/>
  <c r="G12" i="1"/>
  <c r="G13" i="1"/>
  <c r="G14" i="1"/>
  <c r="G16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Y117" i="1" s="1"/>
  <c r="G118" i="1"/>
  <c r="G119" i="1"/>
  <c r="G120" i="1"/>
  <c r="G121" i="1"/>
  <c r="G122" i="1"/>
  <c r="G123" i="1"/>
  <c r="G124" i="1"/>
  <c r="G125" i="1"/>
  <c r="Y125" i="1" s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Y205" i="1" s="1"/>
  <c r="G206" i="1"/>
  <c r="G207" i="1"/>
  <c r="G208" i="1"/>
  <c r="G209" i="1"/>
  <c r="Y209" i="1" s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Y269" i="1" s="1"/>
  <c r="G270" i="1"/>
  <c r="G271" i="1"/>
  <c r="G272" i="1"/>
  <c r="G273" i="1"/>
  <c r="Y273" i="1" s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Y365" i="1" s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Y397" i="1" s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Y429" i="1" s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Y461" i="1" s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Y493" i="1" s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Y1381" i="1" s="1"/>
  <c r="G1382" i="1"/>
  <c r="G1383" i="1"/>
  <c r="G1384" i="1"/>
  <c r="G1385" i="1"/>
  <c r="G1386" i="1"/>
  <c r="G1387" i="1"/>
  <c r="G1388" i="1"/>
  <c r="G1389" i="1"/>
  <c r="Y1389" i="1" s="1"/>
  <c r="G1390" i="1"/>
  <c r="G1391" i="1"/>
  <c r="G1392" i="1"/>
  <c r="G1393" i="1"/>
  <c r="G1394" i="1"/>
  <c r="G1395" i="1"/>
  <c r="G1396" i="1"/>
  <c r="G1397" i="1"/>
  <c r="Y1397" i="1" s="1"/>
  <c r="G1398" i="1"/>
  <c r="G1399" i="1"/>
  <c r="G1400" i="1"/>
  <c r="G1401" i="1"/>
  <c r="G1402" i="1"/>
  <c r="G1403" i="1"/>
  <c r="G1404" i="1"/>
  <c r="G1405" i="1"/>
  <c r="Y1405" i="1" s="1"/>
  <c r="G1406" i="1"/>
  <c r="G1407" i="1"/>
  <c r="G1408" i="1"/>
  <c r="G1409" i="1"/>
  <c r="G1410" i="1"/>
  <c r="G1411" i="1"/>
  <c r="G1412" i="1"/>
  <c r="G1413" i="1"/>
  <c r="Y1413" i="1" s="1"/>
  <c r="G1414" i="1"/>
  <c r="G1415" i="1"/>
  <c r="G1416" i="1"/>
  <c r="G1417" i="1"/>
  <c r="G1418" i="1"/>
  <c r="G1419" i="1"/>
  <c r="G1420" i="1"/>
  <c r="G1421" i="1"/>
  <c r="Y1421" i="1" s="1"/>
  <c r="G1422" i="1"/>
  <c r="G1423" i="1"/>
  <c r="G1424" i="1"/>
  <c r="G1425" i="1"/>
  <c r="G1426" i="1"/>
  <c r="G1427" i="1"/>
  <c r="G1428" i="1"/>
  <c r="G1429" i="1"/>
  <c r="Y1429" i="1" s="1"/>
  <c r="G1430" i="1"/>
  <c r="G1431" i="1"/>
  <c r="G1432" i="1"/>
  <c r="G1433" i="1"/>
  <c r="G1434" i="1"/>
  <c r="G1435" i="1"/>
  <c r="G1436" i="1"/>
  <c r="G1437" i="1"/>
  <c r="Y1437" i="1" s="1"/>
  <c r="G1438" i="1"/>
  <c r="G1439" i="1"/>
  <c r="G1440" i="1"/>
  <c r="G1441" i="1"/>
  <c r="G1442" i="1"/>
  <c r="G1443" i="1"/>
  <c r="G1444" i="1"/>
  <c r="G1445" i="1"/>
  <c r="Y1445" i="1" s="1"/>
  <c r="G1446" i="1"/>
  <c r="G1447" i="1"/>
  <c r="G1448" i="1"/>
  <c r="G1449" i="1"/>
  <c r="G1450" i="1"/>
  <c r="G1451" i="1"/>
  <c r="G1452" i="1"/>
  <c r="G1453" i="1"/>
  <c r="Y1453" i="1" s="1"/>
  <c r="G1454" i="1"/>
  <c r="G1455" i="1"/>
  <c r="G1456" i="1"/>
  <c r="G1457" i="1"/>
  <c r="G1458" i="1"/>
  <c r="G1459" i="1"/>
  <c r="G1460" i="1"/>
  <c r="G1461" i="1"/>
  <c r="Y1461" i="1" s="1"/>
  <c r="G1462" i="1"/>
  <c r="G1463" i="1"/>
  <c r="G1464" i="1"/>
  <c r="G1465" i="1"/>
  <c r="G1466" i="1"/>
  <c r="G1467" i="1"/>
  <c r="G1468" i="1"/>
  <c r="G1469" i="1"/>
  <c r="Y1469" i="1" s="1"/>
  <c r="G1470" i="1"/>
  <c r="G1471" i="1"/>
  <c r="G1472" i="1"/>
  <c r="G1473" i="1"/>
  <c r="G1474" i="1"/>
  <c r="G1475" i="1"/>
  <c r="G1476" i="1"/>
  <c r="G1477" i="1"/>
  <c r="Y1477" i="1" s="1"/>
  <c r="G1478" i="1"/>
  <c r="G1479" i="1"/>
  <c r="G1480" i="1"/>
  <c r="G1481" i="1"/>
  <c r="G1482" i="1"/>
  <c r="G1483" i="1"/>
  <c r="G1484" i="1"/>
  <c r="G1485" i="1"/>
  <c r="Y1485" i="1" s="1"/>
  <c r="G1486" i="1"/>
  <c r="G1487" i="1"/>
  <c r="G1488" i="1"/>
  <c r="G1489" i="1"/>
  <c r="G1490" i="1"/>
  <c r="G1491" i="1"/>
  <c r="G1492" i="1"/>
  <c r="G1493" i="1"/>
  <c r="Y1493" i="1" s="1"/>
  <c r="G1494" i="1"/>
  <c r="G1495" i="1"/>
  <c r="G1496" i="1"/>
  <c r="G1497" i="1"/>
  <c r="G1498" i="1"/>
  <c r="G1499" i="1"/>
  <c r="G1500" i="1"/>
  <c r="G1501" i="1"/>
  <c r="Y1501" i="1" s="1"/>
  <c r="G1502" i="1"/>
  <c r="G1503" i="1"/>
  <c r="G1504" i="1"/>
  <c r="G1505" i="1"/>
  <c r="G1506" i="1"/>
  <c r="G1507" i="1"/>
  <c r="G1508" i="1"/>
  <c r="G1509" i="1"/>
  <c r="Y1509" i="1" s="1"/>
  <c r="G1510" i="1"/>
  <c r="G1511" i="1"/>
  <c r="G1512" i="1"/>
  <c r="G1513" i="1"/>
  <c r="G1514" i="1"/>
  <c r="G1515" i="1"/>
  <c r="G1516" i="1"/>
  <c r="G1517" i="1"/>
  <c r="Y1517" i="1" s="1"/>
  <c r="G1518" i="1"/>
  <c r="G1519" i="1"/>
  <c r="G1520" i="1"/>
  <c r="G1521" i="1"/>
  <c r="G1522" i="1"/>
  <c r="G1523" i="1"/>
  <c r="G1524" i="1"/>
  <c r="G1525" i="1"/>
  <c r="Y1525" i="1" s="1"/>
  <c r="G1526" i="1"/>
  <c r="G1527" i="1"/>
  <c r="G1528" i="1"/>
  <c r="G1529" i="1"/>
  <c r="G1530" i="1"/>
  <c r="G1531" i="1"/>
  <c r="G1532" i="1"/>
  <c r="G1533" i="1"/>
  <c r="Y1533" i="1" s="1"/>
  <c r="G1534" i="1"/>
  <c r="G1535" i="1"/>
  <c r="G1536" i="1"/>
  <c r="G1537" i="1"/>
  <c r="G1538" i="1"/>
  <c r="G1539" i="1"/>
  <c r="G1540" i="1"/>
  <c r="G1541" i="1"/>
  <c r="Y1541" i="1" s="1"/>
  <c r="G1542" i="1"/>
  <c r="G1543" i="1"/>
  <c r="G1544" i="1"/>
  <c r="G1545" i="1"/>
  <c r="G1546" i="1"/>
  <c r="G1547" i="1"/>
  <c r="G1548" i="1"/>
  <c r="G1549" i="1"/>
  <c r="Y1549" i="1" s="1"/>
  <c r="G1550" i="1"/>
  <c r="G1551" i="1"/>
  <c r="G1552" i="1"/>
  <c r="G1553" i="1"/>
  <c r="G1554" i="1"/>
  <c r="G1555" i="1"/>
  <c r="G1556" i="1"/>
  <c r="G1557" i="1"/>
  <c r="Y1557" i="1" s="1"/>
  <c r="G1558" i="1"/>
  <c r="G1559" i="1"/>
  <c r="G1560" i="1"/>
  <c r="G1561" i="1"/>
  <c r="G1562" i="1"/>
  <c r="G1563" i="1"/>
  <c r="G1564" i="1"/>
  <c r="G1565" i="1"/>
  <c r="Y1565" i="1" s="1"/>
  <c r="G1566" i="1"/>
  <c r="G1567" i="1"/>
  <c r="G1568" i="1"/>
  <c r="G1569" i="1"/>
  <c r="G1570" i="1"/>
  <c r="G1571" i="1"/>
  <c r="G1572" i="1"/>
  <c r="G1573" i="1"/>
  <c r="Y1573" i="1" s="1"/>
  <c r="G1574" i="1"/>
  <c r="G1575" i="1"/>
  <c r="G1576" i="1"/>
  <c r="G1577" i="1"/>
  <c r="G1578" i="1"/>
  <c r="G1579" i="1"/>
  <c r="G1580" i="1"/>
  <c r="G1581" i="1"/>
  <c r="Y1581" i="1" s="1"/>
  <c r="G1582" i="1"/>
  <c r="G1583" i="1"/>
  <c r="G1584" i="1"/>
  <c r="G1585" i="1"/>
  <c r="G1586" i="1"/>
  <c r="G1587" i="1"/>
  <c r="G1588" i="1"/>
  <c r="G1589" i="1"/>
  <c r="Y1589" i="1" s="1"/>
  <c r="G1590" i="1"/>
  <c r="G1591" i="1"/>
  <c r="G1592" i="1"/>
  <c r="G1593" i="1"/>
  <c r="G1594" i="1"/>
  <c r="G1595" i="1"/>
  <c r="G1596" i="1"/>
  <c r="G1597" i="1"/>
  <c r="Y1597" i="1" s="1"/>
  <c r="G1598" i="1"/>
  <c r="G1599" i="1"/>
  <c r="G1600" i="1"/>
  <c r="G1601" i="1"/>
  <c r="G1602" i="1"/>
  <c r="G1603" i="1"/>
  <c r="G1604" i="1"/>
  <c r="G1605" i="1"/>
  <c r="Y1605" i="1" s="1"/>
  <c r="G1606" i="1"/>
  <c r="G1607" i="1"/>
  <c r="G1608" i="1"/>
  <c r="G1609" i="1"/>
  <c r="G1610" i="1"/>
  <c r="G1611" i="1"/>
  <c r="G1612" i="1"/>
  <c r="G1613" i="1"/>
  <c r="Y1613" i="1" s="1"/>
  <c r="G1614" i="1"/>
  <c r="G1615" i="1"/>
  <c r="G1616" i="1"/>
  <c r="G1617" i="1"/>
  <c r="G1618" i="1"/>
  <c r="G1619" i="1"/>
  <c r="G1620" i="1"/>
  <c r="G1621" i="1"/>
  <c r="Y1621" i="1" s="1"/>
  <c r="G1622" i="1"/>
  <c r="G1623" i="1"/>
  <c r="G1624" i="1"/>
  <c r="G1625" i="1"/>
  <c r="G1626" i="1"/>
  <c r="G1627" i="1"/>
  <c r="G1628" i="1"/>
  <c r="G1629" i="1"/>
  <c r="Y1629" i="1" s="1"/>
  <c r="G1630" i="1"/>
  <c r="G1631" i="1"/>
  <c r="G1632" i="1"/>
  <c r="G1633" i="1"/>
  <c r="G1634" i="1"/>
  <c r="G1635" i="1"/>
  <c r="G1636" i="1"/>
  <c r="G1637" i="1"/>
  <c r="Y1637" i="1" s="1"/>
  <c r="G1638" i="1"/>
  <c r="G1639" i="1"/>
  <c r="G1640" i="1"/>
  <c r="G1641" i="1"/>
  <c r="G1642" i="1"/>
  <c r="G1643" i="1"/>
  <c r="G1644" i="1"/>
  <c r="G1645" i="1"/>
  <c r="Y1645" i="1" s="1"/>
  <c r="G1646" i="1"/>
  <c r="G1647" i="1"/>
  <c r="G1648" i="1"/>
  <c r="G1649" i="1"/>
  <c r="G1650" i="1"/>
  <c r="G1651" i="1"/>
  <c r="G1652" i="1"/>
  <c r="G1653" i="1"/>
  <c r="Y1653" i="1" s="1"/>
  <c r="G1654" i="1"/>
  <c r="G1655" i="1"/>
  <c r="G1656" i="1"/>
  <c r="G1657" i="1"/>
  <c r="G1658" i="1"/>
  <c r="G1659" i="1"/>
  <c r="G1660" i="1"/>
  <c r="G1661" i="1"/>
  <c r="Y1661" i="1" s="1"/>
  <c r="G1662" i="1"/>
  <c r="G1663" i="1"/>
  <c r="G1664" i="1"/>
  <c r="G1665" i="1"/>
  <c r="G1666" i="1"/>
  <c r="G1667" i="1"/>
  <c r="G1668" i="1"/>
  <c r="G1669" i="1"/>
  <c r="Y1669" i="1" s="1"/>
  <c r="G1670" i="1"/>
  <c r="G1671" i="1"/>
  <c r="G1672" i="1"/>
  <c r="G1673" i="1"/>
  <c r="G1674" i="1"/>
  <c r="G1675" i="1"/>
  <c r="G1676" i="1"/>
  <c r="G1677" i="1"/>
  <c r="Y1677" i="1" s="1"/>
  <c r="G1678" i="1"/>
  <c r="G1679" i="1"/>
  <c r="G1680" i="1"/>
  <c r="G1681" i="1"/>
  <c r="G1682" i="1"/>
  <c r="G1683" i="1"/>
  <c r="G1684" i="1"/>
  <c r="G1685" i="1"/>
  <c r="Y1685" i="1" s="1"/>
  <c r="G1686" i="1"/>
  <c r="G1687" i="1"/>
  <c r="G1688" i="1"/>
  <c r="G1689" i="1"/>
  <c r="G1690" i="1"/>
  <c r="G1691" i="1"/>
  <c r="G1692" i="1"/>
  <c r="G1693" i="1"/>
  <c r="Y1693" i="1" s="1"/>
  <c r="G1694" i="1"/>
  <c r="G1695" i="1"/>
  <c r="G1696" i="1"/>
  <c r="G1697" i="1"/>
  <c r="G1698" i="1"/>
  <c r="G1699" i="1"/>
  <c r="G1700" i="1"/>
  <c r="G1701" i="1"/>
  <c r="Y1701" i="1" s="1"/>
  <c r="G1702" i="1"/>
  <c r="G1703" i="1"/>
  <c r="G1704" i="1"/>
  <c r="G1705" i="1"/>
  <c r="G1706" i="1"/>
  <c r="G1707" i="1"/>
  <c r="G1708" i="1"/>
  <c r="G1709" i="1"/>
  <c r="Y1709" i="1" s="1"/>
  <c r="G1710" i="1"/>
  <c r="G1711" i="1"/>
  <c r="G1712" i="1"/>
  <c r="G1713" i="1"/>
  <c r="G1714" i="1"/>
  <c r="G1715" i="1"/>
  <c r="G1716" i="1"/>
  <c r="G1717" i="1"/>
  <c r="Y1717" i="1" s="1"/>
  <c r="G1718" i="1"/>
  <c r="G1719" i="1"/>
  <c r="G1720" i="1"/>
  <c r="G1721" i="1"/>
  <c r="G1722" i="1"/>
  <c r="G1723" i="1"/>
  <c r="G1724" i="1"/>
  <c r="G1725" i="1"/>
  <c r="Y1725" i="1" s="1"/>
  <c r="G1726" i="1"/>
  <c r="G1727" i="1"/>
  <c r="G1728" i="1"/>
  <c r="G1729" i="1"/>
  <c r="G1730" i="1"/>
  <c r="G1731" i="1"/>
  <c r="G1732" i="1"/>
  <c r="G1733" i="1"/>
  <c r="Y1733" i="1" s="1"/>
  <c r="G1734" i="1"/>
  <c r="G1735" i="1"/>
  <c r="G1736" i="1"/>
  <c r="G1737" i="1"/>
  <c r="G1738" i="1"/>
  <c r="G1739" i="1"/>
  <c r="G1740" i="1"/>
  <c r="G1741" i="1"/>
  <c r="Y1741" i="1" s="1"/>
  <c r="G1742" i="1"/>
  <c r="G1743" i="1"/>
  <c r="G1744" i="1"/>
  <c r="G1745" i="1"/>
  <c r="G1746" i="1"/>
  <c r="G1747" i="1"/>
  <c r="G1748" i="1"/>
  <c r="G1749" i="1"/>
  <c r="Y1749" i="1" s="1"/>
  <c r="G1750" i="1"/>
  <c r="G1751" i="1"/>
  <c r="G1752" i="1"/>
  <c r="G1753" i="1"/>
  <c r="G1754" i="1"/>
  <c r="G1755" i="1"/>
  <c r="G1756" i="1"/>
  <c r="G1757" i="1"/>
  <c r="Y1757" i="1" s="1"/>
  <c r="G1758" i="1"/>
  <c r="G1759" i="1"/>
  <c r="G1760" i="1"/>
  <c r="G1761" i="1"/>
  <c r="G1762" i="1"/>
  <c r="G1763" i="1"/>
  <c r="G1764" i="1"/>
  <c r="G1765" i="1"/>
  <c r="Y1765" i="1" s="1"/>
  <c r="G1766" i="1"/>
  <c r="G1767" i="1"/>
  <c r="G1768" i="1"/>
  <c r="G1769" i="1"/>
  <c r="G1770" i="1"/>
  <c r="G1771" i="1"/>
  <c r="G1772" i="1"/>
  <c r="G1773" i="1"/>
  <c r="Y1773" i="1" s="1"/>
  <c r="G1774" i="1"/>
  <c r="G1775" i="1"/>
  <c r="G1776" i="1"/>
  <c r="G1777" i="1"/>
  <c r="G1778" i="1"/>
  <c r="G1779" i="1"/>
  <c r="G1780" i="1"/>
  <c r="G1781" i="1"/>
  <c r="Y1781" i="1" s="1"/>
  <c r="G1782" i="1"/>
  <c r="G1783" i="1"/>
  <c r="G1784" i="1"/>
  <c r="G1785" i="1"/>
  <c r="G1786" i="1"/>
  <c r="G1787" i="1"/>
  <c r="G1788" i="1"/>
  <c r="G1789" i="1"/>
  <c r="Y1789" i="1" s="1"/>
  <c r="G1790" i="1"/>
  <c r="G1791" i="1"/>
  <c r="G1792" i="1"/>
  <c r="G1793" i="1"/>
  <c r="G1794" i="1"/>
  <c r="G1795" i="1"/>
  <c r="G1796" i="1"/>
  <c r="G1797" i="1"/>
  <c r="Y1797" i="1" s="1"/>
  <c r="G1798" i="1"/>
  <c r="G1799" i="1"/>
  <c r="G1800" i="1"/>
  <c r="G1801" i="1"/>
  <c r="G1802" i="1"/>
  <c r="G1803" i="1"/>
  <c r="G1804" i="1"/>
  <c r="G1805" i="1"/>
  <c r="Y1805" i="1" s="1"/>
  <c r="G1806" i="1"/>
  <c r="G1807" i="1"/>
  <c r="G1808" i="1"/>
  <c r="G1809" i="1"/>
  <c r="G1810" i="1"/>
  <c r="G1811" i="1"/>
  <c r="G1812" i="1"/>
  <c r="G1813" i="1"/>
  <c r="Y1813" i="1" s="1"/>
  <c r="G1814" i="1"/>
  <c r="G1815" i="1"/>
  <c r="G1816" i="1"/>
  <c r="G1817" i="1"/>
  <c r="G1818" i="1"/>
  <c r="G1819" i="1"/>
  <c r="G1820" i="1"/>
  <c r="G1821" i="1"/>
  <c r="Y1821" i="1" s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Y1837" i="1" s="1"/>
  <c r="G1838" i="1"/>
  <c r="G1839" i="1"/>
  <c r="G1840" i="1"/>
  <c r="G1841" i="1"/>
  <c r="Y15" i="1" l="1"/>
  <c r="Y1828" i="1"/>
  <c r="Y1812" i="1"/>
  <c r="Y1764" i="1"/>
  <c r="Y1708" i="1"/>
  <c r="Y1700" i="1"/>
  <c r="Y1652" i="1"/>
  <c r="Y1620" i="1"/>
  <c r="Y1588" i="1"/>
  <c r="Y1572" i="1"/>
  <c r="Y1564" i="1"/>
  <c r="Y1556" i="1"/>
  <c r="Y1540" i="1"/>
  <c r="Y1532" i="1"/>
  <c r="Y1524" i="1"/>
  <c r="Y1516" i="1"/>
  <c r="Y1508" i="1"/>
  <c r="Y1500" i="1"/>
  <c r="Y1492" i="1"/>
  <c r="Y1484" i="1"/>
  <c r="Y1476" i="1"/>
  <c r="Y1468" i="1"/>
  <c r="Y1460" i="1"/>
  <c r="Y1452" i="1"/>
  <c r="Y1444" i="1"/>
  <c r="Y1436" i="1"/>
  <c r="Y1428" i="1"/>
  <c r="Y1420" i="1"/>
  <c r="Y1412" i="1"/>
  <c r="Y1404" i="1"/>
  <c r="Y1396" i="1"/>
  <c r="Y1388" i="1"/>
  <c r="Y1380" i="1"/>
  <c r="Y1368" i="1"/>
  <c r="Y1352" i="1"/>
  <c r="Y1336" i="1"/>
  <c r="Y1320" i="1"/>
  <c r="Y1304" i="1"/>
  <c r="Y1288" i="1"/>
  <c r="Y1272" i="1"/>
  <c r="Y1256" i="1"/>
  <c r="Y1240" i="1"/>
  <c r="Y1224" i="1"/>
  <c r="Y1208" i="1"/>
  <c r="Y1192" i="1"/>
  <c r="Y1176" i="1"/>
  <c r="Y1160" i="1"/>
  <c r="Y1144" i="1"/>
  <c r="Y1128" i="1"/>
  <c r="Y1112" i="1"/>
  <c r="Y1096" i="1"/>
  <c r="Y1080" i="1"/>
  <c r="Y1064" i="1"/>
  <c r="Y1048" i="1"/>
  <c r="Y1028" i="1"/>
  <c r="Y996" i="1"/>
  <c r="Y964" i="1"/>
  <c r="Y932" i="1"/>
  <c r="Y900" i="1"/>
  <c r="Y868" i="1"/>
  <c r="Y836" i="1"/>
  <c r="Y804" i="1"/>
  <c r="Y772" i="1"/>
  <c r="Y740" i="1"/>
  <c r="Y708" i="1"/>
  <c r="Y676" i="1"/>
  <c r="Y644" i="1"/>
  <c r="Y612" i="1"/>
  <c r="Y596" i="1"/>
  <c r="Y580" i="1"/>
  <c r="Y564" i="1"/>
  <c r="Y548" i="1"/>
  <c r="Y532" i="1"/>
  <c r="Y516" i="1"/>
  <c r="Y332" i="1"/>
  <c r="Y1836" i="1"/>
  <c r="Y1820" i="1"/>
  <c r="Y1804" i="1"/>
  <c r="Y1796" i="1"/>
  <c r="Y1788" i="1"/>
  <c r="Y1780" i="1"/>
  <c r="Y1772" i="1"/>
  <c r="Y1756" i="1"/>
  <c r="Y1748" i="1"/>
  <c r="Y1740" i="1"/>
  <c r="Y1732" i="1"/>
  <c r="Y1724" i="1"/>
  <c r="Y1716" i="1"/>
  <c r="Y1692" i="1"/>
  <c r="Y1684" i="1"/>
  <c r="Y1676" i="1"/>
  <c r="Y1668" i="1"/>
  <c r="Y1660" i="1"/>
  <c r="Y1644" i="1"/>
  <c r="Y1636" i="1"/>
  <c r="Y1628" i="1"/>
  <c r="Y1612" i="1"/>
  <c r="Y1604" i="1"/>
  <c r="Y1596" i="1"/>
  <c r="Y1580" i="1"/>
  <c r="Y1548" i="1"/>
  <c r="Y642" i="1"/>
  <c r="Y634" i="1"/>
  <c r="Y626" i="1"/>
  <c r="Y618" i="1"/>
  <c r="Y610" i="1"/>
  <c r="Y602" i="1"/>
  <c r="Y594" i="1"/>
  <c r="Y582" i="1"/>
  <c r="Y574" i="1"/>
  <c r="Y570" i="1"/>
  <c r="Y562" i="1"/>
  <c r="Y554" i="1"/>
  <c r="Y546" i="1"/>
  <c r="Y538" i="1"/>
  <c r="Y534" i="1"/>
  <c r="Y526" i="1"/>
  <c r="Y518" i="1"/>
  <c r="Y510" i="1"/>
  <c r="Y502" i="1"/>
  <c r="Y494" i="1"/>
  <c r="Y486" i="1"/>
  <c r="Y478" i="1"/>
  <c r="Y470" i="1"/>
  <c r="Y458" i="1"/>
  <c r="Y446" i="1"/>
  <c r="Y394" i="1"/>
  <c r="Y390" i="1"/>
  <c r="Y386" i="1"/>
  <c r="Y382" i="1"/>
  <c r="Y378" i="1"/>
  <c r="Y374" i="1"/>
  <c r="Y370" i="1"/>
  <c r="Y366" i="1"/>
  <c r="Y362" i="1"/>
  <c r="Y358" i="1"/>
  <c r="Y354" i="1"/>
  <c r="Y350" i="1"/>
  <c r="Y346" i="1"/>
  <c r="Y342" i="1"/>
  <c r="Y338" i="1"/>
  <c r="Y638" i="1"/>
  <c r="Y630" i="1"/>
  <c r="Y622" i="1"/>
  <c r="Y614" i="1"/>
  <c r="Y606" i="1"/>
  <c r="Y598" i="1"/>
  <c r="Y590" i="1"/>
  <c r="Y586" i="1"/>
  <c r="Y578" i="1"/>
  <c r="Y566" i="1"/>
  <c r="Y558" i="1"/>
  <c r="Y550" i="1"/>
  <c r="Y542" i="1"/>
  <c r="Y530" i="1"/>
  <c r="Y522" i="1"/>
  <c r="Y514" i="1"/>
  <c r="Y506" i="1"/>
  <c r="Y498" i="1"/>
  <c r="Y490" i="1"/>
  <c r="Y482" i="1"/>
  <c r="Y474" i="1"/>
  <c r="Y466" i="1"/>
  <c r="Y462" i="1"/>
  <c r="Y454" i="1"/>
  <c r="Y450" i="1"/>
  <c r="Y442" i="1"/>
  <c r="Y438" i="1"/>
  <c r="Y434" i="1"/>
  <c r="Y430" i="1"/>
  <c r="Y426" i="1"/>
  <c r="Y422" i="1"/>
  <c r="Y418" i="1"/>
  <c r="Y414" i="1"/>
  <c r="Y410" i="1"/>
  <c r="Y406" i="1"/>
  <c r="Y402" i="1"/>
  <c r="Y398" i="1"/>
  <c r="Y1367" i="1"/>
  <c r="Y1351" i="1"/>
  <c r="Y1335" i="1"/>
  <c r="Y1319" i="1"/>
  <c r="Y1303" i="1"/>
  <c r="Y1287" i="1"/>
  <c r="Y1271" i="1"/>
  <c r="Y1255" i="1"/>
  <c r="Y1239" i="1"/>
  <c r="Y1223" i="1"/>
  <c r="Y1207" i="1"/>
  <c r="Y1191" i="1"/>
  <c r="Y1175" i="1"/>
  <c r="Y1159" i="1"/>
  <c r="Y1143" i="1"/>
  <c r="Y1127" i="1"/>
  <c r="Y1111" i="1"/>
  <c r="Y1095" i="1"/>
  <c r="Y1079" i="1"/>
  <c r="Y1063" i="1"/>
  <c r="Y1047" i="1"/>
  <c r="Y1027" i="1"/>
  <c r="Y995" i="1"/>
  <c r="Y963" i="1"/>
  <c r="Y931" i="1"/>
  <c r="Y899" i="1"/>
  <c r="Y867" i="1"/>
  <c r="Y835" i="1"/>
  <c r="Y803" i="1"/>
  <c r="Y771" i="1"/>
  <c r="Y739" i="1"/>
  <c r="Y707" i="1"/>
  <c r="Y675" i="1"/>
  <c r="Y643" i="1"/>
  <c r="Y611" i="1"/>
  <c r="Y579" i="1"/>
  <c r="Y547" i="1"/>
  <c r="Y515" i="1"/>
  <c r="Y463" i="1"/>
  <c r="Y399" i="1"/>
  <c r="Y335" i="1"/>
  <c r="Y1829" i="1"/>
  <c r="Y334" i="1"/>
  <c r="Y330" i="1"/>
  <c r="Y326" i="1"/>
  <c r="Y322" i="1"/>
  <c r="Y318" i="1"/>
  <c r="Y314" i="1"/>
  <c r="Y310" i="1"/>
  <c r="Y306" i="1"/>
  <c r="Y302" i="1"/>
  <c r="Y298" i="1"/>
  <c r="Y294" i="1"/>
  <c r="Y290" i="1"/>
  <c r="Y286" i="1"/>
  <c r="Y282" i="1"/>
  <c r="Y278" i="1"/>
  <c r="Y274" i="1"/>
  <c r="Y270" i="1"/>
  <c r="Y266" i="1"/>
  <c r="Y262" i="1"/>
  <c r="Y258" i="1"/>
  <c r="Y254" i="1"/>
  <c r="Y250" i="1"/>
  <c r="Y246" i="1"/>
  <c r="Y242" i="1"/>
  <c r="Y238" i="1"/>
  <c r="Y234" i="1"/>
  <c r="Y230" i="1"/>
  <c r="Y226" i="1"/>
  <c r="Y222" i="1"/>
  <c r="Y218" i="1"/>
  <c r="Y214" i="1"/>
  <c r="Y210" i="1"/>
  <c r="Y206" i="1"/>
  <c r="Y202" i="1"/>
  <c r="Y198" i="1"/>
  <c r="Y194" i="1"/>
  <c r="Y190" i="1"/>
  <c r="Y186" i="1"/>
  <c r="Y182" i="1"/>
  <c r="Y178" i="1"/>
  <c r="Y174" i="1"/>
  <c r="Y170" i="1"/>
  <c r="Y166" i="1"/>
  <c r="Y162" i="1"/>
  <c r="Y158" i="1"/>
  <c r="Y154" i="1"/>
  <c r="Y150" i="1"/>
  <c r="Y146" i="1"/>
  <c r="Y142" i="1"/>
  <c r="Y138" i="1"/>
  <c r="Y134" i="1"/>
  <c r="Y130" i="1"/>
  <c r="Y126" i="1"/>
  <c r="Y122" i="1"/>
  <c r="Y118" i="1"/>
  <c r="Y114" i="1"/>
  <c r="Y110" i="1"/>
  <c r="Y106" i="1"/>
  <c r="Y102" i="1"/>
  <c r="Y98" i="1"/>
  <c r="Y94" i="1"/>
  <c r="Y90" i="1"/>
  <c r="Y86" i="1"/>
  <c r="Y82" i="1"/>
  <c r="Y78" i="1"/>
  <c r="Y74" i="1"/>
  <c r="Y70" i="1"/>
  <c r="Y66" i="1"/>
  <c r="Y62" i="1"/>
  <c r="Y58" i="1"/>
  <c r="Y54" i="1"/>
  <c r="Y50" i="1"/>
  <c r="Y46" i="1"/>
  <c r="Y42" i="1"/>
  <c r="Y38" i="1"/>
  <c r="Y34" i="1"/>
  <c r="Y30" i="1"/>
  <c r="Y26" i="1"/>
  <c r="Y22" i="1"/>
  <c r="Y18" i="1"/>
  <c r="Y14" i="1"/>
  <c r="Y10" i="1"/>
  <c r="Y8" i="1"/>
  <c r="Y1838" i="1"/>
  <c r="Y1834" i="1"/>
  <c r="Y1830" i="1"/>
  <c r="Y1826" i="1"/>
  <c r="Y1822" i="1"/>
  <c r="Y1818" i="1"/>
  <c r="Y1814" i="1"/>
  <c r="Y1810" i="1"/>
  <c r="Y1806" i="1"/>
  <c r="Y1802" i="1"/>
  <c r="Y1798" i="1"/>
  <c r="Y1794" i="1"/>
  <c r="Y1790" i="1"/>
  <c r="Y1786" i="1"/>
  <c r="Y1782" i="1"/>
  <c r="Y1778" i="1"/>
  <c r="Y1774" i="1"/>
  <c r="Y1770" i="1"/>
  <c r="Y1766" i="1"/>
  <c r="Y1762" i="1"/>
  <c r="Y1758" i="1"/>
  <c r="Y1754" i="1"/>
  <c r="Y1750" i="1"/>
  <c r="Y1746" i="1"/>
  <c r="Y1742" i="1"/>
  <c r="Y1738" i="1"/>
  <c r="Y1734" i="1"/>
  <c r="Y1730" i="1"/>
  <c r="Y1726" i="1"/>
  <c r="Y1722" i="1"/>
  <c r="Y1718" i="1"/>
  <c r="Y1714" i="1"/>
  <c r="Y1710" i="1"/>
  <c r="Y1706" i="1"/>
  <c r="Y1702" i="1"/>
  <c r="Y1698" i="1"/>
  <c r="Y1694" i="1"/>
  <c r="Y1690" i="1"/>
  <c r="Y1686" i="1"/>
  <c r="Y1682" i="1"/>
  <c r="Y1678" i="1"/>
  <c r="Y1674" i="1"/>
  <c r="Y1670" i="1"/>
  <c r="Y1666" i="1"/>
  <c r="Y1662" i="1"/>
  <c r="Y1658" i="1"/>
  <c r="Y1654" i="1"/>
  <c r="Y1650" i="1"/>
  <c r="Y1646" i="1"/>
  <c r="Y1642" i="1"/>
  <c r="Y1638" i="1"/>
  <c r="Y1634" i="1"/>
  <c r="Y1630" i="1"/>
  <c r="Y1626" i="1"/>
  <c r="Y1622" i="1"/>
  <c r="Y1618" i="1"/>
  <c r="Y1614" i="1"/>
  <c r="Y1610" i="1"/>
  <c r="Y1606" i="1"/>
  <c r="Y1602" i="1"/>
  <c r="Y1598" i="1"/>
  <c r="Y1594" i="1"/>
  <c r="Y1590" i="1"/>
  <c r="Y1586" i="1"/>
  <c r="Y1582" i="1"/>
  <c r="Y1578" i="1"/>
  <c r="Y1574" i="1"/>
  <c r="Y1570" i="1"/>
  <c r="Y1566" i="1"/>
  <c r="Y1562" i="1"/>
  <c r="Y1558" i="1"/>
  <c r="Y1554" i="1"/>
  <c r="Y1550" i="1"/>
  <c r="Y1546" i="1"/>
  <c r="Y1542" i="1"/>
  <c r="Y1538" i="1"/>
  <c r="Y1534" i="1"/>
  <c r="Y1530" i="1"/>
  <c r="Y1526" i="1"/>
  <c r="Y1522" i="1"/>
  <c r="Y1518" i="1"/>
  <c r="Y1514" i="1"/>
  <c r="Y1510" i="1"/>
  <c r="Y1506" i="1"/>
  <c r="Y1502" i="1"/>
  <c r="Y1498" i="1"/>
  <c r="Y1494" i="1"/>
  <c r="Y1490" i="1"/>
  <c r="Y1486" i="1"/>
  <c r="Y1482" i="1"/>
  <c r="Y1478" i="1"/>
  <c r="Y1474" i="1"/>
  <c r="Y1470" i="1"/>
  <c r="Y1466" i="1"/>
  <c r="Y1462" i="1"/>
  <c r="Y1458" i="1"/>
  <c r="Y1454" i="1"/>
  <c r="Y1450" i="1"/>
  <c r="Y1446" i="1"/>
  <c r="Y1442" i="1"/>
  <c r="Y1438" i="1"/>
  <c r="Y1434" i="1"/>
  <c r="Y1430" i="1"/>
  <c r="Y1426" i="1"/>
  <c r="Y1422" i="1"/>
  <c r="Y1418" i="1"/>
  <c r="Y1414" i="1"/>
  <c r="Y1410" i="1"/>
  <c r="Y1406" i="1"/>
  <c r="Y1402" i="1"/>
  <c r="Y1398" i="1"/>
  <c r="Y1394" i="1"/>
  <c r="Y1390" i="1"/>
  <c r="Y1386" i="1"/>
  <c r="Y1382" i="1"/>
  <c r="Y1378" i="1"/>
  <c r="Y1374" i="1"/>
  <c r="Y1370" i="1"/>
  <c r="Y1366" i="1"/>
  <c r="Y1362" i="1"/>
  <c r="Y1358" i="1"/>
  <c r="Y1354" i="1"/>
  <c r="Y1350" i="1"/>
  <c r="Y1346" i="1"/>
  <c r="Y1342" i="1"/>
  <c r="Y1338" i="1"/>
  <c r="Y1334" i="1"/>
  <c r="Y1330" i="1"/>
  <c r="Y1326" i="1"/>
  <c r="Y1322" i="1"/>
  <c r="Y1318" i="1"/>
  <c r="Y1314" i="1"/>
  <c r="Y1310" i="1"/>
  <c r="Y1306" i="1"/>
  <c r="Y1302" i="1"/>
  <c r="Y1298" i="1"/>
  <c r="Y1294" i="1"/>
  <c r="Y1290" i="1"/>
  <c r="Y1286" i="1"/>
  <c r="Y1282" i="1"/>
  <c r="Y1278" i="1"/>
  <c r="Y1274" i="1"/>
  <c r="Y1270" i="1"/>
  <c r="Y1266" i="1"/>
  <c r="Y1262" i="1"/>
  <c r="Y1258" i="1"/>
  <c r="Y1254" i="1"/>
  <c r="Y1250" i="1"/>
  <c r="Y1246" i="1"/>
  <c r="Y1242" i="1"/>
  <c r="Y1238" i="1"/>
  <c r="Y1234" i="1"/>
  <c r="Y1230" i="1"/>
  <c r="Y1226" i="1"/>
  <c r="Y1222" i="1"/>
  <c r="Y1218" i="1"/>
  <c r="Y1214" i="1"/>
  <c r="Y1210" i="1"/>
  <c r="Y1206" i="1"/>
  <c r="Y1202" i="1"/>
  <c r="Y1198" i="1"/>
  <c r="Y1194" i="1"/>
  <c r="Y1190" i="1"/>
  <c r="Y1186" i="1"/>
  <c r="Y1182" i="1"/>
  <c r="Y1178" i="1"/>
  <c r="Y1174" i="1"/>
  <c r="Y1170" i="1"/>
  <c r="Y1166" i="1"/>
  <c r="Y1162" i="1"/>
  <c r="Y1158" i="1"/>
  <c r="Y1154" i="1"/>
  <c r="Y1150" i="1"/>
  <c r="Y1146" i="1"/>
  <c r="Y1142" i="1"/>
  <c r="Y1138" i="1"/>
  <c r="Y1134" i="1"/>
  <c r="Y1130" i="1"/>
  <c r="Y1126" i="1"/>
  <c r="Y1122" i="1"/>
  <c r="Y1118" i="1"/>
  <c r="Y1114" i="1"/>
  <c r="Y1110" i="1"/>
  <c r="Y1106" i="1"/>
  <c r="Y1102" i="1"/>
  <c r="Y1098" i="1"/>
  <c r="Y1094" i="1"/>
  <c r="Y1090" i="1"/>
  <c r="Y1086" i="1"/>
  <c r="Y1082" i="1"/>
  <c r="Y1078" i="1"/>
  <c r="Y1074" i="1"/>
  <c r="Y1070" i="1"/>
  <c r="Y1066" i="1"/>
  <c r="Y1062" i="1"/>
  <c r="Y1058" i="1"/>
  <c r="Y1054" i="1"/>
  <c r="Y1050" i="1"/>
  <c r="Y1046" i="1"/>
  <c r="Y1042" i="1"/>
  <c r="Y1038" i="1"/>
  <c r="Y1034" i="1"/>
  <c r="Y1030" i="1"/>
  <c r="Y1026" i="1"/>
  <c r="Y1022" i="1"/>
  <c r="Y1018" i="1"/>
  <c r="Y1014" i="1"/>
  <c r="Y1010" i="1"/>
  <c r="Y1006" i="1"/>
  <c r="Y1002" i="1"/>
  <c r="Y998" i="1"/>
  <c r="Y994" i="1"/>
  <c r="Y990" i="1"/>
  <c r="Y986" i="1"/>
  <c r="Y982" i="1"/>
  <c r="Y978" i="1"/>
  <c r="Y974" i="1"/>
  <c r="Y970" i="1"/>
  <c r="Y966" i="1"/>
  <c r="Y962" i="1"/>
  <c r="Y958" i="1"/>
  <c r="Y954" i="1"/>
  <c r="Y950" i="1"/>
  <c r="Y946" i="1"/>
  <c r="Y942" i="1"/>
  <c r="Y938" i="1"/>
  <c r="Y934" i="1"/>
  <c r="Y930" i="1"/>
  <c r="Y926" i="1"/>
  <c r="Y922" i="1"/>
  <c r="Y918" i="1"/>
  <c r="Y914" i="1"/>
  <c r="Y910" i="1"/>
  <c r="Y906" i="1"/>
  <c r="Y902" i="1"/>
  <c r="Y898" i="1"/>
  <c r="Y894" i="1"/>
  <c r="Y1841" i="1"/>
  <c r="Y1833" i="1"/>
  <c r="Y1825" i="1"/>
  <c r="Y1817" i="1"/>
  <c r="Y1809" i="1"/>
  <c r="Y1801" i="1"/>
  <c r="Y1793" i="1"/>
  <c r="Y1785" i="1"/>
  <c r="Y1777" i="1"/>
  <c r="Y1769" i="1"/>
  <c r="Y1761" i="1"/>
  <c r="Y1753" i="1"/>
  <c r="Y1745" i="1"/>
  <c r="Y1737" i="1"/>
  <c r="Y1729" i="1"/>
  <c r="Y1721" i="1"/>
  <c r="Y1713" i="1"/>
  <c r="Y1705" i="1"/>
  <c r="Y1697" i="1"/>
  <c r="Y1689" i="1"/>
  <c r="Y1681" i="1"/>
  <c r="Y1673" i="1"/>
  <c r="Y1375" i="1"/>
  <c r="Y1359" i="1"/>
  <c r="Y1343" i="1"/>
  <c r="Y1327" i="1"/>
  <c r="Y1311" i="1"/>
  <c r="Y1295" i="1"/>
  <c r="Y1279" i="1"/>
  <c r="Y1263" i="1"/>
  <c r="Y1247" i="1"/>
  <c r="Y1231" i="1"/>
  <c r="Y1215" i="1"/>
  <c r="Y1199" i="1"/>
  <c r="Y1183" i="1"/>
  <c r="Y1167" i="1"/>
  <c r="Y1151" i="1"/>
  <c r="Y1135" i="1"/>
  <c r="Y1119" i="1"/>
  <c r="Y1103" i="1"/>
  <c r="Y1087" i="1"/>
  <c r="Y1071" i="1"/>
  <c r="Y1055" i="1"/>
  <c r="Y1039" i="1"/>
  <c r="Y1011" i="1"/>
  <c r="Y979" i="1"/>
  <c r="Y947" i="1"/>
  <c r="Y915" i="1"/>
  <c r="Y883" i="1"/>
  <c r="Y851" i="1"/>
  <c r="Y819" i="1"/>
  <c r="Y787" i="1"/>
  <c r="Y755" i="1"/>
  <c r="Y723" i="1"/>
  <c r="Y691" i="1"/>
  <c r="Y659" i="1"/>
  <c r="Y627" i="1"/>
  <c r="Y595" i="1"/>
  <c r="Y563" i="1"/>
  <c r="Y531" i="1"/>
  <c r="Y495" i="1"/>
  <c r="Y431" i="1"/>
  <c r="Y367" i="1"/>
  <c r="Y890" i="1"/>
  <c r="Y886" i="1"/>
  <c r="Y882" i="1"/>
  <c r="Y878" i="1"/>
  <c r="Y874" i="1"/>
  <c r="Y870" i="1"/>
  <c r="Y866" i="1"/>
  <c r="Y862" i="1"/>
  <c r="Y858" i="1"/>
  <c r="Y854" i="1"/>
  <c r="Y850" i="1"/>
  <c r="Y846" i="1"/>
  <c r="Y842" i="1"/>
  <c r="Y838" i="1"/>
  <c r="Y834" i="1"/>
  <c r="Y830" i="1"/>
  <c r="Y826" i="1"/>
  <c r="Y822" i="1"/>
  <c r="Y818" i="1"/>
  <c r="Y814" i="1"/>
  <c r="Y810" i="1"/>
  <c r="Y806" i="1"/>
  <c r="Y802" i="1"/>
  <c r="Y798" i="1"/>
  <c r="Y794" i="1"/>
  <c r="Y790" i="1"/>
  <c r="Y786" i="1"/>
  <c r="Y782" i="1"/>
  <c r="Y778" i="1"/>
  <c r="Y774" i="1"/>
  <c r="Y770" i="1"/>
  <c r="Y766" i="1"/>
  <c r="Y762" i="1"/>
  <c r="Y758" i="1"/>
  <c r="Y754" i="1"/>
  <c r="Y750" i="1"/>
  <c r="Y746" i="1"/>
  <c r="Y742" i="1"/>
  <c r="Y738" i="1"/>
  <c r="Y734" i="1"/>
  <c r="Y730" i="1"/>
  <c r="Y726" i="1"/>
  <c r="Y722" i="1"/>
  <c r="Y718" i="1"/>
  <c r="Y714" i="1"/>
  <c r="Y710" i="1"/>
  <c r="Y706" i="1"/>
  <c r="Y702" i="1"/>
  <c r="Y698" i="1"/>
  <c r="Y694" i="1"/>
  <c r="Y690" i="1"/>
  <c r="Y686" i="1"/>
  <c r="Y682" i="1"/>
  <c r="Y678" i="1"/>
  <c r="Y674" i="1"/>
  <c r="Y670" i="1"/>
  <c r="Y666" i="1"/>
  <c r="Y662" i="1"/>
  <c r="Y658" i="1"/>
  <c r="Y654" i="1"/>
  <c r="Y650" i="1"/>
  <c r="Y646" i="1"/>
  <c r="Y1665" i="1"/>
  <c r="Y1657" i="1"/>
  <c r="Y1649" i="1"/>
  <c r="Y1641" i="1"/>
  <c r="Y1633" i="1"/>
  <c r="Y1625" i="1"/>
  <c r="Y1617" i="1"/>
  <c r="Y1609" i="1"/>
  <c r="Y1601" i="1"/>
  <c r="Y1593" i="1"/>
  <c r="Y1585" i="1"/>
  <c r="Y1577" i="1"/>
  <c r="Y1569" i="1"/>
  <c r="Y1561" i="1"/>
  <c r="Y1553" i="1"/>
  <c r="Y1545" i="1"/>
  <c r="Y1537" i="1"/>
  <c r="Y1529" i="1"/>
  <c r="Y1521" i="1"/>
  <c r="Y1513" i="1"/>
  <c r="Y1505" i="1"/>
  <c r="Y1497" i="1"/>
  <c r="Y1489" i="1"/>
  <c r="Y1481" i="1"/>
  <c r="Y1473" i="1"/>
  <c r="Y1465" i="1"/>
  <c r="Y1457" i="1"/>
  <c r="Y1449" i="1"/>
  <c r="Y1441" i="1"/>
  <c r="Y1433" i="1"/>
  <c r="Y1425" i="1"/>
  <c r="Y1417" i="1"/>
  <c r="Y1409" i="1"/>
  <c r="Y1401" i="1"/>
  <c r="Y1393" i="1"/>
  <c r="Y1385" i="1"/>
  <c r="Y1377" i="1"/>
  <c r="Y1373" i="1"/>
  <c r="Y1369" i="1"/>
  <c r="Y1365" i="1"/>
  <c r="Y1361" i="1"/>
  <c r="Y1357" i="1"/>
  <c r="Y1353" i="1"/>
  <c r="Y1349" i="1"/>
  <c r="Y1345" i="1"/>
  <c r="Y1341" i="1"/>
  <c r="Y1337" i="1"/>
  <c r="Y1333" i="1"/>
  <c r="Y1329" i="1"/>
  <c r="Y1325" i="1"/>
  <c r="Y1321" i="1"/>
  <c r="Y1317" i="1"/>
  <c r="Y1313" i="1"/>
  <c r="Y1309" i="1"/>
  <c r="Y1305" i="1"/>
  <c r="Y1301" i="1"/>
  <c r="Y1297" i="1"/>
  <c r="Y1293" i="1"/>
  <c r="Y1289" i="1"/>
  <c r="Y1285" i="1"/>
  <c r="Y1281" i="1"/>
  <c r="Y1277" i="1"/>
  <c r="Y1273" i="1"/>
  <c r="Y1269" i="1"/>
  <c r="Y1265" i="1"/>
  <c r="Y1261" i="1"/>
  <c r="Y1257" i="1"/>
  <c r="Y1253" i="1"/>
  <c r="Y1249" i="1"/>
  <c r="Y1245" i="1"/>
  <c r="Y1241" i="1"/>
  <c r="Y1237" i="1"/>
  <c r="Y1233" i="1"/>
  <c r="Y1229" i="1"/>
  <c r="Y1225" i="1"/>
  <c r="Y1221" i="1"/>
  <c r="Y1217" i="1"/>
  <c r="Y1213" i="1"/>
  <c r="Y1209" i="1"/>
  <c r="Y1205" i="1"/>
  <c r="Y1201" i="1"/>
  <c r="Y1197" i="1"/>
  <c r="Y1193" i="1"/>
  <c r="Y1189" i="1"/>
  <c r="Y1185" i="1"/>
  <c r="Y1181" i="1"/>
  <c r="Y1177" i="1"/>
  <c r="Y1173" i="1"/>
  <c r="Y1169" i="1"/>
  <c r="Y1165" i="1"/>
  <c r="Y1161" i="1"/>
  <c r="Y1157" i="1"/>
  <c r="Y1153" i="1"/>
  <c r="Y1149" i="1"/>
  <c r="Y1145" i="1"/>
  <c r="Y1141" i="1"/>
  <c r="Y1137" i="1"/>
  <c r="Y1133" i="1"/>
  <c r="Y1129" i="1"/>
  <c r="Y1125" i="1"/>
  <c r="Y1121" i="1"/>
  <c r="Y1117" i="1"/>
  <c r="Y1113" i="1"/>
  <c r="Y1109" i="1"/>
  <c r="Y1105" i="1"/>
  <c r="Y1101" i="1"/>
  <c r="Y1097" i="1"/>
  <c r="Y1093" i="1"/>
  <c r="Y1089" i="1"/>
  <c r="Y1085" i="1"/>
  <c r="Y1081" i="1"/>
  <c r="Y1077" i="1"/>
  <c r="Y1073" i="1"/>
  <c r="Y1069" i="1"/>
  <c r="Y1065" i="1"/>
  <c r="Y1061" i="1"/>
  <c r="Y1057" i="1"/>
  <c r="Y1053" i="1"/>
  <c r="Y1049" i="1"/>
  <c r="Y1045" i="1"/>
  <c r="Y1041" i="1"/>
  <c r="Y1037" i="1"/>
  <c r="Y1033" i="1"/>
  <c r="Y1029" i="1"/>
  <c r="Y1025" i="1"/>
  <c r="Y1021" i="1"/>
  <c r="Y1017" i="1"/>
  <c r="Y1013" i="1"/>
  <c r="Y1009" i="1"/>
  <c r="Y1005" i="1"/>
  <c r="Y1001" i="1"/>
  <c r="Y997" i="1"/>
  <c r="Y993" i="1"/>
  <c r="Y989" i="1"/>
  <c r="Y985" i="1"/>
  <c r="Y981" i="1"/>
  <c r="Y977" i="1"/>
  <c r="Y973" i="1"/>
  <c r="Y969" i="1"/>
  <c r="Y965" i="1"/>
  <c r="Y961" i="1"/>
  <c r="Y957" i="1"/>
  <c r="Y953" i="1"/>
  <c r="Y949" i="1"/>
  <c r="Y945" i="1"/>
  <c r="Y941" i="1"/>
  <c r="Y937" i="1"/>
  <c r="Y933" i="1"/>
  <c r="Y929" i="1"/>
  <c r="Y925" i="1"/>
  <c r="Y921" i="1"/>
  <c r="Y917" i="1"/>
  <c r="Y913" i="1"/>
  <c r="Y909" i="1"/>
  <c r="Y905" i="1"/>
  <c r="Y901" i="1"/>
  <c r="Y897" i="1"/>
  <c r="Y893" i="1"/>
  <c r="Y889" i="1"/>
  <c r="Y885" i="1"/>
  <c r="Y881" i="1"/>
  <c r="Y877" i="1"/>
  <c r="Y873" i="1"/>
  <c r="Y869" i="1"/>
  <c r="Y865" i="1"/>
  <c r="Y861" i="1"/>
  <c r="Y857" i="1"/>
  <c r="Y853" i="1"/>
  <c r="Y849" i="1"/>
  <c r="Y845" i="1"/>
  <c r="Y841" i="1"/>
  <c r="Y837" i="1"/>
  <c r="Y833" i="1"/>
  <c r="Y829" i="1"/>
  <c r="Y825" i="1"/>
  <c r="Y821" i="1"/>
  <c r="Y817" i="1"/>
  <c r="Y813" i="1"/>
  <c r="Y809" i="1"/>
  <c r="Y805" i="1"/>
  <c r="Y801" i="1"/>
  <c r="Y797" i="1"/>
  <c r="Y793" i="1"/>
  <c r="Y789" i="1"/>
  <c r="Y785" i="1"/>
  <c r="Y781" i="1"/>
  <c r="Y777" i="1"/>
  <c r="Y773" i="1"/>
  <c r="Y769" i="1"/>
  <c r="Y765" i="1"/>
  <c r="Y761" i="1"/>
  <c r="Y757" i="1"/>
  <c r="Y753" i="1"/>
  <c r="Y749" i="1"/>
  <c r="Y745" i="1"/>
  <c r="Y741" i="1"/>
  <c r="Y737" i="1"/>
  <c r="Y733" i="1"/>
  <c r="Y729" i="1"/>
  <c r="Y725" i="1"/>
  <c r="Y721" i="1"/>
  <c r="Y717" i="1"/>
  <c r="Y713" i="1"/>
  <c r="Y709" i="1"/>
  <c r="Y705" i="1"/>
  <c r="Y701" i="1"/>
  <c r="Y697" i="1"/>
  <c r="Y693" i="1"/>
  <c r="Y689" i="1"/>
  <c r="Y685" i="1"/>
  <c r="Y681" i="1"/>
  <c r="Y677" i="1"/>
  <c r="Y673" i="1"/>
  <c r="Y669" i="1"/>
  <c r="Y665" i="1"/>
  <c r="Y661" i="1"/>
  <c r="Y657" i="1"/>
  <c r="Y653" i="1"/>
  <c r="Y649" i="1"/>
  <c r="Y645" i="1"/>
  <c r="Y641" i="1"/>
  <c r="Y637" i="1"/>
  <c r="Y477" i="1"/>
  <c r="Y445" i="1"/>
  <c r="Y413" i="1"/>
  <c r="Y381" i="1"/>
  <c r="Y349" i="1"/>
  <c r="Y305" i="1"/>
  <c r="Y301" i="1"/>
  <c r="Y241" i="1"/>
  <c r="Y237" i="1"/>
  <c r="Y177" i="1"/>
  <c r="Y173" i="1"/>
  <c r="Y61" i="1"/>
  <c r="Y53" i="1"/>
  <c r="Y628" i="1"/>
  <c r="Y1840" i="1"/>
  <c r="Y1832" i="1"/>
  <c r="Y1824" i="1"/>
  <c r="Y1816" i="1"/>
  <c r="Y1808" i="1"/>
  <c r="Y1800" i="1"/>
  <c r="Y1792" i="1"/>
  <c r="Y1784" i="1"/>
  <c r="Y1776" i="1"/>
  <c r="Y1768" i="1"/>
  <c r="Y1760" i="1"/>
  <c r="Y1752" i="1"/>
  <c r="Y1744" i="1"/>
  <c r="Y1736" i="1"/>
  <c r="Y1728" i="1"/>
  <c r="Y1720" i="1"/>
  <c r="Y1712" i="1"/>
  <c r="Y1704" i="1"/>
  <c r="Y1696" i="1"/>
  <c r="Y1688" i="1"/>
  <c r="Y1680" i="1"/>
  <c r="Y1672" i="1"/>
  <c r="Y1664" i="1"/>
  <c r="Y1656" i="1"/>
  <c r="Y1648" i="1"/>
  <c r="Y1640" i="1"/>
  <c r="Y1632" i="1"/>
  <c r="Y1624" i="1"/>
  <c r="Y1616" i="1"/>
  <c r="Y1608" i="1"/>
  <c r="Y1600" i="1"/>
  <c r="Y1592" i="1"/>
  <c r="Y1584" i="1"/>
  <c r="Y1576" i="1"/>
  <c r="Y1568" i="1"/>
  <c r="Y1560" i="1"/>
  <c r="Y1552" i="1"/>
  <c r="Y1544" i="1"/>
  <c r="Y1536" i="1"/>
  <c r="Y1528" i="1"/>
  <c r="Y1520" i="1"/>
  <c r="Y1512" i="1"/>
  <c r="Y1504" i="1"/>
  <c r="Y1496" i="1"/>
  <c r="Y1488" i="1"/>
  <c r="Y1480" i="1"/>
  <c r="Y1472" i="1"/>
  <c r="Y1464" i="1"/>
  <c r="Y1456" i="1"/>
  <c r="Y1448" i="1"/>
  <c r="Y1440" i="1"/>
  <c r="Y1432" i="1"/>
  <c r="Y1424" i="1"/>
  <c r="Y1416" i="1"/>
  <c r="Y1408" i="1"/>
  <c r="Y1400" i="1"/>
  <c r="Y1392" i="1"/>
  <c r="Y1384" i="1"/>
  <c r="Y1376" i="1"/>
  <c r="Y1360" i="1"/>
  <c r="Y1344" i="1"/>
  <c r="Y1328" i="1"/>
  <c r="Y1312" i="1"/>
  <c r="Y1296" i="1"/>
  <c r="Y1280" i="1"/>
  <c r="Y1264" i="1"/>
  <c r="Y1248" i="1"/>
  <c r="Y1232" i="1"/>
  <c r="Y1216" i="1"/>
  <c r="Y1200" i="1"/>
  <c r="Y1184" i="1"/>
  <c r="Y1168" i="1"/>
  <c r="Y1152" i="1"/>
  <c r="Y1136" i="1"/>
  <c r="Y1120" i="1"/>
  <c r="Y1104" i="1"/>
  <c r="Y1088" i="1"/>
  <c r="Y1072" i="1"/>
  <c r="Y1056" i="1"/>
  <c r="Y1040" i="1"/>
  <c r="Y1012" i="1"/>
  <c r="Y980" i="1"/>
  <c r="Y948" i="1"/>
  <c r="Y916" i="1"/>
  <c r="Y884" i="1"/>
  <c r="Y852" i="1"/>
  <c r="Y820" i="1"/>
  <c r="Y788" i="1"/>
  <c r="Y756" i="1"/>
  <c r="Y724" i="1"/>
  <c r="Y692" i="1"/>
  <c r="Y660" i="1"/>
  <c r="Y1372" i="1"/>
  <c r="Y1364" i="1"/>
  <c r="Y1356" i="1"/>
  <c r="Y1348" i="1"/>
  <c r="Y1340" i="1"/>
  <c r="Y1332" i="1"/>
  <c r="Y1324" i="1"/>
  <c r="Y1316" i="1"/>
  <c r="Y1308" i="1"/>
  <c r="Y1300" i="1"/>
  <c r="Y1292" i="1"/>
  <c r="Y1284" i="1"/>
  <c r="Y1276" i="1"/>
  <c r="Y1268" i="1"/>
  <c r="Y1260" i="1"/>
  <c r="Y1252" i="1"/>
  <c r="Y1244" i="1"/>
  <c r="Y1236" i="1"/>
  <c r="Y1228" i="1"/>
  <c r="Y1220" i="1"/>
  <c r="Y1212" i="1"/>
  <c r="Y1204" i="1"/>
  <c r="Y1196" i="1"/>
  <c r="Y1188" i="1"/>
  <c r="Y1180" i="1"/>
  <c r="Y1172" i="1"/>
  <c r="Y1164" i="1"/>
  <c r="Y1156" i="1"/>
  <c r="Y1148" i="1"/>
  <c r="Y1140" i="1"/>
  <c r="Y1132" i="1"/>
  <c r="Y1124" i="1"/>
  <c r="Y1116" i="1"/>
  <c r="Y1108" i="1"/>
  <c r="Y1100" i="1"/>
  <c r="Y1092" i="1"/>
  <c r="Y1084" i="1"/>
  <c r="Y1076" i="1"/>
  <c r="Y1068" i="1"/>
  <c r="Y1060" i="1"/>
  <c r="Y1052" i="1"/>
  <c r="Y1044" i="1"/>
  <c r="Y1036" i="1"/>
  <c r="Y1032" i="1"/>
  <c r="Y1024" i="1"/>
  <c r="Y1020" i="1"/>
  <c r="Y1016" i="1"/>
  <c r="Y1008" i="1"/>
  <c r="Y1004" i="1"/>
  <c r="Y1000" i="1"/>
  <c r="Y992" i="1"/>
  <c r="Y988" i="1"/>
  <c r="Y984" i="1"/>
  <c r="Y976" i="1"/>
  <c r="Y972" i="1"/>
  <c r="Y968" i="1"/>
  <c r="Y960" i="1"/>
  <c r="Y956" i="1"/>
  <c r="Y952" i="1"/>
  <c r="Y944" i="1"/>
  <c r="Y940" i="1"/>
  <c r="Y936" i="1"/>
  <c r="Y928" i="1"/>
  <c r="Y924" i="1"/>
  <c r="Y920" i="1"/>
  <c r="Y912" i="1"/>
  <c r="Y908" i="1"/>
  <c r="Y904" i="1"/>
  <c r="Y896" i="1"/>
  <c r="Y892" i="1"/>
  <c r="Y888" i="1"/>
  <c r="Y880" i="1"/>
  <c r="Y876" i="1"/>
  <c r="Y872" i="1"/>
  <c r="Y864" i="1"/>
  <c r="Y860" i="1"/>
  <c r="Y856" i="1"/>
  <c r="Y848" i="1"/>
  <c r="Y844" i="1"/>
  <c r="Y840" i="1"/>
  <c r="Y832" i="1"/>
  <c r="Y828" i="1"/>
  <c r="Y824" i="1"/>
  <c r="Y816" i="1"/>
  <c r="Y812" i="1"/>
  <c r="Y808" i="1"/>
  <c r="Y800" i="1"/>
  <c r="Y796" i="1"/>
  <c r="Y792" i="1"/>
  <c r="Y784" i="1"/>
  <c r="Y780" i="1"/>
  <c r="Y776" i="1"/>
  <c r="Y768" i="1"/>
  <c r="Y764" i="1"/>
  <c r="Y760" i="1"/>
  <c r="Y752" i="1"/>
  <c r="Y748" i="1"/>
  <c r="Y744" i="1"/>
  <c r="Y736" i="1"/>
  <c r="Y732" i="1"/>
  <c r="Y728" i="1"/>
  <c r="Y720" i="1"/>
  <c r="Y716" i="1"/>
  <c r="Y712" i="1"/>
  <c r="Y704" i="1"/>
  <c r="Y700" i="1"/>
  <c r="Y696" i="1"/>
  <c r="Y688" i="1"/>
  <c r="Y684" i="1"/>
  <c r="Y680" i="1"/>
  <c r="Y672" i="1"/>
  <c r="Y668" i="1"/>
  <c r="Y664" i="1"/>
  <c r="Y656" i="1"/>
  <c r="Y652" i="1"/>
  <c r="Y648" i="1"/>
  <c r="Y640" i="1"/>
  <c r="Y636" i="1"/>
  <c r="Y632" i="1"/>
  <c r="Y624" i="1"/>
  <c r="Y620" i="1"/>
  <c r="Y616" i="1"/>
  <c r="Y604" i="1"/>
  <c r="Y588" i="1"/>
  <c r="Y572" i="1"/>
  <c r="Y556" i="1"/>
  <c r="Y540" i="1"/>
  <c r="Y524" i="1"/>
  <c r="Y508" i="1"/>
  <c r="Y1839" i="1"/>
  <c r="Y1835" i="1"/>
  <c r="Y1831" i="1"/>
  <c r="Y1827" i="1"/>
  <c r="Y1823" i="1"/>
  <c r="Y1819" i="1"/>
  <c r="Y1815" i="1"/>
  <c r="Y1811" i="1"/>
  <c r="Y1807" i="1"/>
  <c r="Y1803" i="1"/>
  <c r="Y1799" i="1"/>
  <c r="Y1795" i="1"/>
  <c r="Y1791" i="1"/>
  <c r="Y1787" i="1"/>
  <c r="Y1783" i="1"/>
  <c r="Y1779" i="1"/>
  <c r="Y1775" i="1"/>
  <c r="Y1771" i="1"/>
  <c r="Y1767" i="1"/>
  <c r="Y1763" i="1"/>
  <c r="Y1759" i="1"/>
  <c r="Y1755" i="1"/>
  <c r="Y1751" i="1"/>
  <c r="Y1747" i="1"/>
  <c r="Y1743" i="1"/>
  <c r="Y1739" i="1"/>
  <c r="Y1735" i="1"/>
  <c r="Y1731" i="1"/>
  <c r="Y1727" i="1"/>
  <c r="Y1723" i="1"/>
  <c r="Y1719" i="1"/>
  <c r="Y1715" i="1"/>
  <c r="Y1711" i="1"/>
  <c r="Y1707" i="1"/>
  <c r="Y1703" i="1"/>
  <c r="Y1699" i="1"/>
  <c r="Y1695" i="1"/>
  <c r="Y1691" i="1"/>
  <c r="Y1687" i="1"/>
  <c r="Y1683" i="1"/>
  <c r="Y1679" i="1"/>
  <c r="Y1675" i="1"/>
  <c r="Y1671" i="1"/>
  <c r="Y1667" i="1"/>
  <c r="Y1663" i="1"/>
  <c r="Y1659" i="1"/>
  <c r="Y1655" i="1"/>
  <c r="Y1651" i="1"/>
  <c r="Y1647" i="1"/>
  <c r="Y1643" i="1"/>
  <c r="Y1639" i="1"/>
  <c r="Y1635" i="1"/>
  <c r="Y1631" i="1"/>
  <c r="Y1627" i="1"/>
  <c r="Y1623" i="1"/>
  <c r="Y1619" i="1"/>
  <c r="Y1615" i="1"/>
  <c r="Y1611" i="1"/>
  <c r="Y1607" i="1"/>
  <c r="Y1603" i="1"/>
  <c r="Y1599" i="1"/>
  <c r="Y1595" i="1"/>
  <c r="Y1591" i="1"/>
  <c r="Y1587" i="1"/>
  <c r="Y1583" i="1"/>
  <c r="Y1579" i="1"/>
  <c r="Y1575" i="1"/>
  <c r="Y1571" i="1"/>
  <c r="Y1567" i="1"/>
  <c r="Y1563" i="1"/>
  <c r="Y1559" i="1"/>
  <c r="Y1555" i="1"/>
  <c r="Y1551" i="1"/>
  <c r="Y1547" i="1"/>
  <c r="Y1543" i="1"/>
  <c r="Y1539" i="1"/>
  <c r="Y1535" i="1"/>
  <c r="Y1531" i="1"/>
  <c r="Y1527" i="1"/>
  <c r="Y1523" i="1"/>
  <c r="Y1519" i="1"/>
  <c r="Y1515" i="1"/>
  <c r="Y1511" i="1"/>
  <c r="Y1507" i="1"/>
  <c r="Y1503" i="1"/>
  <c r="Y1499" i="1"/>
  <c r="Y1495" i="1"/>
  <c r="Y1491" i="1"/>
  <c r="Y1487" i="1"/>
  <c r="Y1483" i="1"/>
  <c r="Y1479" i="1"/>
  <c r="Y1475" i="1"/>
  <c r="Y1471" i="1"/>
  <c r="Y1467" i="1"/>
  <c r="Y1463" i="1"/>
  <c r="Y1459" i="1"/>
  <c r="Y1455" i="1"/>
  <c r="Y1451" i="1"/>
  <c r="Y1447" i="1"/>
  <c r="Y1443" i="1"/>
  <c r="Y1439" i="1"/>
  <c r="Y1435" i="1"/>
  <c r="Y1431" i="1"/>
  <c r="Y1427" i="1"/>
  <c r="Y1423" i="1"/>
  <c r="Y1419" i="1"/>
  <c r="Y1415" i="1"/>
  <c r="Y1411" i="1"/>
  <c r="Y1407" i="1"/>
  <c r="Y1403" i="1"/>
  <c r="Y1399" i="1"/>
  <c r="Y1395" i="1"/>
  <c r="Y1391" i="1"/>
  <c r="Y1387" i="1"/>
  <c r="Y1383" i="1"/>
  <c r="Y1379" i="1"/>
  <c r="Y1371" i="1"/>
  <c r="Y1363" i="1"/>
  <c r="Y1355" i="1"/>
  <c r="Y1347" i="1"/>
  <c r="Y1339" i="1"/>
  <c r="Y1331" i="1"/>
  <c r="Y1323" i="1"/>
  <c r="Y1315" i="1"/>
  <c r="Y1307" i="1"/>
  <c r="Y1299" i="1"/>
  <c r="Y1291" i="1"/>
  <c r="Y1283" i="1"/>
  <c r="Y1275" i="1"/>
  <c r="Y1267" i="1"/>
  <c r="Y1259" i="1"/>
  <c r="Y1251" i="1"/>
  <c r="Y1243" i="1"/>
  <c r="Y1235" i="1"/>
  <c r="Y1227" i="1"/>
  <c r="Y1219" i="1"/>
  <c r="Y1211" i="1"/>
  <c r="Y1203" i="1"/>
  <c r="Y1195" i="1"/>
  <c r="Y1187" i="1"/>
  <c r="Y1179" i="1"/>
  <c r="Y1171" i="1"/>
  <c r="Y1163" i="1"/>
  <c r="Y1155" i="1"/>
  <c r="Y1147" i="1"/>
  <c r="Y1139" i="1"/>
  <c r="Y1131" i="1"/>
  <c r="Y1123" i="1"/>
  <c r="Y1115" i="1"/>
  <c r="Y1107" i="1"/>
  <c r="Y1099" i="1"/>
  <c r="Y1091" i="1"/>
  <c r="Y1083" i="1"/>
  <c r="Y1075" i="1"/>
  <c r="Y1067" i="1"/>
  <c r="Y1059" i="1"/>
  <c r="Y1051" i="1"/>
  <c r="Y1043" i="1"/>
  <c r="Y1035" i="1"/>
  <c r="Y1031" i="1"/>
  <c r="Y1023" i="1"/>
  <c r="Y1019" i="1"/>
  <c r="Y1015" i="1"/>
  <c r="Y1007" i="1"/>
  <c r="Y1003" i="1"/>
  <c r="Y999" i="1"/>
  <c r="Y991" i="1"/>
  <c r="Y987" i="1"/>
  <c r="Y983" i="1"/>
  <c r="Y975" i="1"/>
  <c r="Y971" i="1"/>
  <c r="Y967" i="1"/>
  <c r="Y959" i="1"/>
  <c r="Y955" i="1"/>
  <c r="Y951" i="1"/>
  <c r="Y943" i="1"/>
  <c r="Y939" i="1"/>
  <c r="Y935" i="1"/>
  <c r="Y927" i="1"/>
  <c r="Y923" i="1"/>
  <c r="Y919" i="1"/>
  <c r="Y911" i="1"/>
  <c r="Y907" i="1"/>
  <c r="Y903" i="1"/>
  <c r="Y895" i="1"/>
  <c r="Y891" i="1"/>
  <c r="Y887" i="1"/>
  <c r="Y879" i="1"/>
  <c r="Y875" i="1"/>
  <c r="Y871" i="1"/>
  <c r="Y863" i="1"/>
  <c r="Y859" i="1"/>
  <c r="Y855" i="1"/>
  <c r="Y847" i="1"/>
  <c r="Y843" i="1"/>
  <c r="Y839" i="1"/>
  <c r="Y831" i="1"/>
  <c r="Y827" i="1"/>
  <c r="Y823" i="1"/>
  <c r="Y815" i="1"/>
  <c r="Y811" i="1"/>
  <c r="Y807" i="1"/>
  <c r="Y799" i="1"/>
  <c r="Y795" i="1"/>
  <c r="Y791" i="1"/>
  <c r="Y783" i="1"/>
  <c r="Y779" i="1"/>
  <c r="Y775" i="1"/>
  <c r="Y767" i="1"/>
  <c r="Y763" i="1"/>
  <c r="Y759" i="1"/>
  <c r="Y751" i="1"/>
  <c r="Y747" i="1"/>
  <c r="Y743" i="1"/>
  <c r="Y735" i="1"/>
  <c r="Y731" i="1"/>
  <c r="Y727" i="1"/>
  <c r="Y719" i="1"/>
  <c r="Y715" i="1"/>
  <c r="Y711" i="1"/>
  <c r="Y703" i="1"/>
  <c r="Y699" i="1"/>
  <c r="Y695" i="1"/>
  <c r="Y687" i="1"/>
  <c r="Y683" i="1"/>
  <c r="Y679" i="1"/>
  <c r="Y671" i="1"/>
  <c r="Y667" i="1"/>
  <c r="Y663" i="1"/>
  <c r="Y655" i="1"/>
  <c r="Y651" i="1"/>
  <c r="Y647" i="1"/>
  <c r="Y639" i="1"/>
  <c r="Y635" i="1"/>
  <c r="Y631" i="1"/>
  <c r="Y623" i="1"/>
  <c r="Y619" i="1"/>
  <c r="Y615" i="1"/>
  <c r="Y607" i="1"/>
  <c r="Y603" i="1"/>
  <c r="Y599" i="1"/>
  <c r="Y591" i="1"/>
  <c r="Y587" i="1"/>
  <c r="Y583" i="1"/>
  <c r="Y575" i="1"/>
  <c r="Y571" i="1"/>
  <c r="Y567" i="1"/>
  <c r="Y559" i="1"/>
  <c r="Y555" i="1"/>
  <c r="Y551" i="1"/>
  <c r="Y543" i="1"/>
  <c r="Y539" i="1"/>
  <c r="Y535" i="1"/>
  <c r="Y527" i="1"/>
  <c r="Y523" i="1"/>
  <c r="Y519" i="1"/>
  <c r="Y511" i="1"/>
  <c r="Y507" i="1"/>
  <c r="Y503" i="1"/>
  <c r="Y499" i="1"/>
  <c r="Y491" i="1"/>
  <c r="Y487" i="1"/>
  <c r="Y483" i="1"/>
  <c r="Y479" i="1"/>
  <c r="Y475" i="1"/>
  <c r="Y471" i="1"/>
  <c r="Y467" i="1"/>
  <c r="Y459" i="1"/>
  <c r="Y455" i="1"/>
  <c r="Y451" i="1"/>
  <c r="Y447" i="1"/>
  <c r="Y443" i="1"/>
  <c r="Y439" i="1"/>
  <c r="Y435" i="1"/>
  <c r="Y427" i="1"/>
  <c r="Y423" i="1"/>
  <c r="Y419" i="1"/>
  <c r="Y415" i="1"/>
  <c r="Y411" i="1"/>
  <c r="Y407" i="1"/>
  <c r="Y403" i="1"/>
  <c r="Y395" i="1"/>
  <c r="Y391" i="1"/>
  <c r="Y387" i="1"/>
  <c r="Y383" i="1"/>
  <c r="Y379" i="1"/>
  <c r="Y375" i="1"/>
  <c r="Y371" i="1"/>
  <c r="Y363" i="1"/>
  <c r="Y359" i="1"/>
  <c r="Y355" i="1"/>
  <c r="Y351" i="1"/>
  <c r="Y347" i="1"/>
  <c r="Y343" i="1"/>
  <c r="Y339" i="1"/>
  <c r="Y331" i="1"/>
  <c r="Y327" i="1"/>
  <c r="Y323" i="1"/>
  <c r="Y319" i="1"/>
  <c r="Y315" i="1"/>
  <c r="Y311" i="1"/>
  <c r="Y307" i="1"/>
  <c r="Y303" i="1"/>
  <c r="Y299" i="1"/>
  <c r="Y295" i="1"/>
  <c r="Y291" i="1"/>
  <c r="Y287" i="1"/>
  <c r="Y283" i="1"/>
  <c r="Y279" i="1"/>
  <c r="Y275" i="1"/>
  <c r="Y271" i="1"/>
  <c r="Y267" i="1"/>
  <c r="Y263" i="1"/>
  <c r="Y259" i="1"/>
  <c r="Y255" i="1"/>
  <c r="Y251" i="1"/>
  <c r="Y247" i="1"/>
  <c r="Y243" i="1"/>
  <c r="Y239" i="1"/>
  <c r="Y235" i="1"/>
  <c r="Y231" i="1"/>
  <c r="Y227" i="1"/>
  <c r="Y223" i="1"/>
  <c r="Y219" i="1"/>
  <c r="Y215" i="1"/>
  <c r="Y211" i="1"/>
  <c r="Y207" i="1"/>
  <c r="Y203" i="1"/>
  <c r="Y199" i="1"/>
  <c r="Y195" i="1"/>
  <c r="Y191" i="1"/>
  <c r="Y187" i="1"/>
  <c r="Y183" i="1"/>
  <c r="Y179" i="1"/>
  <c r="Y175" i="1"/>
  <c r="Y171" i="1"/>
  <c r="Y167" i="1"/>
  <c r="Y163" i="1"/>
  <c r="Y159" i="1"/>
  <c r="Y155" i="1"/>
  <c r="Y151" i="1"/>
  <c r="Y147" i="1"/>
  <c r="Y143" i="1"/>
  <c r="Y139" i="1"/>
  <c r="Y135" i="1"/>
  <c r="Y131" i="1"/>
  <c r="Y127" i="1"/>
  <c r="Y123" i="1"/>
  <c r="Y119" i="1"/>
  <c r="Y115" i="1"/>
  <c r="Y111" i="1"/>
  <c r="Y107" i="1"/>
  <c r="Y103" i="1"/>
  <c r="Y99" i="1"/>
  <c r="Y95" i="1"/>
  <c r="Y91" i="1"/>
  <c r="Y87" i="1"/>
  <c r="Y83" i="1"/>
  <c r="Y79" i="1"/>
  <c r="Y75" i="1"/>
  <c r="Y71" i="1"/>
  <c r="Y67" i="1"/>
  <c r="Y63" i="1"/>
  <c r="Y59" i="1"/>
  <c r="Y55" i="1"/>
  <c r="Y51" i="1"/>
  <c r="Y47" i="1"/>
  <c r="Y43" i="1"/>
  <c r="Y39" i="1"/>
  <c r="Y35" i="1"/>
  <c r="Y31" i="1"/>
  <c r="Y27" i="1"/>
  <c r="Y23" i="1"/>
  <c r="Y19" i="1"/>
  <c r="Y11" i="1"/>
  <c r="Y7" i="1"/>
  <c r="Y633" i="1"/>
  <c r="Y629" i="1"/>
  <c r="Y625" i="1"/>
  <c r="Y621" i="1"/>
  <c r="Y617" i="1"/>
  <c r="Y613" i="1"/>
  <c r="Y609" i="1"/>
  <c r="Y605" i="1"/>
  <c r="Y601" i="1"/>
  <c r="Y597" i="1"/>
  <c r="Y593" i="1"/>
  <c r="Y589" i="1"/>
  <c r="Y585" i="1"/>
  <c r="Y581" i="1"/>
  <c r="Y577" i="1"/>
  <c r="Y573" i="1"/>
  <c r="Y569" i="1"/>
  <c r="Y565" i="1"/>
  <c r="Y561" i="1"/>
  <c r="Y557" i="1"/>
  <c r="Y553" i="1"/>
  <c r="Y549" i="1"/>
  <c r="Y545" i="1"/>
  <c r="Y541" i="1"/>
  <c r="Y537" i="1"/>
  <c r="Y533" i="1"/>
  <c r="Y529" i="1"/>
  <c r="Y525" i="1"/>
  <c r="Y521" i="1"/>
  <c r="Y517" i="1"/>
  <c r="Y513" i="1"/>
  <c r="Y509" i="1"/>
  <c r="Y505" i="1"/>
  <c r="Y501" i="1"/>
  <c r="Y497" i="1"/>
  <c r="Y489" i="1"/>
  <c r="Y485" i="1"/>
  <c r="Y481" i="1"/>
  <c r="Y473" i="1"/>
  <c r="Y469" i="1"/>
  <c r="Y465" i="1"/>
  <c r="Y457" i="1"/>
  <c r="Y453" i="1"/>
  <c r="Y449" i="1"/>
  <c r="Y441" i="1"/>
  <c r="Y437" i="1"/>
  <c r="Y433" i="1"/>
  <c r="Y425" i="1"/>
  <c r="Y421" i="1"/>
  <c r="Y417" i="1"/>
  <c r="Y409" i="1"/>
  <c r="Y405" i="1"/>
  <c r="Y401" i="1"/>
  <c r="Y393" i="1"/>
  <c r="Y389" i="1"/>
  <c r="Y385" i="1"/>
  <c r="Y377" i="1"/>
  <c r="Y373" i="1"/>
  <c r="Y369" i="1"/>
  <c r="Y361" i="1"/>
  <c r="Y357" i="1"/>
  <c r="Y353" i="1"/>
  <c r="Y345" i="1"/>
  <c r="Y341" i="1"/>
  <c r="Y337" i="1"/>
  <c r="Y333" i="1"/>
  <c r="Y329" i="1"/>
  <c r="Y325" i="1"/>
  <c r="Y321" i="1"/>
  <c r="Y317" i="1"/>
  <c r="Y313" i="1"/>
  <c r="Y309" i="1"/>
  <c r="Y297" i="1"/>
  <c r="Y293" i="1"/>
  <c r="Y289" i="1"/>
  <c r="Y285" i="1"/>
  <c r="Y281" i="1"/>
  <c r="Y277" i="1"/>
  <c r="Y265" i="1"/>
  <c r="Y261" i="1"/>
  <c r="Y257" i="1"/>
  <c r="Y253" i="1"/>
  <c r="Y249" i="1"/>
  <c r="Y245" i="1"/>
  <c r="Y233" i="1"/>
  <c r="Y229" i="1"/>
  <c r="Y225" i="1"/>
  <c r="Y221" i="1"/>
  <c r="Y217" i="1"/>
  <c r="Y213" i="1"/>
  <c r="Y201" i="1"/>
  <c r="Y197" i="1"/>
  <c r="Y193" i="1"/>
  <c r="Y189" i="1"/>
  <c r="Y185" i="1"/>
  <c r="Y181" i="1"/>
  <c r="Y169" i="1"/>
  <c r="Y165" i="1"/>
  <c r="Y161" i="1"/>
  <c r="Y157" i="1"/>
  <c r="Y153" i="1"/>
  <c r="Y149" i="1"/>
  <c r="Y145" i="1"/>
  <c r="Y141" i="1"/>
  <c r="Y137" i="1"/>
  <c r="Y133" i="1"/>
  <c r="Y129" i="1"/>
  <c r="Y121" i="1"/>
  <c r="Y113" i="1"/>
  <c r="Y109" i="1"/>
  <c r="Y105" i="1"/>
  <c r="Y101" i="1"/>
  <c r="Y97" i="1"/>
  <c r="Y93" i="1"/>
  <c r="Y89" i="1"/>
  <c r="Y85" i="1"/>
  <c r="Y81" i="1"/>
  <c r="Y77" i="1"/>
  <c r="Y73" i="1"/>
  <c r="Y69" i="1"/>
  <c r="Y65" i="1"/>
  <c r="Y57" i="1"/>
  <c r="Y49" i="1"/>
  <c r="Y45" i="1"/>
  <c r="Y41" i="1"/>
  <c r="Y37" i="1"/>
  <c r="Y33" i="1"/>
  <c r="Y29" i="1"/>
  <c r="Y25" i="1"/>
  <c r="Y21" i="1"/>
  <c r="Y17" i="1"/>
  <c r="Y13" i="1"/>
  <c r="Y9" i="1"/>
  <c r="Y608" i="1"/>
  <c r="Y600" i="1"/>
  <c r="Y592" i="1"/>
  <c r="Y584" i="1"/>
  <c r="Y576" i="1"/>
  <c r="Y568" i="1"/>
  <c r="Y560" i="1"/>
  <c r="Y552" i="1"/>
  <c r="Y544" i="1"/>
  <c r="Y536" i="1"/>
  <c r="Y528" i="1"/>
  <c r="Y520" i="1"/>
  <c r="Y512" i="1"/>
  <c r="Y504" i="1"/>
  <c r="Y500" i="1"/>
  <c r="Y496" i="1"/>
  <c r="Y492" i="1"/>
  <c r="Y488" i="1"/>
  <c r="Y484" i="1"/>
  <c r="Y480" i="1"/>
  <c r="Y476" i="1"/>
  <c r="Y472" i="1"/>
  <c r="Y468" i="1"/>
  <c r="Y464" i="1"/>
  <c r="Y460" i="1"/>
  <c r="Y456" i="1"/>
  <c r="Y452" i="1"/>
  <c r="Y448" i="1"/>
  <c r="Y444" i="1"/>
  <c r="Y440" i="1"/>
  <c r="Y436" i="1"/>
  <c r="Y432" i="1"/>
  <c r="Y428" i="1"/>
  <c r="Y424" i="1"/>
  <c r="Y420" i="1"/>
  <c r="Y416" i="1"/>
  <c r="Y412" i="1"/>
  <c r="Y408" i="1"/>
  <c r="Y404" i="1"/>
  <c r="Y400" i="1"/>
  <c r="Y396" i="1"/>
  <c r="Y392" i="1"/>
  <c r="Y388" i="1"/>
  <c r="Y384" i="1"/>
  <c r="Y380" i="1"/>
  <c r="Y376" i="1"/>
  <c r="Y372" i="1"/>
  <c r="Y368" i="1"/>
  <c r="Y364" i="1"/>
  <c r="Y360" i="1"/>
  <c r="Y356" i="1"/>
  <c r="Y352" i="1"/>
  <c r="Y348" i="1"/>
  <c r="Y344" i="1"/>
  <c r="Y340" i="1"/>
  <c r="Y336" i="1"/>
  <c r="Y328" i="1"/>
  <c r="Y324" i="1"/>
  <c r="Y320" i="1"/>
  <c r="Y316" i="1"/>
  <c r="Y312" i="1"/>
  <c r="Y308" i="1"/>
  <c r="Y304" i="1"/>
  <c r="Y300" i="1"/>
  <c r="Y296" i="1"/>
  <c r="Y292" i="1"/>
  <c r="Y288" i="1"/>
  <c r="Y284" i="1"/>
  <c r="Y280" i="1"/>
  <c r="Y276" i="1"/>
  <c r="Y272" i="1"/>
  <c r="Y268" i="1"/>
  <c r="Y264" i="1"/>
  <c r="Y260" i="1"/>
  <c r="Y256" i="1"/>
  <c r="Y252" i="1"/>
  <c r="Y248" i="1"/>
  <c r="Y244" i="1"/>
  <c r="Y240" i="1"/>
  <c r="Y236" i="1"/>
  <c r="Y232" i="1"/>
  <c r="Y228" i="1"/>
  <c r="Y224" i="1"/>
  <c r="Y220" i="1"/>
  <c r="Y216" i="1"/>
  <c r="Y212" i="1"/>
  <c r="Y208" i="1"/>
  <c r="Y204" i="1"/>
  <c r="Y200" i="1"/>
  <c r="Y196" i="1"/>
  <c r="Y192" i="1"/>
  <c r="Y188" i="1"/>
  <c r="Y184" i="1"/>
  <c r="Y180" i="1"/>
  <c r="Y176" i="1"/>
  <c r="Y172" i="1"/>
  <c r="Y168" i="1"/>
  <c r="Y164" i="1"/>
  <c r="Y160" i="1"/>
  <c r="Y156" i="1"/>
  <c r="Y152" i="1"/>
  <c r="Y148" i="1"/>
  <c r="Y144" i="1"/>
  <c r="Y140" i="1"/>
  <c r="Y136" i="1"/>
  <c r="Y132" i="1"/>
  <c r="Y128" i="1"/>
  <c r="Y124" i="1"/>
  <c r="Y120" i="1"/>
  <c r="Y116" i="1"/>
  <c r="Y112" i="1"/>
  <c r="Y108" i="1"/>
  <c r="Y104" i="1"/>
  <c r="Y100" i="1"/>
  <c r="Y96" i="1"/>
  <c r="Y92" i="1"/>
  <c r="Y88" i="1"/>
  <c r="Y84" i="1"/>
  <c r="Y80" i="1"/>
  <c r="Y76" i="1"/>
  <c r="Y72" i="1"/>
  <c r="Y68" i="1"/>
  <c r="Y64" i="1"/>
  <c r="Y60" i="1"/>
  <c r="Y56" i="1"/>
  <c r="Y52" i="1"/>
  <c r="Y48" i="1"/>
  <c r="Y44" i="1"/>
  <c r="Y40" i="1"/>
  <c r="Y36" i="1"/>
  <c r="Y32" i="1"/>
  <c r="Y28" i="1"/>
  <c r="Y24" i="1"/>
  <c r="Y20" i="1"/>
  <c r="Y16" i="1"/>
  <c r="Y12" i="1"/>
</calcChain>
</file>

<file path=xl/sharedStrings.xml><?xml version="1.0" encoding="utf-8"?>
<sst xmlns="http://schemas.openxmlformats.org/spreadsheetml/2006/main" count="11152" uniqueCount="3753">
  <si>
    <t>LFQ intensity EV01_LFQ_R1</t>
  </si>
  <si>
    <t>LFQ intensity EV01_LFQ_R2</t>
  </si>
  <si>
    <t>LFQ intensity EV055_LFQ_R1</t>
  </si>
  <si>
    <t>LFQ intensity EV055_LFQ_R2</t>
  </si>
  <si>
    <t>LFQ intensity EV063_LFQ_R1</t>
  </si>
  <si>
    <t>LFQ intensity EV063_LFQ_R2</t>
  </si>
  <si>
    <t>LFQ intensity EV02_LFQ_R1</t>
  </si>
  <si>
    <t>LFQ intensity EV02_LFQ_R2</t>
  </si>
  <si>
    <t>LFQ intensity EV056_LFQ_R1</t>
  </si>
  <si>
    <t>LFQ intensity EV056_LFQ_R2</t>
  </si>
  <si>
    <t>LFQ intensity EV064_LFQ_R1</t>
  </si>
  <si>
    <t>LFQ intensity EV064_LFQ_R2</t>
  </si>
  <si>
    <t>Potential contaminant</t>
  </si>
  <si>
    <t>Student's T-test Significant EV02_IF_EV01_WT</t>
  </si>
  <si>
    <t>Student's T-test significant</t>
  </si>
  <si>
    <t>Student's T-test Significant EV056_IF_EV055_WT</t>
  </si>
  <si>
    <t>Student's T-test significant_</t>
  </si>
  <si>
    <t>Student's T-test Significant EV064_IF_EV063_WT</t>
  </si>
  <si>
    <t>Student's T-test significant__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</si>
  <si>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</si>
  <si>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</si>
  <si>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</si>
  <si>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</si>
  <si>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</si>
  <si>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</si>
  <si>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</si>
  <si>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</si>
  <si>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</si>
  <si>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</si>
  <si>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</si>
  <si>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MS/MS count EV01_LFQ_R1</t>
  </si>
  <si>
    <t>MS/MS count EV01_LFQ_R2</t>
  </si>
  <si>
    <t>MS/MS count EV02_LFQ_R1</t>
  </si>
  <si>
    <t>MS/MS count EV02_LFQ_R2</t>
  </si>
  <si>
    <t>MS/MS count EV055_LFQ_R1</t>
  </si>
  <si>
    <t>MS/MS count EV055_LFQ_R2</t>
  </si>
  <si>
    <t>MS/MS count EV056_LFQ_R1</t>
  </si>
  <si>
    <t>MS/MS count EV056_LFQ_R2</t>
  </si>
  <si>
    <t>MS/MS count EV063_LFQ_R1</t>
  </si>
  <si>
    <t>MS/MS count EV063_LFQ_R2</t>
  </si>
  <si>
    <t>MS/MS count EV064_LFQ_R1</t>
  </si>
  <si>
    <t>MS/MS count EV064_LFQ_R2</t>
  </si>
  <si>
    <t>Unique peptides EV01_LFQ_R1</t>
  </si>
  <si>
    <t>Unique peptides EV01_LFQ_R2</t>
  </si>
  <si>
    <t>Unique peptides EV02_LFQ_R1</t>
  </si>
  <si>
    <t>Unique peptides EV02_LFQ_R2</t>
  </si>
  <si>
    <t>Unique peptides EV055_LFQ_R1</t>
  </si>
  <si>
    <t>Unique peptides EV055_LFQ_R2</t>
  </si>
  <si>
    <t>Unique peptides EV056_LFQ_R1</t>
  </si>
  <si>
    <t>Unique peptides EV056_LFQ_R2</t>
  </si>
  <si>
    <t>Unique peptides EV063_LFQ_R1</t>
  </si>
  <si>
    <t>Unique peptides EV063_LFQ_R2</t>
  </si>
  <si>
    <t>Unique peptides EV064_LFQ_R1</t>
  </si>
  <si>
    <t>Unique peptides EV064_LFQ_R2</t>
  </si>
  <si>
    <t>-Log Student's T-test p-value EV02_IF_EV01_WT</t>
  </si>
  <si>
    <t>Student's T-test q-value EV02_IF_EV01_WT</t>
  </si>
  <si>
    <t>Student's T-test Test statistic EV02_IF_EV01_WT</t>
  </si>
  <si>
    <t>-Log Student's T-test p-value EV056_IF_EV055_WT</t>
  </si>
  <si>
    <t>Student's T-test q-value EV056_IF_EV055_WT</t>
  </si>
  <si>
    <t>Student's T-test Test statistic EV056_IF_EV055_WT</t>
  </si>
  <si>
    <t>-Log Student's T-test p-value EV064_IF_EV063_WT</t>
  </si>
  <si>
    <t>Student's T-test q-value EV064_IF_EV063_WT</t>
  </si>
  <si>
    <t>Student's T-test Test statistic EV064_IF_EV063_WT</t>
  </si>
  <si>
    <t>Protein IDs</t>
  </si>
  <si>
    <t>Majority protein IDs</t>
  </si>
  <si>
    <t>id</t>
  </si>
  <si>
    <t>EV01_WT</t>
  </si>
  <si>
    <t>EV055_WT</t>
  </si>
  <si>
    <t>EV063_WT</t>
  </si>
  <si>
    <t>EV02_IF</t>
  </si>
  <si>
    <t>EV056_IF</t>
  </si>
  <si>
    <t>EV064_IF</t>
  </si>
  <si>
    <t>+</t>
  </si>
  <si>
    <t>EV02_IF_EV01_WT</t>
  </si>
  <si>
    <t>EV056_IF_EV055_WT</t>
  </si>
  <si>
    <t>EV064_IF_EV063_WT</t>
  </si>
  <si>
    <t>CON__P05787;CON__H-INV:HIT000292931</t>
  </si>
  <si>
    <t>CON__P05787</t>
  </si>
  <si>
    <t>CON__P13647</t>
  </si>
  <si>
    <t>CON__P48668</t>
  </si>
  <si>
    <t>sp|B6Q1N3|MAP21_TALMQMethionineaminopeptidase2-1OS=Talaromycesmarneffei(strainATCC18224/CBS334.59/QM7333)OX=441960GN=PMAA_027380PE=3SV=1</t>
  </si>
  <si>
    <t>sp|B6Q2W9|CYNS_TALMQCyanatehydrataseOS=Talaromycesmarneffei(strainATCC18224/CBS334.59/QM7333)OX=441960GN=cyn1PE=3SV=1</t>
  </si>
  <si>
    <t>sp|B6Q334|GET3_TALMQATPaseget3OS=Talaromycesmarneffei(strainATCC18224/CBS334.59/QM7333)OX=441960GN=get3PE=3SV=1</t>
  </si>
  <si>
    <t>sp|B6Q3G2|RSSA_TALMQ40SribosomalproteinS0OS=Talaromycesmarneffei(strainATCC18224/CBS334.59/QM7333)OX=441960GN=rps0PE=3SV=1</t>
  </si>
  <si>
    <t>sp|B6Q5G0|SEC11_TALMQSignalpeptidasecomplexcatalyticsubunitsec11OS=Talaromycesmarneffei(strainATCC18224/CBS334.59/QM7333)OX=441960GN=sec11PE=3SV=1</t>
  </si>
  <si>
    <t>sp|B6Q656|PFF1_TALMQVacuolarmembraneproteaseOS=Talaromycesmarneffei(strainATCC18224/CBS334.59/QM7333)OX=441960GN=PMAA_024220PE=3SV=1</t>
  </si>
  <si>
    <t>sp|B6Q8T5|AMPP3_TALMQProbableXaa-ProaminopeptidasepepPOS=Talaromycesmarneffei(strainATCC18224/CBS334.59/QM7333)OX=441960GN=pepPPE=3SV=1</t>
  </si>
  <si>
    <t>sp|B6QAN5|CBPYA_TALMQCarboxypeptidaseYhomologAOS=Talaromycesmarneffei(strainATCC18224/CBS334.59/QM7333)OX=441960GN=cpyAPE=3SV=1</t>
  </si>
  <si>
    <t>sp|B6QAW7|AMPP2_TALMQProbableXaa-ProaminopeptidasePMAA_074180OS=Talaromycesmarneffei(strainATCC18224/CBS334.59/QM7333)OX=441960GN=PMAA_074180PE=3SV=1</t>
  </si>
  <si>
    <t>sp|B6QB86|PURA_TALMQAdenylosuccinatesynthetaseOS=Talaromycesmarneffei(strainATCC18224/CBS334.59/QM7333)OX=441960GN=PMAA_074670PE=3SV=1</t>
  </si>
  <si>
    <t>sp|B6QCA7|ARO12_TALMQPentafunctionalAROMpolypeptide2OS=Talaromycesmarneffei(strainATCC18224/CBS334.59/QM7333)OX=441960GN=aroM-2PE=3SV=1;sp|B6QWH9|ARO11_TALMQPentafunctionalAROMpolypeptide1OS=Talaromycesmarneffei(strainATCC18224/CBS334.59/QM7333)OX=441960GN=aroM-1PE=3SV=1</t>
  </si>
  <si>
    <t>sp|B6QEE0|SHO1_TALMQHighosmolaritysignalingproteinsho1OS=Talaromycesmarneffei(strainATCC18224/CBS334.59/QM7333)OX=441960GN=sho1PE=3SV=1</t>
  </si>
  <si>
    <t>sp|B6QEP5|AIM24_TALMQAlteredinheritanceofmitochondriaprotein24,mitochondrialOS=Talaromycesmarneffei(strainATCC18224/CBS334.59/QM7333)OX=441960GN=aim24PE=3SV=1</t>
  </si>
  <si>
    <t>sp|B6QFZ6|ARGJ_TALMQArgininebiosynthesisbifunctionalproteinArgJ,mitochondrialOS=Talaromycesmarneffei(strainATCC18224/CBS334.59/QM7333)OX=441960GN=PMAA_083870PE=3SV=1</t>
  </si>
  <si>
    <t>sp|B6QG01|AMPP1_TALMQProbableXaa-ProaminopeptidasePOS=Talaromycesmarneffei(strainATCC18224/CBS334.59/QM7333)OX=441960GN=amppPE=3SV=1</t>
  </si>
  <si>
    <t>sp|B6QGS2|RS3A_TALMQ40SribosomalproteinS1OS=Talaromycesmarneffei(strainATCC18224/CBS334.59/QM7333)OX=441960GN=rps1PE=3SV=1</t>
  </si>
  <si>
    <t>sp|B6QHK6|MIC60_TALMQMICOScomplexsubunitmic60OS=Talaromycesmarneffei(strainATCC18224/CBS334.59/QM7333)OX=441960GN=mic60PE=3SV=1</t>
  </si>
  <si>
    <t>sp|B6QHL1|RTC5_TALMQRestrictionoftelomerecappingprotein5OS=Talaromycesmarneffei(strainATCC18224/CBS334.59/QM7333)OX=441960GN=rtc5PE=3SV=1</t>
  </si>
  <si>
    <t>sp|B6QHL4|EFGM_TALMQElongationfactorG,mitochondrialOS=Talaromycesmarneffei(strainATCC18224/CBS334.59/QM7333)OX=441960GN=mef1PE=3SV=1</t>
  </si>
  <si>
    <t>sp|B6QHL8|RCF1B_TALMQRespiratorysupercomplexfactor1-B,mitochondrialOS=Talaromycesmarneffei(strainATCC18224/CBS334.59/QM7333)OX=441960GN=rcf1-BPE=3SV=1;sp|B6QHL9|RCF1A_TALMQRespiratorysupercomplexfactor1-A,mitochondrialOS=Talaromycesmarneffei(strainATCC18224/CBS334.59/QM7333)OX=441960GN=rcf1-APE=3SV=1</t>
  </si>
  <si>
    <t>sp|B6QIM3|SEY1_TALMQProteinsey1OS=Talaromycesmarneffei(strainATCC18224/CBS334.59/QM7333)OX=441960GN=sey1PE=3SV=2</t>
  </si>
  <si>
    <t>sp|B6QMS8|VPS10_TALMQVacuolarproteinsorting/targetingprotein10OS=Talaromycesmarneffei(strainATCC18224/CBS334.59/QM7333)OX=441960GN=vps10PE=3SV=1</t>
  </si>
  <si>
    <t>sp|B6QP49|MTLD_TALMQMannitol-1-phosphate5-dehydrogenaseOS=Talaromycesmarneffei(strainATCC18224/CBS334.59/QM7333)OX=441960GN=PMAA_048060PE=3SV=2</t>
  </si>
  <si>
    <t>sp|B6QQ13|MTNB_TALMQMethylthioribulose-1-phosphatedehydrataseOS=Talaromycesmarneffei(strainATCC18224/CBS334.59/QM7333)OX=441960GN=mde1PE=3SV=1</t>
  </si>
  <si>
    <t>sp|B6QQZ9|KEX1_TALMQPheromone-processingcarboxypeptidasekex1OS=Talaromycesmarneffei(strainATCC18224/CBS334.59/QM7333)OX=441960GN=kex1PE=3SV=1</t>
  </si>
  <si>
    <t>sp|B6QRG1|MTNA_TALMQMethylthioribose-1-phosphateisomeraseOS=Talaromycesmarneffei(strainATCC18224/CBS334.59/QM7333)OX=441960GN=mri1PE=3SV=1</t>
  </si>
  <si>
    <t>sp|B6QVW4|DAPB_TALMQProbabledipeptidyl-aminopeptidaseBOS=Talaromycesmarneffei(strainATCC18224/CBS334.59/QM7333)OX=441960GN=dapBPE=3SV=1</t>
  </si>
  <si>
    <t>tr|B6Q1C6|B6Q1C6_TALMQUncharacterizedproteinOS=Talaromycesmarneffei(strainATCC18224/CBS334.59/QM7333)OX=441960GN=PMAA_017080PE=4SV=1</t>
  </si>
  <si>
    <t>tr|B6Q1C7|B6Q1C7_TALMQClathrin-coatedvesicleprotein,putativeOS=Talaromycesmarneffei(strainATCC18224/CBS334.59/QM7333)OX=441960GN=PMAA_017090PE=3SV=1</t>
  </si>
  <si>
    <t>tr|B6Q1C8|B6Q1C8_TALMQNucleartransportfactorNTF-2,putativeOS=Talaromycesmarneffei(strainATCC18224/CBS334.59/QM7333)OX=441960GN=PMAA_017100PE=4SV=1;tr|B6Q1C9|B6Q1C9_TALMQNucleartransportfactorNTF-2,putativeOS=Talaromycesmarneffei(strainATCC18224/CBS334.59/QM7333)OX=441960GN=PMAA_017100PE=4SV=1</t>
  </si>
  <si>
    <t>tr|B6Q1E0|B6Q1E0_TALMQ3-hydroxy-3-methylglutarylcoenzymeAsynthaseOS=Talaromycesmarneffei(strainATCC18224/CBS334.59/QM7333)OX=441960GN=PMAA_017210PE=3SV=1</t>
  </si>
  <si>
    <t>tr|B6Q1E8|B6Q1E8_TALMQPhosphoglucomutasePgmAOS=Talaromycesmarneffei(strainATCC18224/CBS334.59/QM7333)OX=441960GN=PMAA_017260PE=3SV=1</t>
  </si>
  <si>
    <t>tr|B6Q1F8|B6Q1F8_TALMQChitinsynthaseactivator(Chs3),putativeOS=Talaromycesmarneffei(strainATCC18224/CBS334.59/QM7333)OX=441960GN=PMAA_017360PE=4SV=1</t>
  </si>
  <si>
    <t>tr|B6Q1G3|B6Q1G3_TALMQNADH-ubiquinoneoxidoreductase105kDasubunitOS=Talaromycesmarneffei(strainATCC18224/CBS334.59/QM7333)OX=441960GN=PMAA_017410PE=3SV=1;tr|B6Q1G4|B6Q1G4_TALMQNADH-ubiquinoneoxidoreductase105kDasubunitOS=Talaromycesmarneffei(strainATCC18224/CBS334.59/QM7333)OX=441960GN=PMAA_017410PE=3SV=1</t>
  </si>
  <si>
    <t>tr|B6Q1G6|B6Q1G6_TALMQBeta-glucosidase,putativeOS=Talaromycesmarneffei(strainATCC18224/CBS334.59/QM7333)OX=441960GN=PMAA_017430PE=3SV=1</t>
  </si>
  <si>
    <t>tr|B6Q1G7|B6Q1G7_TALMQmRNA-nucleusexportATPase(Elf1),putativeOS=Talaromycesmarneffei(strainATCC18224/CBS334.59/QM7333)OX=441960GN=PMAA_017440PE=3SV=1</t>
  </si>
  <si>
    <t>tr|B6Q1G8|B6Q1G8_TALMQIsocitratelyaseOS=Talaromycesmarneffei(strainATCC18224/CBS334.59/QM7333)OX=441960GN=PMAA_017450PE=3SV=1</t>
  </si>
  <si>
    <t>tr|B6Q1G9|B6Q1G9_TALMQCitratesynthaseOS=Talaromycesmarneffei(strainATCC18224/CBS334.59/QM7333)OX=441960GN=PMAA_017460PE=3SV=1</t>
  </si>
  <si>
    <t>tr|B6Q1H3|B6Q1H3_TALMQEndosomalcargoreceptor(Erp5),putativeOS=Talaromycesmarneffei(strainATCC18224/CBS334.59/QM7333)OX=441960GN=PMAA_026810PE=3SV=1</t>
  </si>
  <si>
    <t>tr|B6Q1H4|B6Q1H4_TALMQSWR1-complexprotein4OS=Talaromycesmarneffei(strainATCC18224/CBS334.59/QM7333)OX=441960GN=PMAA_026820PE=3SV=1</t>
  </si>
  <si>
    <t>tr|B6Q1J4|B6Q1J4_TALMQ37SribosomalproteinS25,mitochondrialOS=Talaromycesmarneffei(strainATCC18224/CBS334.59/QM7333)OX=441960GN=PMAA_027020PE=4SV=1</t>
  </si>
  <si>
    <t>tr|B6Q1K1|B6Q1K1_TALMQOrnithinetranscarbamylaseOS=Talaromycesmarneffei(strainATCC18224/CBS334.59/QM7333)OX=441960GN=PMAA_027090PE=3SV=1</t>
  </si>
  <si>
    <t>tr|B6Q1L0|B6Q1L0_TALMQDiphosphomevalonatedecarboxylaseOS=Talaromycesmarneffei(strainATCC18224/CBS334.59/QM7333)OX=441960GN=PMAA_027160PE=3SV=1</t>
  </si>
  <si>
    <t>tr|B6Q1L1|B6Q1L1_TALMQHolocytochromec-typesynthaseOS=Talaromycesmarneffei(strainATCC18224/CBS334.59/QM7333)OX=441960GN=PMAA_027170PE=3SV=1</t>
  </si>
  <si>
    <t>tr|B6Q1M0|B6Q1M0_TALMQAcyl-CoAthioesterhydrolase,putativeOS=Talaromycesmarneffei(strainATCC18224/CBS334.59/QM7333)OX=441960GN=PMAA_027260PE=4SV=1</t>
  </si>
  <si>
    <t>tr|B6Q1M1|B6Q1M1_TALMQNuclearenvelopeprotein,putativeOS=Talaromycesmarneffei(strainATCC18224/CBS334.59/QM7333)OX=441960GN=PMAA_027270PE=3SV=1</t>
  </si>
  <si>
    <t>tr|B6Q1M2|B6Q1M2_TALMQSNAREdomainproteinOS=Talaromycesmarneffei(strainATCC18224/CBS334.59/QM7333)OX=441960GN=PMAA_027280PE=3SV=1</t>
  </si>
  <si>
    <t>tr|B6Q1N0|B6Q1N0_TALMQUBXdomainprotein,putativeOS=Talaromycesmarneffei(strainATCC18224/CBS334.59/QM7333)OX=441960GN=PMAA_027350PE=4SV=1</t>
  </si>
  <si>
    <t>tr|B6Q1N1|B6Q1N1_TALMQIntegralERmembraneproteinScs2,putativeOS=Talaromycesmarneffei(strainATCC18224/CBS334.59/QM7333)OX=441960GN=PMAA_027360PE=4SV=1</t>
  </si>
  <si>
    <t>tr|B6Q1N2|B6Q1N2_TALMQSphingolipiddelta(4)-desaturaseOS=Talaromycesmarneffei(strainATCC18224/CBS334.59/QM7333)OX=441960GN=PMAA_027370PE=3SV=1</t>
  </si>
  <si>
    <t>tr|B6Q1N5|B6Q1N5_TALMQOutermitochondrialmembraneproteinporinOS=Talaromycesmarneffei(strainATCC18224/CBS334.59/QM7333)OX=441960GN=PMAA_027400PE=4SV=1</t>
  </si>
  <si>
    <t>tr|B6Q1N9|B6Q1N9_TALMQRhoGTPaseRho4,putativeOS=Talaromycesmarneffei(strainATCC18224/CBS334.59/QM7333)OX=441960GN=PMAA_036820PE=4SV=1</t>
  </si>
  <si>
    <t>tr|B6Q1P6|B6Q1P6_TALMQRNAannealingproteinYra1,putativeOS=Talaromycesmarneffei(strainATCC18224/CBS334.59/QM7333)OX=441960GN=PMAA_036890PE=4SV=1</t>
  </si>
  <si>
    <t>tr|B6Q1Q1|B6Q1Q1_TALMQAdenosinekinaseOS=Talaromycesmarneffei(strainATCC18224/CBS334.59/QM7333)OX=441960GN=PMAA_036930PE=3SV=1;tr|B6Q1Q0|B6Q1Q0_TALMQAdenosinekinaseOS=Talaromycesmarneffei(strainATCC18224/CBS334.59/QM7333)OX=441960GN=PMAA_036930PE=3SV=1</t>
  </si>
  <si>
    <t>tr|B6Q1R2|B6Q1R2_TALMQRSCcomplexsubunit(Sth1),putativeOS=Talaromycesmarneffei(strainATCC18224/CBS334.59/QM7333)OX=441960GN=PMAA_037040PE=4SV=1</t>
  </si>
  <si>
    <t>tr|B6Q1S4|B6Q1S4_TALMQUncharacterizedproteinOS=Talaromycesmarneffei(strainATCC18224/CBS334.59/QM7333)OX=441960GN=PMAA_037150PE=4SV=1</t>
  </si>
  <si>
    <t>tr|B6Q1S7|B6Q1S7_TALMQTHOcomplexsubunit2OS=Talaromycesmarneffei(strainATCC18224/CBS334.59/QM7333)OX=441960GN=PMAA_037180PE=3SV=1</t>
  </si>
  <si>
    <t>tr|B6Q1T1|B6Q1T1_TALMQCoppertransporterOS=Talaromycesmarneffei(strainATCC18224/CBS334.59/QM7333)OX=441960GN=PMAA_037200PE=3SV=1;tr|B6Q1S9|B6Q1S9_TALMQCoppertransporterOS=Talaromycesmarneffei(strainATCC18224/CBS334.59/QM7333)OX=441960GN=PMAA_037200PE=3SV=1</t>
  </si>
  <si>
    <t>tr|B6Q1T8|B6Q1T8_TALMQVacuolarproteinsorting-associatedprotein17OS=Talaromycesmarneffei(strainATCC18224/CBS334.59/QM7333)OX=441960GN=PMAA_037270PE=3SV=1</t>
  </si>
  <si>
    <t>tr|B6Q1U1|B6Q1U1_TALMQRNPdomainproteinOS=Talaromycesmarneffei(strainATCC18224/CBS334.59/QM7333)OX=441960GN=PMAA_037300PE=4SV=1</t>
  </si>
  <si>
    <t>tr|B6Q1U2|B6Q1U2_TALMQIntegralmembraneproteinOS=Talaromycesmarneffei(strainATCC18224/CBS334.59/QM7333)OX=441960GN=PMAA_037310PE=4SV=1</t>
  </si>
  <si>
    <t>tr|B6Q1U4|B6Q1U4_TALMQGRAMdomainproteinOS=Talaromycesmarneffei(strainATCC18224/CBS334.59/QM7333)OX=441960GN=PMAA_037330PE=3SV=1</t>
  </si>
  <si>
    <t>tr|B6Q1V2|B6Q1V2_TALMQ2-methylcitratedehydratase,putativeOS=Talaromycesmarneffei(strainATCC18224/CBS334.59/QM7333)OX=441960GN=PMAA_017500PE=3SV=1</t>
  </si>
  <si>
    <t>tr|B6Q1W7|B6Q1W7_TALMQATPsynthasesubunitd,mitochondrialOS=Talaromycesmarneffei(strainATCC18224/CBS334.59/QM7333)OX=441960GN=PMAA_017650PE=3SV=1</t>
  </si>
  <si>
    <t>tr|B6Q1W8|B6Q1W8_TALMQAlpha-NACOS=Talaromycesmarneffei(strainATCC18224/CBS334.59/QM7333)OX=441960GN=PMAA_017660PE=3SV=1</t>
  </si>
  <si>
    <t>tr|B6Q1W9|B6Q1W9_TALMQRibosomalproteinL14OS=Talaromycesmarneffei(strainATCC18224/CBS334.59/QM7333)OX=441960GN=PMAA_017670PE=3SV=1</t>
  </si>
  <si>
    <t>tr|B6Q1Z2|B6Q1Z2_TALMQProteinMAK16OS=Talaromycesmarneffei(strainATCC18224/CBS334.59/QM7333)OX=441960GN=PMAA_017890PE=3SV=1</t>
  </si>
  <si>
    <t>tr|B6Q1Z4|B6Q1Z4_TALMQMFSsugartransporter,putativeOS=Talaromycesmarneffei(strainATCC18224/CBS334.59/QM7333)OX=441960GN=PMAA_017910PE=3SV=1</t>
  </si>
  <si>
    <t>tr|B6Q1Z6|B6Q1Z6_TALMQPhospholipid-transportingATPaseOS=Talaromycesmarneffei(strainATCC18224/CBS334.59/QM7333)OX=441960GN=PMAA_017930PE=3SV=1</t>
  </si>
  <si>
    <t>tr|B6Q201|B6Q201_TALMQMannosyl-oligosaccharideglucosidase,putativeOS=Talaromycesmarneffei(strainATCC18224/CBS334.59/QM7333)OX=441960GN=PMAA_017980PE=3SV=1</t>
  </si>
  <si>
    <t>tr|B6Q211|B6Q211_TALMQCLPTM1domainproteinOS=Talaromycesmarneffei(strainATCC18224/CBS334.59/QM7333)OX=441960GN=PMAA_018070PE=3SV=1</t>
  </si>
  <si>
    <t>tr|B6Q220|B6Q220_TALMQAsparaginesynthase(glutamine-hydrolyzing)OS=Talaromycesmarneffei(strainATCC18224/CBS334.59/QM7333)OX=441960GN=PMAA_027410PE=4SV=1</t>
  </si>
  <si>
    <t>tr|B6Q223|B6Q223_TALMQBranched-chain-amino-acidaminotransferaseOS=Talaromycesmarneffei(strainATCC18224/CBS334.59/QM7333)OX=441960GN=PMAA_027440PE=3SV=1</t>
  </si>
  <si>
    <t>tr|B6Q229|B6Q229_TALMQpHsignaltransductionproteinPalA,putativeOS=Talaromycesmarneffei(strainATCC18224/CBS334.59/QM7333)OX=441960GN=PMAA_027490PE=4SV=1</t>
  </si>
  <si>
    <t>tr|B6Q231|B6Q231_TALMQSterolcarrierprotein,putativeOS=Talaromycesmarneffei(strainATCC18224/CBS334.59/QM7333)OX=441960GN=PMAA_027510PE=3SV=1</t>
  </si>
  <si>
    <t>tr|B6Q236|B6Q236_TALMQRibosomalbiogenesisproteinGar2OS=Talaromycesmarneffei(strainATCC18224/CBS334.59/QM7333)OX=441960GN=PMAA_027560PE=4SV=1</t>
  </si>
  <si>
    <t>tr|B6Q247|B6Q247_TALMQProgesteronebindingprotein,putativeOS=Talaromycesmarneffei(strainATCC18224/CBS334.59/QM7333)OX=441960GN=PMAA_027660PE=4SV=1</t>
  </si>
  <si>
    <t>tr|B6Q258|B6Q258_TALMQUncharacterizedproteinOS=Talaromycesmarneffei(strainATCC18224/CBS334.59/QM7333)OX=441960GN=PMAA_027770PE=4SV=1</t>
  </si>
  <si>
    <t>tr|B6Q266|B6Q266_TALMQD-xylosereductaseOS=Talaromycesmarneffei(strainATCC18224/CBS334.59/QM7333)OX=441960GN=PMAA_027840PE=4SV=1;tr|B6Q265|B6Q265_TALMQD-xylosereductaseOS=Talaromycesmarneffei(strainATCC18224/CBS334.59/QM7333)OX=441960GN=PMAA_027840PE=4SV=1</t>
  </si>
  <si>
    <t>tr|B6Q267|B6Q267_TALMQGlutamatedehydrogenaseOS=Talaromycesmarneffei(strainATCC18224/CBS334.59/QM7333)OX=441960GN=PMAA_027850PE=3SV=1</t>
  </si>
  <si>
    <t>tr|B6Q270|B6Q270_TALMQAllergenAspF7OS=Talaromycesmarneffei(strainATCC18224/CBS334.59/QM7333)OX=441960GN=PMAA_027880PE=4SV=1</t>
  </si>
  <si>
    <t>tr|B6Q271|B6Q271_TALMQRibonucleoside-diphosphatereductaseOS=Talaromycesmarneffei(strainATCC18224/CBS334.59/QM7333)OX=441960GN=PMAA_027890PE=3SV=1</t>
  </si>
  <si>
    <t>tr|B6Q280|B6Q280_TALMQN-glycosyl-transferaseOS=Talaromycesmarneffei(strainATCC18224/CBS334.59/QM7333)OX=441960GN=PMAA_027980PE=4SV=1</t>
  </si>
  <si>
    <t>tr|B6Q289|B6Q289_TALMQProteasomeregulatoryparticlesubunitRpt2,putativeOS=Talaromycesmarneffei(strainATCC18224/CBS334.59/QM7333)OX=441960GN=PMAA_037430PE=3SV=1</t>
  </si>
  <si>
    <t>tr|B6Q290|B6Q290_TALMQRibosomebiogenesisABCtransporterArb1,putativeOS=Talaromycesmarneffei(strainATCC18224/CBS334.59/QM7333)OX=441960GN=PMAA_037440PE=4SV=1</t>
  </si>
  <si>
    <t>tr|B6Q292|B6Q292_TALMQNADbindingRossmannfoldoxidoreductase,putativeOS=Talaromycesmarneffei(strainATCC18224/CBS334.59/QM7333)OX=441960GN=PMAA_037460PE=4SV=1;tr|B6Q293|B6Q293_TALMQNADbindingRossmannfoldoxidoreductase,putativeOS=Talaromycesmarneffei(strainATCC18224/CBS334.59/QM7333)OX=441960GN=PMAA_037460PE=4SV=1</t>
  </si>
  <si>
    <t>tr|B6Q296|B6Q296_TALMQMARVELdomain-containingproteinOS=Talaromycesmarneffei(strainATCC18224/CBS334.59/QM7333)OX=441960GN=PMAA_037490PE=4SV=1</t>
  </si>
  <si>
    <t>tr|B6Q298|B6Q298_TALMQAmineoxidaseOS=Talaromycesmarneffei(strainATCC18224/CBS334.59/QM7333)OX=441960GN=PMAA_037510PE=3SV=1</t>
  </si>
  <si>
    <t>tr|B6Q2A1|B6Q2A1_TALMQNADH-ubiquinoneoxidoreductaseB12subunit,putativeOS=Talaromycesmarneffei(strainATCC18224/CBS334.59/QM7333)OX=441960GN=PMAA_037540PE=3SV=1</t>
  </si>
  <si>
    <t>tr|B6Q2A3|B6Q2A3_TALMQPhenylacetyl-CoAligase,putativeOS=Talaromycesmarneffei(strainATCC18224/CBS334.59/QM7333)OX=441960GN=PMAA_037560PE=4SV=1</t>
  </si>
  <si>
    <t>tr|B6Q2A8|B6Q2A8_TALMQOxidoreductase,short-chaindehydrogenase/reductasefamilyOS=Talaromycesmarneffei(strainATCC18224/CBS334.59/QM7333)OX=441960GN=PMAA_037610PE=4SV=1</t>
  </si>
  <si>
    <t>tr|B6Q2C0|B6Q2C0_TALMQUncharacterizedproteinOS=Talaromycesmarneffei(strainATCC18224/CBS334.59/QM7333)OX=441960GN=PMAA_037740PE=4SV=1</t>
  </si>
  <si>
    <t>tr|B6Q2C1|B6Q2C1_TALMQNuclearmigrationprotein(ApsA),putativeOS=Talaromycesmarneffei(strainATCC18224/CBS334.59/QM7333)OX=441960GN=PMAA_037750PE=4SV=1</t>
  </si>
  <si>
    <t>tr|B6Q2C4|B6Q2C4_TALMQFerrochelataseOS=Talaromycesmarneffei(strainATCC18224/CBS334.59/QM7333)OX=441960GN=PMAA_037780PE=3SV=1</t>
  </si>
  <si>
    <t>tr|B6Q2C7|B6Q2C7_TALMQSqualenemonooxygenaseOS=Talaromycesmarneffei(strainATCC18224/CBS334.59/QM7333)OX=441960GN=PMAA_037810PE=3SV=1</t>
  </si>
  <si>
    <t>tr|B6Q2D6|B6Q2D6_TALMQSsDNAbindingprotein,putativeOS=Talaromycesmarneffei(strainATCC18224/CBS334.59/QM7333)OX=441960GN=PMAA_037900PE=4SV=1</t>
  </si>
  <si>
    <t>tr|B6Q2D8|B6Q2D8_TALMQrRNAbiogenesisproteinRRP5,putativeOS=Talaromycesmarneffei(strainATCC18224/CBS334.59/QM7333)OX=441960GN=PMAA_037920PE=4SV=1</t>
  </si>
  <si>
    <t>tr|B6Q2E2|B6Q2E2_TALMQImportinsubunitalphaOS=Talaromycesmarneffei(strainATCC18224/CBS334.59/QM7333)OX=441960GN=PMAA_037970PE=3SV=1</t>
  </si>
  <si>
    <t>tr|B6Q2E5|B6Q2E5_TALMQSignalsequencereceptorsubunitalphaOS=Talaromycesmarneffei(strainATCC18224/CBS334.59/QM7333)OX=441960GN=PMAA_038000PE=3SV=1</t>
  </si>
  <si>
    <t>tr|B6Q2F0|B6Q2F0_TALMQPeroxisomalD3,D2-enoyl-CoAisomeraseOS=Talaromycesmarneffei(strainATCC18224/CBS334.59/QM7333)OX=441960GN=PMAA_018190PE=4SV=1</t>
  </si>
  <si>
    <t>tr|B6Q2F7|B6Q2F7_TALMQChromosomesegregationproteinCse1,putativeOS=Talaromycesmarneffei(strainATCC18224/CBS334.59/QM7333)OX=441960GN=PMAA_018230PE=3SV=1</t>
  </si>
  <si>
    <t>tr|B6Q2G7|B6Q2G7_TALMQHATPase_cdomainprotein,putativeOS=Talaromycesmarneffei(strainATCC18224/CBS334.59/QM7333)OX=441960GN=PMAA_018330PE=4SV=1</t>
  </si>
  <si>
    <t>tr|B6Q2G9|B6Q2G9_TALMQAspartatetransaminaseOS=Talaromycesmarneffei(strainATCC18224/CBS334.59/QM7333)OX=441960GN=PMAA_018350PE=3SV=1</t>
  </si>
  <si>
    <t>tr|B6Q2H4|B6Q2H4_TALMQFumaratehydrataseOS=Talaromycesmarneffei(strainATCC18224/CBS334.59/QM7333)OX=441960GN=PMAA_018400PE=3SV=1</t>
  </si>
  <si>
    <t>tr|B6Q2H5|B6Q2H5_TALMQGlucosamine6-phosphateN-acetyltransferaseOS=Talaromycesmarneffei(strainATCC18224/CBS334.59/QM7333)OX=441960GN=PMAA_018410PE=3SV=1</t>
  </si>
  <si>
    <t>tr|B6Q2H6|B6Q2H6_TALMQ60SribosomalproteinL24aOS=Talaromycesmarneffei(strainATCC18224/CBS334.59/QM7333)OX=441960GN=PMAA_018420PE=3SV=1</t>
  </si>
  <si>
    <t>tr|B6Q2I1|B6Q2I1_TALMQThioesterasefamilyproteinOS=Talaromycesmarneffei(strainATCC18224/CBS334.59/QM7333)OX=441960GN=PMAA_018460PE=4SV=1</t>
  </si>
  <si>
    <t>tr|B6Q2I2|B6Q2I2_TALMQUbiquitincarboxyl-terminalhydrolaseOS=Talaromycesmarneffei(strainATCC18224/CBS334.59/QM7333)OX=441960GN=PMAA_018480PE=3SV=1</t>
  </si>
  <si>
    <t>tr|B6Q2I4|B6Q2I4_TALMQActin-relatedprotein2/3complexsubunit4OS=Talaromycesmarneffei(strainATCC18224/CBS334.59/QM7333)OX=441960GN=PMAA_018490PE=3SV=1;tr|B6Q2I3|B6Q2I3_TALMQARP2/3complex20kDasubunit(P20-ARC),putativeOS=Talaromycesmarneffei(strainATCC18224/CBS334.59/QM7333)OX=441960GN=PMAA_018490PE=3SV=1</t>
  </si>
  <si>
    <t>tr|B6Q2J2|B6Q2J2_TALMQAllergenAspF3OS=Talaromycesmarneffei(strainATCC18224/CBS334.59/QM7333)OX=441960GN=PMAA_018570PE=3SV=1</t>
  </si>
  <si>
    <t>tr|B6Q2J3|B6Q2J3_TALMQUncharacterizedproteinOS=Talaromycesmarneffei(strainATCC18224/CBS334.59/QM7333)OX=441960GN=PMAA_018580PE=4SV=1</t>
  </si>
  <si>
    <t>tr|B6Q2J6|B6Q2J6_TALMQUncharacterizedproteinOS=Talaromycesmarneffei(strainATCC18224/CBS334.59/QM7333)OX=441960GN=PMAA_018610PE=4SV=1</t>
  </si>
  <si>
    <t>tr|B6Q2J7|B6Q2J7_TALMQPhosphotransferaseOS=Talaromycesmarneffei(strainATCC18224/CBS334.59/QM7333)OX=441960GN=PMAA_018620PE=3SV=1</t>
  </si>
  <si>
    <t>tr|B6Q2J9|B6Q2J9_TALMQCytochromeP450monooxygenase,putativeOS=Talaromycesmarneffei(strainATCC18224/CBS334.59/QM7333)OX=441960GN=PMAA_018640PE=3SV=1</t>
  </si>
  <si>
    <t>tr|B6Q2L4|B6Q2L4_TALMQATPsynthasesubunitE,putativeOS=Talaromycesmarneffei(strainATCC18224/CBS334.59/QM7333)OX=441960GN=PMAA_018790PE=3SV=1</t>
  </si>
  <si>
    <t>tr|B6Q2L5|B6Q2L5_TALMQGPI-anchoredcellwallorganizationproteinEcm33OS=Talaromycesmarneffei(strainATCC18224/CBS334.59/QM7333)OX=441960GN=PMAA_028000PE=4SV=1</t>
  </si>
  <si>
    <t>tr|B6Q2L7|B6Q2L7_TALMQCytochromeb-c1complexsubunit7OS=Talaromycesmarneffei(strainATCC18224/CBS334.59/QM7333)OX=441960GN=PMAA_028020PE=3SV=1</t>
  </si>
  <si>
    <t>tr|B6Q2M1|B6Q2M1_TALMQDipeptidylpeptidase,putativeOS=Talaromycesmarneffei(strainATCC18224/CBS334.59/QM7333)OX=441960GN=PMAA_028050PE=4SV=1;tr|B6Q2M0|B6Q2M0_TALMQDipeptidylpeptidase,putativeOS=Talaromycesmarneffei(strainATCC18224/CBS334.59/QM7333)OX=441960GN=PMAA_028050PE=4SV=1;tr|B6Q2M2|B6Q2M2_TALMQDipeptidylpeptidase,putativeOS=Talaromycesmarneffei(strainATCC18224/CBS334.59/QM7333)OX=441960GN=PMAA_028050PE=4SV=1</t>
  </si>
  <si>
    <t>tr|B6Q2M6|B6Q2M6_TALMQProteintransportproteinSEC13OS=Talaromycesmarneffei(strainATCC18224/CBS334.59/QM7333)OX=441960GN=PMAA_028080PE=3SV=1</t>
  </si>
  <si>
    <t>tr|B6Q2M9|B6Q2M9_TALMQTranslationinitiationregulator(Gcn20),putativeOS=Talaromycesmarneffei(strainATCC18224/CBS334.59/QM7333)OX=441960GN=PMAA_028110PE=4SV=1</t>
  </si>
  <si>
    <t>tr|B6Q2N1|B6Q2N1_TALMQMFSmultidrugtransporter,putativeOS=Talaromycesmarneffei(strainATCC18224/CBS334.59/QM7333)OX=441960GN=PMAA_028130PE=4SV=1</t>
  </si>
  <si>
    <t>tr|B6Q2N6|B6Q2N6_TALMQPeptidealpha-N-acetyltransferaseNat2,putativeOS=Talaromycesmarneffei(strainATCC18224/CBS334.59/QM7333)OX=441960GN=PMAA_028170PE=4SV=1</t>
  </si>
  <si>
    <t>tr|B6Q2P7|B6Q2P7_TALMQCTP:phosphoethanolaminecytidylyltransferaseOS=Talaromycesmarneffei(strainATCC18224/CBS334.59/QM7333)OX=441960GN=PMAA_028250PE=3SV=1</t>
  </si>
  <si>
    <t>tr|B6Q2P9|B6Q2P9_TALMQDisrupteroftelomeresilencingproteinDot5,putativeOS=Talaromycesmarneffei(strainATCC18224/CBS334.59/QM7333)OX=441960GN=PMAA_028270PE=4SV=1</t>
  </si>
  <si>
    <t>tr|B6Q2Q3|B6Q2Q3_TALMQUncharacterizedproteinOS=Talaromycesmarneffei(strainATCC18224/CBS334.59/QM7333)OX=441960GN=PMAA_028290PE=4SV=1</t>
  </si>
  <si>
    <t>tr|B6Q2Q7|B6Q2Q7_TALMQNADH-ubiquinoneoxidoreductasesubunitB,putativeOS=Talaromycesmarneffei(strainATCC18224/CBS334.59/QM7333)OX=441960GN=PMAA_028330PE=3SV=1</t>
  </si>
  <si>
    <t>tr|B6Q2R3|B6Q2R3_TALMQNuclearporecomplexsubunitNup133,putativeOS=Talaromycesmarneffei(strainATCC18224/CBS334.59/QM7333)OX=441960GN=PMAA_028360PE=3SV=1</t>
  </si>
  <si>
    <t>tr|B6Q355|B6Q355_TALMQUbiquitincarboxyl-terminalhydrolaseOS=Talaromycesmarneffei(strainATCC18224/CBS334.59/QM7333)OX=441960GN=PMAA_028420PE=3SV=1;tr|B6Q2R9|B6Q2R9_TALMQUbiquitincarboxyl-terminalhydrolaseOS=Talaromycesmarneffei(strainATCC18224/CBS334.59/QM7333)OX=441960GN=PMAA_028420PE=3SV=1</t>
  </si>
  <si>
    <t>tr|B6Q2T0|B6Q2T0_TALMQCOP9signalosomecomplexsubunit5OS=Talaromycesmarneffei(strainATCC18224/CBS334.59/QM7333)OX=441960GN=PMAA_038110PE=3SV=1</t>
  </si>
  <si>
    <t>tr|B6Q2T9|B6Q2T9_TALMQ60SribosomalproteinL32OS=Talaromycesmarneffei(strainATCC18224/CBS334.59/QM7333)OX=441960GN=PMAA_038200PE=3SV=1</t>
  </si>
  <si>
    <t>tr|B6Q2U0|B6Q2U0_TALMQSisterchromatidcohesionandDNArepairprotein(BimD),putativeOS=Talaromycesmarneffei(strainATCC18224/CBS334.59/QM7333)OX=441960GN=PMAA_038210PE=4SV=1</t>
  </si>
  <si>
    <t>tr|B6Q2U3|B6Q2U3_TALMQCurvedDNA-bindingprotein(42kDaprotein)OS=Talaromycesmarneffei(strainATCC18224/CBS334.59/QM7333)OX=441960GN=PMAA_038240PE=3SV=1</t>
  </si>
  <si>
    <t>tr|B6Q2U5|B6Q2U5_TALMQLectinfamilyintegralmembraneprotein,putativeOS=Talaromycesmarneffei(strainATCC18224/CBS334.59/QM7333)OX=441960GN=PMAA_038260PE=4SV=1</t>
  </si>
  <si>
    <t>tr|B6Q2V6|B6Q2V6_TALMQVacuolarsortingproteinSNF7familyprotein,putativeOS=Talaromycesmarneffei(strainATCC18224/CBS334.59/QM7333)OX=441960GN=PMAA_038370PE=4SV=1</t>
  </si>
  <si>
    <t>tr|B6Q2Y9|B6Q2Y9_TALMQParaoxonase,putativeOS=Talaromycesmarneffei(strainATCC18224/CBS334.59/QM7333)OX=441960GN=PMAA_018810PE=3SV=1</t>
  </si>
  <si>
    <t>tr|B6Q2Z1|B6Q2Z1_TALMQPhospholipid-transportingATPaseOS=Talaromycesmarneffei(strainATCC18224/CBS334.59/QM7333)OX=441960GN=PMAA_018830PE=3SV=1;tr|B6Q2Z2|B6Q2Z2_TALMQPhospholipid-transportingATPaseOS=Talaromycesmarneffei(strainATCC18224/CBS334.59/QM7333)OX=441960GN=PMAA_018830PE=3SV=1</t>
  </si>
  <si>
    <t>tr|B6Q2Z6|B6Q2Z6_TALMQChitinbiosynthesisprotein(Chs5),putativeOS=Talaromycesmarneffei(strainATCC18224/CBS334.59/QM7333)OX=441960GN=PMAA_018870PE=3SV=1</t>
  </si>
  <si>
    <t>tr|B6Q2Z9|B6Q2Z9_TALMQEukaryotictranslationinitiationfactor4COS=Talaromycesmarneffei(strainATCC18224/CBS334.59/QM7333)OX=441960GN=PMAA_018890PE=3SV=1</t>
  </si>
  <si>
    <t>tr|B6Q304|B6Q304_TALMQMFSmonosaccharidetransporter,putativeOS=Talaromycesmarneffei(strainATCC18224/CBS334.59/QM7333)OX=441960GN=PMAA_018940PE=3SV=1</t>
  </si>
  <si>
    <t>tr|B6Q311|B6Q311_TALMQActinassociatedproteinWsp1,putativeOS=Talaromycesmarneffei(strainATCC18224/CBS334.59/QM7333)OX=441960GN=PMAA_019000PE=4SV=1</t>
  </si>
  <si>
    <t>tr|B6Q314|B6Q314_TALMQPhosphatidylserinedecarboxylaseproenzyme2OS=Talaromycesmarneffei(strainATCC18224/CBS334.59/QM7333)OX=441960GN=PSD2PE=3SV=1</t>
  </si>
  <si>
    <t>tr|B6Q320|B6Q320_TALMQGlutamate--cysteineligaseOS=Talaromycesmarneffei(strainATCC18224/CBS334.59/QM7333)OX=441960GN=PMAA_019080PE=3SV=1</t>
  </si>
  <si>
    <t>tr|B6Q324|B6Q324_TALMQADP-ribose1''-phosphatephosphataseOS=Talaromycesmarneffei(strainATCC18224/CBS334.59/QM7333)OX=441960GN=PMAA_019120PE=3SV=1</t>
  </si>
  <si>
    <t>tr|B6Q327|B6Q327_TALMQGlycolipidtransferproteinHET-C2,putativeOS=Talaromycesmarneffei(strainATCC18224/CBS334.59/QM7333)OX=441960GN=PMAA_019150PE=4SV=1</t>
  </si>
  <si>
    <t>tr|B6Q328|B6Q328_TALMQCationtransportingATPase,putativeOS=Talaromycesmarneffei(strainATCC18224/CBS334.59/QM7333)OX=441960GN=PMAA_019160PE=3SV=1</t>
  </si>
  <si>
    <t>tr|B6Q329|B6Q329_TALMQNucleosomebindingprotein(Nhp6a),putativeOS=Talaromycesmarneffei(strainATCC18224/CBS334.59/QM7333)OX=441960GN=PMAA_019170PE=4SV=1</t>
  </si>
  <si>
    <t>tr|B6Q337|B6Q337_TALMQEukaryotictranslationinitiationfactor3subunitEOS=Talaromycesmarneffei(strainATCC18224/CBS334.59/QM7333)OX=441960GN=INT6PE=3SV=1</t>
  </si>
  <si>
    <t>tr|B6Q340|B6Q340_TALMQProteasomeregulatoryparticlesubunitRpt3,putativeOS=Talaromycesmarneffei(strainATCC18224/CBS334.59/QM7333)OX=441960GN=PMAA_019270PE=3SV=1;tr|B6Q341|B6Q341_TALMQProteasomeregulatoryparticlesubunitRpt3,putativeOS=Talaromycesmarneffei(strainATCC18224/CBS334.59/QM7333)OX=441960GN=PMAA_019270PE=3SV=1</t>
  </si>
  <si>
    <t>tr|B6Q342|B6Q342_TALMQAsparticendopeptidasePep2OS=Talaromycesmarneffei(strainATCC18224/CBS334.59/QM7333)OX=441960GN=PMAA_019280PE=3SV=1</t>
  </si>
  <si>
    <t>tr|B6Q347|B6Q347_TALMQArginaseOS=Talaromycesmarneffei(strainATCC18224/CBS334.59/QM7333)OX=441960GN=PMAA_019320PE=3SV=1</t>
  </si>
  <si>
    <t>tr|B6Q350|B6Q350_TALMQUncharacterizedproteinOS=Talaromycesmarneffei(strainATCC18224/CBS334.59/QM7333)OX=441960GN=PMAA_019350PE=4SV=1</t>
  </si>
  <si>
    <t>tr|B6Q352|B6Q352_TALMQMitochondrialmethylglutaconyl-CoAhydratase(Auh),putativeOS=Talaromycesmarneffei(strainATCC18224/CBS334.59/QM7333)OX=441960GN=PMAA_019370PE=4SV=1</t>
  </si>
  <si>
    <t>tr|B6Q367|B6Q367_TALMQImidazoleglycerolphosphatesynthasehisHFOS=Talaromycesmarneffei(strainATCC18224/CBS334.59/QM7333)OX=441960GN=PMAA_028510PE=3SV=1</t>
  </si>
  <si>
    <t>tr|B6Q370|B6Q370_TALMQSHNi-TPRdomain-containingproteinOS=Talaromycesmarneffei(strainATCC18224/CBS334.59/QM7333)OX=441960GN=PMAA_028540PE=4SV=1</t>
  </si>
  <si>
    <t>tr|B6Q374|B6Q374_TALMQChromatinremodelingandhistoneacetyltransferasecomplexessubunit(Arp4)putativeOS=Talaromycesmarneffei(strainATCC18224/CBS334.59/QM7333)OX=441960GN=PMAA_028580PE=3SV=1</t>
  </si>
  <si>
    <t>tr|B6Q377|B6Q377_TALMQProteindisulfide-isomeraseOS=Talaromycesmarneffei(strainATCC18224/CBS334.59/QM7333)OX=441960GN=PMAA_028610PE=3SV=1</t>
  </si>
  <si>
    <t>tr|B6Q380|B6Q380_TALMQHeterogeneousnuclearribonucleoproteinHRP1OS=Talaromycesmarneffei(strainATCC18224/CBS334.59/QM7333)OX=441960GN=PMAA_028640PE=4SV=1</t>
  </si>
  <si>
    <t>tr|B6Q386|B6Q386_TALMQActincorticalpatchcomponent,putativeOS=Talaromycesmarneffei(strainATCC18224/CBS334.59/QM7333)OX=441960GN=PMAA_028700PE=4SV=1</t>
  </si>
  <si>
    <t>tr|B6Q390|B6Q390_TALMQNAD-specificglutamatedehydrogenaseOS=Talaromycesmarneffei(strainATCC18224/CBS334.59/QM7333)OX=441960GN=PMAA_028730PE=3SV=1;tr|B6Q389|B6Q389_TALMQNAD-specificglutamatedehydrogenaseOS=Talaromycesmarneffei(strainATCC18224/CBS334.59/QM7333)OX=441960GN=PMAA_028730PE=3SV=1</t>
  </si>
  <si>
    <t>tr|B6Q398|B6Q398_TALMQPre-mRNAbranchsiteproteinp14,putativeOS=Talaromycesmarneffei(strainATCC18224/CBS334.59/QM7333)OX=441960GN=PMAA_028810PE=4SV=1</t>
  </si>
  <si>
    <t>tr|B6Q3A5|B6Q3A5_TALMQPhosphotransferaseOS=Talaromycesmarneffei(strainATCC18224/CBS334.59/QM7333)OX=441960GN=PMAA_028880PE=3SV=1;tr|B6Q3A6|B6Q3A6_TALMQPhosphotransferaseOS=Talaromycesmarneffei(strainATCC18224/CBS334.59/QM7333)OX=441960GN=PMAA_028880PE=3SV=1</t>
  </si>
  <si>
    <t>tr|B6Q3B0|B6Q3B0_TALMQCalcium/mangeneaseP-typeATPase,putativeOS=Talaromycesmarneffei(strainATCC18224/CBS334.59/QM7333)OX=441960GN=PMAA_028920PE=4SV=1</t>
  </si>
  <si>
    <t>tr|B6Q3B8|B6Q3B8_TALMQDolichyl-diphosphooligosaccharide--proteinglycosyltransferasesubunit1OS=Talaromycesmarneffei(strainATCC18224/CBS334.59/QM7333)OX=441960GN=PMAA_028990PE=3SV=1</t>
  </si>
  <si>
    <t>tr|B6Q3C0|B6Q3C0_TALMQVacuolartransporterchaperone(Vtc4),putativeOS=Talaromycesmarneffei(strainATCC18224/CBS334.59/QM7333)OX=441960GN=PMAA_029010PE=4SV=1</t>
  </si>
  <si>
    <t>tr|B6Q3C1|B6Q3C1_TALMQDNAhelicaseOS=Talaromycesmarneffei(strainATCC18224/CBS334.59/QM7333)OX=441960GN=PMAA_029020PE=3SV=1</t>
  </si>
  <si>
    <t>tr|B6Q3C4|B6Q3C4_TALMQProhibitinOS=Talaromycesmarneffei(strainATCC18224/CBS334.59/QM7333)OX=441960GN=PMAA_029050PE=3SV=1</t>
  </si>
  <si>
    <t>tr|B6Q3E1|B6Q3E1_TALMQUncharacterizedproteinOS=Talaromycesmarneffei(strainATCC18224/CBS334.59/QM7333)OX=441960GN=PMAA_019480PE=4SV=1</t>
  </si>
  <si>
    <t>tr|B6Q3E9|B6Q3E9_TALMQ1,3-beta-glucanosyltransferaseOS=Talaromycesmarneffei(strainATCC18224/CBS334.59/QM7333)OX=441960GN=PMAA_019560PE=3SV=1</t>
  </si>
  <si>
    <t>tr|B6Q3G1|B6Q3G1_TALMQRibosomalproteinS15,putativeOS=Talaromycesmarneffei(strainATCC18224/CBS334.59/QM7333)OX=441960GN=PMAA_019680PE=3SV=1</t>
  </si>
  <si>
    <t>tr|B6Q3G9|B6Q3G9_TALMQRibose-phosphatepyrophosphokinaseOS=Talaromycesmarneffei(strainATCC18224/CBS334.59/QM7333)OX=441960GN=PMAA_019740PE=3SV=1</t>
  </si>
  <si>
    <t>tr|B6Q3H0|B6Q3H0_TALMQV-typeprotonATPasesubunitOS=Talaromycesmarneffei(strainATCC18224/CBS334.59/QM7333)OX=441960GN=PMAA_019750PE=3SV=1</t>
  </si>
  <si>
    <t>tr|B6Q3H1|B6Q3H1_TALMQNucleolarprotein58OS=Talaromycesmarneffei(strainATCC18224/CBS334.59/QM7333)OX=441960GN=PMAA_019760PE=3SV=1</t>
  </si>
  <si>
    <t>tr|B6Q3H6|B6Q3H6_TALMQStomatinfamilyproteinOS=Talaromycesmarneffei(strainATCC18224/CBS334.59/QM7333)OX=441960GN=PMAA_019810PE=3SV=1</t>
  </si>
  <si>
    <t>tr|B6Q3H7|B6Q3H7_TALMQPathogenesisassociatedproteinCap20,putativeOS=Talaromycesmarneffei(strainATCC18224/CBS334.59/QM7333)OX=441960GN=PMAA_019820PE=4SV=1</t>
  </si>
  <si>
    <t>tr|B6Q3I2|B6Q3I2_TALMQ60SribosomalproteinL27OS=Talaromycesmarneffei(strainATCC18224/CBS334.59/QM7333)OX=441960GN=PMAA_019840PE=3SV=1</t>
  </si>
  <si>
    <t>tr|B6Q3I5|B6Q3I5_TALMQSWI-SNFcomplexsubunit(BAF60b),putativeOS=Talaromycesmarneffei(strainATCC18224/CBS334.59/QM7333)OX=441960GN=PMAA_019870PE=4SV=1</t>
  </si>
  <si>
    <t>tr|B6Q3I6|B6Q3I6_TALMQProteasomeregulatoryparticlesubunit(RpnF),putativeOS=Talaromycesmarneffei(strainATCC18224/CBS334.59/QM7333)OX=441960GN=PMAA_019880PE=3SV=1</t>
  </si>
  <si>
    <t>tr|B6Q3J1|B6Q3J1_TALMQRiboflavinsynthase,alphasubunitOS=Talaromycesmarneffei(strainATCC18224/CBS334.59/QM7333)OX=441960GN=PMAA_019930PE=4SV=1</t>
  </si>
  <si>
    <t>tr|B6Q3J2|B6Q3J2_TALMQRibosomebiogenesisproteinSsf2,putativeOS=Talaromycesmarneffei(strainATCC18224/CBS334.59/QM7333)OX=441960GN=PMAA_019940PE=4SV=1</t>
  </si>
  <si>
    <t>tr|B6Q3J4|B6Q3J4_TALMQPhosphoacetylglucosaminemutaseOS=Talaromycesmarneffei(strainATCC18224/CBS334.59/QM7333)OX=441960GN=PMAA_019960PE=3SV=1</t>
  </si>
  <si>
    <t>tr|B6Q3J7|B6Q3J7_TALMQHistoneH4argininemethyltransferaseRmtAOS=Talaromycesmarneffei(strainATCC18224/CBS334.59/QM7333)OX=441960GN=PMAA_019980PE=4SV=1</t>
  </si>
  <si>
    <t>tr|B6Q3J9|B6Q3J9_TALMQPeroxisomaldehydratase,putativeOS=Talaromycesmarneffei(strainATCC18224/CBS334.59/QM7333)OX=441960GN=PMAA_020000PE=4SV=1</t>
  </si>
  <si>
    <t>tr|B6Q3K2|B6Q3K2_TALMQNADH-ubiquinonedehydrogenase24kDasubunit,putativeOS=Talaromycesmarneffei(strainATCC18224/CBS334.59/QM7333)OX=441960GN=PMAA_029080PE=3SV=1</t>
  </si>
  <si>
    <t>tr|B6Q3L6|B6Q3L6_TALMQGlycerol:H+symporter(Gup1),putativeOS=Talaromycesmarneffei(strainATCC18224/CBS334.59/QM7333)OX=441960GN=PMAA_029220PE=4SV=1</t>
  </si>
  <si>
    <t>tr|B6Q3L8|B6Q3L8_TALMQAlternativeoxidaseOS=Talaromycesmarneffei(strainATCC18224/CBS334.59/QM7333)OX=441960GN=PMAA_029240PE=3SV=1</t>
  </si>
  <si>
    <t>tr|B6Q3M1|B6Q3M1_TALMQAcetyltransferase,GNATfamily,putativeOS=Talaromycesmarneffei(strainATCC18224/CBS334.59/QM7333)OX=441960GN=PMAA_029280PE=4SV=1</t>
  </si>
  <si>
    <t>tr|B6Q3N9|B6Q3N9_TALMQSmallnuclearribonucleoproteinSmD1OS=Talaromycesmarneffei(strainATCC18224/CBS334.59/QM7333)OX=441960GN=PMAA_029460PE=3SV=1</t>
  </si>
  <si>
    <t>tr|B6Q3P6|B6Q3P6_TALMQ60SribosomalproteinL10OS=Talaromycesmarneffei(strainATCC18224/CBS334.59/QM7333)OX=441960GN=PMAA_029530PE=4SV=1</t>
  </si>
  <si>
    <t>tr|B6Q3Q3|B6Q3Q3_TALMQDUF814domainprotein,putativeOS=Talaromycesmarneffei(strainATCC18224/CBS334.59/QM7333)OX=441960GN=PMAA_029610PE=3SV=1</t>
  </si>
  <si>
    <t>tr|B6Q3Q6|B6Q3Q6_TALMQProlineiminopeptidaseOS=Talaromycesmarneffei(strainATCC18224/CBS334.59/QM7333)OX=441960GN=PMAA_029640PE=3SV=1</t>
  </si>
  <si>
    <t>tr|B6Q3Q9|B6Q3Q9_TALMQKHdomainRNAbindingproteinOS=Talaromycesmarneffei(strainATCC18224/CBS334.59/QM7333)OX=441960GN=PMAA_029670PE=4SV=1</t>
  </si>
  <si>
    <t>tr|B6Q3R0|B6Q3R0_TALMQUncharacterizedproteinOS=Talaromycesmarneffei(strainATCC18224/CBS334.59/QM7333)OX=441960GN=PMAA_029680PE=4SV=1</t>
  </si>
  <si>
    <t>tr|B6Q3R5|B6Q3R5_TALMQProteasomeregulatoryparticlesubunitRpt5,putativeOS=Talaromycesmarneffei(strainATCC18224/CBS334.59/QM7333)OX=441960GN=PMAA_020030PE=3SV=1</t>
  </si>
  <si>
    <t>tr|B6Q3R7|B6Q3R7_TALMQcAMP-dependentproteinkinase-like,putativeOS=Talaromycesmarneffei(strainATCC18224/CBS334.59/QM7333)OX=441960GN=PMAA_020050PE=4SV=1;tr|B6Q3R8|B6Q3R8_TALMQcAMP-dependentproteinkinase-like,putativeOS=Talaromycesmarneffei(strainATCC18224/CBS334.59/QM7333)OX=441960GN=PMAA_020050PE=4SV=1</t>
  </si>
  <si>
    <t>tr|B6Q3S8|B6Q3S8_TALMQFructosylaminoacidoxidasesarcosineoxidase,putativeOS=Talaromycesmarneffei(strainATCC18224/CBS334.59/QM7333)OX=441960GN=PMAA_020140PE=4SV=1</t>
  </si>
  <si>
    <t>tr|B6Q3T2|B6Q3T2_TALMQElectrontransferflavoprotein-ubiquinoneoxidoreductaseOS=Talaromycesmarneffei(strainATCC18224/CBS334.59/QM7333)OX=441960GN=PMAA_020160PE=4SV=1</t>
  </si>
  <si>
    <t>tr|B6Q3U6|B6Q3U6_TALMQCcr4-Nottranscriptioncomplexsubunit(NOT1),putativeOS=Talaromycesmarneffei(strainATCC18224/CBS334.59/QM7333)OX=441960GN=PMAA_020300PE=4SV=1</t>
  </si>
  <si>
    <t>tr|B6Q3U7|B6Q3U7_TALMQCelldivisioncontrolprotein(Cdc15),putativeOS=Talaromycesmarneffei(strainATCC18224/CBS334.59/QM7333)OX=441960GN=PMAA_020310PE=4SV=1</t>
  </si>
  <si>
    <t>tr|B6Q3V4|B6Q3V4_TALMQProteinRTM1,putativeOS=Talaromycesmarneffei(strainATCC18224/CBS334.59/QM7333)OX=441960GN=PMAA_020380PE=4SV=1</t>
  </si>
  <si>
    <t>tr|B6Q3V7|B6Q3V7_TALMQ2,4-dihydroxyhept-2-ene-1,7-dioicacidaldolaseOS=Talaromycesmarneffei(strainATCC18224/CBS334.59/QM7333)OX=441960GN=PMAA_020410PE=4SV=1</t>
  </si>
  <si>
    <t>tr|B6Q3W0|B6Q3W0_TALMQGalactokinaseOS=Talaromycesmarneffei(strainATCC18224/CBS334.59/QM7333)OX=441960GN=PMAA_020440PE=3SV=1</t>
  </si>
  <si>
    <t>tr|B6Q3W1|B6Q3W1_TALMQAcetolactatesynthaseOS=Talaromycesmarneffei(strainATCC18224/CBS334.59/QM7333)OX=441960GN=PMAA_020450PE=3SV=1</t>
  </si>
  <si>
    <t>tr|B6Q3W4|B6Q3W4_TALMQRhoGTPaseRho2,putativeOS=Talaromycesmarneffei(strainATCC18224/CBS334.59/QM7333)OX=441960GN=PMAA_020480PE=4SV=1</t>
  </si>
  <si>
    <t>tr|B6Q3W6|B6Q3W6_TALMQVacuolarproteinsorting-associatedprotein35OS=Talaromycesmarneffei(strainATCC18224/CBS334.59/QM7333)OX=441960GN=PMAA_020500PE=3SV=1</t>
  </si>
  <si>
    <t>tr|B6Q3X2|B6Q3X2_TALMQUncharacterizedproteinOS=Talaromycesmarneffei(strainATCC18224/CBS334.59/QM7333)OX=441960GN=PMAA_020560PE=4SV=1</t>
  </si>
  <si>
    <t>tr|B6Q3X3|B6Q3X3_TALMQDolichol-phosphatemannosyltransferasesubunit1OS=Talaromycesmarneffei(strainATCC18224/CBS334.59/QM7333)OX=441960GN=PMAA_020570PE=3SV=1</t>
  </si>
  <si>
    <t>tr|B6Q3Y6|B6Q3Y6_TALMQMICOScomplexsubunitOS=Talaromycesmarneffei(strainATCC18224/CBS334.59/QM7333)OX=441960GN=PMAA_029770PE=4SV=1</t>
  </si>
  <si>
    <t>tr|B6Q3Z1|B6Q3Z1_TALMQFK506-bindingproteinOS=Talaromycesmarneffei(strainATCC18224/CBS334.59/QM7333)OX=441960GN=PMAA_029820PE=3SV=1</t>
  </si>
  <si>
    <t>tr|B6Q3Z9|B6Q3Z9_TALMQAssimilatorysulfitereductaseOS=Talaromycesmarneffei(strainATCC18224/CBS334.59/QM7333)OX=441960GN=PMAA_029890PE=4SV=1</t>
  </si>
  <si>
    <t>tr|B6Q402|B6Q402_TALMQProteasomesubunitalphatypeOS=Talaromycesmarneffei(strainATCC18224/CBS334.59/QM7333)OX=441960GN=PMAA_029920PE=3SV=1</t>
  </si>
  <si>
    <t>tr|B6Q407|B6Q407_TALMQGPItransamidasecomponentGpi16,putativeOS=Talaromycesmarneffei(strainATCC18224/CBS334.59/QM7333)OX=441960GN=PMAA_029970PE=4SV=1</t>
  </si>
  <si>
    <t>tr|B6Q408|B6Q408_TALMQUncharacterizedproteinOS=Talaromycesmarneffei(strainATCC18224/CBS334.59/QM7333)OX=441960GN=PMAA_029980PE=4SV=1</t>
  </si>
  <si>
    <t>tr|B6Q411|B6Q411_TALMQVHSdomainproteinOS=Talaromycesmarneffei(strainATCC18224/CBS334.59/QM7333)OX=441960GN=PMAA_030010PE=4SV=1</t>
  </si>
  <si>
    <t>tr|B6Q412|B6Q412_TALMQ3'(2'),5'-bisphosphatenucleotidaseOS=Talaromycesmarneffei(strainATCC18224/CBS334.59/QM7333)OX=441960GN=PMAA_030020PE=3SV=1</t>
  </si>
  <si>
    <t>tr|B6Q425|B6Q425_TALMQ3-methyl-2-oxobutanoatehydroxymethyltransferaseOS=Talaromycesmarneffei(strainATCC18224/CBS334.59/QM7333)OX=441960GN=PMAA_030130PE=3SV=1</t>
  </si>
  <si>
    <t>tr|B6Q438|B6Q438_TALMQABhydrolase-1domain-containingproteinOS=Talaromycesmarneffei(strainATCC18224/CBS334.59/QM7333)OX=441960GN=PMAA_030270PE=4SV=1</t>
  </si>
  <si>
    <t>tr|B6Q454|B6Q454_TALMQCoiled-coildomain-containingprotein,putativeOS=Talaromycesmarneffei(strainATCC18224/CBS334.59/QM7333)OX=441960GN=PMAA_020690PE=4SV=1</t>
  </si>
  <si>
    <t>tr|B6Q456|B6Q456_TALMQDNAdamageresponseprotein(Dap1),putativeOS=Talaromycesmarneffei(strainATCC18224/CBS334.59/QM7333)OX=441960GN=PMAA_020710PE=4SV=1</t>
  </si>
  <si>
    <t>tr|B6Q458|B6Q458_TALMQMeioticsisterchromatidrecombinationproteinIsh1/Msc1,putativeOS=Talaromycesmarneffei(strainATCC18224/CBS334.59/QM7333)OX=441960GN=PMAA_020730PE=4SV=1</t>
  </si>
  <si>
    <t>tr|B6Q471|B6Q471_TALMQAlpha-aminoadipatereductaseOS=Talaromycesmarneffei(strainATCC18224/CBS334.59/QM7333)OX=441960GN=PMAA_020860PE=3SV=1</t>
  </si>
  <si>
    <t>tr|B6Q474|B6Q474_TALMQUncharacterizedproteinOS=Talaromycesmarneffei(strainATCC18224/CBS334.59/QM7333)OX=441960GN=PMAA_020890PE=4SV=1</t>
  </si>
  <si>
    <t>tr|B6Q483|B6Q483_TALMQABCmultidrugtransporter,putativeOS=Talaromycesmarneffei(strainATCC18224/CBS334.59/QM7333)OX=441960GN=PMAA_020980PE=3SV=1</t>
  </si>
  <si>
    <t>tr|B6Q485|B6Q485_TALMQTrehalosesynthase(Ccg-9),putativeOS=Talaromycesmarneffei(strainATCC18224/CBS334.59/QM7333)OX=441960GN=PMAA_021000PE=4SV=1</t>
  </si>
  <si>
    <t>tr|B6Q486|B6Q486_TALMQADP-ribosylationfactor6,putativeOS=Talaromycesmarneffei(strainATCC18224/CBS334.59/QM7333)OX=441960GN=PMAA_021010PE=3SV=1</t>
  </si>
  <si>
    <t>tr|B6Q489|B6Q489_TALMQMethioninesynthase,vitamin-B12independent,putativeOS=Talaromycesmarneffei(strainATCC18224/CBS334.59/QM7333)OX=441960GN=PMAA_021030PE=4SV=1</t>
  </si>
  <si>
    <t>tr|B6Q490|B6Q490_TALMQMalatesynthaseOS=Talaromycesmarneffei(strainATCC18224/CBS334.59/QM7333)OX=441960GN=PMAA_021040PE=3SV=1</t>
  </si>
  <si>
    <t>tr|B6Q491|B6Q491_TALMQGlutaminesynthetase,putativeOS=Talaromycesmarneffei(strainATCC18224/CBS334.59/QM7333)OX=441960GN=PMAA_021050PE=3SV=1</t>
  </si>
  <si>
    <t>tr|B6Q492|B6Q492_TALMQShort-chaindehydrogenase/reductasefamilyprotein,putativeOS=Talaromycesmarneffei(strainATCC18224/CBS334.59/QM7333)OX=441960GN=PMAA_021060PE=4SV=1</t>
  </si>
  <si>
    <t>tr|B6Q493|B6Q493_TALMQ5',5'''-P-1,P-4-tetraphosphatephosphorylase,putativeOS=Talaromycesmarneffei(strainATCC18224/CBS334.59/QM7333)OX=441960GN=PMAA_021070PE=4SV=1</t>
  </si>
  <si>
    <t>tr|B6Q496|B6Q496_TALMQDUF953domainproteinOS=Talaromycesmarneffei(strainATCC18224/CBS334.59/QM7333)OX=441960GN=PMAA_021100PE=4SV=1</t>
  </si>
  <si>
    <t>tr|B6Q4A0|B6Q4A0_TALMQOxysterolbindingprotein(Osh5),putativeOS=Talaromycesmarneffei(strainATCC18224/CBS334.59/QM7333)OX=441960GN=PMAA_021140PE=3SV=1</t>
  </si>
  <si>
    <t>tr|B6Q4A2|B6Q4A2_TALMQRNAPIIdegradationfactorDef1,putativeOS=Talaromycesmarneffei(strainATCC18224/CBS334.59/QM7333)OX=441960GN=PMAA_021150PE=4SV=1</t>
  </si>
  <si>
    <t>tr|B6Q4A4|B6Q4A4_TALMQSaccharopinedehydrogenase[NAD(+),L-lysine-forming]OS=Talaromycesmarneffei(strainATCC18224/CBS334.59/QM7333)OX=441960GN=PMAA_021170PE=3SV=1</t>
  </si>
  <si>
    <t>tr|B6Q4A5|B6Q4A5_TALMQFructose-bisphosphatealdolaseOS=Talaromycesmarneffei(strainATCC18224/CBS334.59/QM7333)OX=441960GN=PMAA_021180PE=3SV=1</t>
  </si>
  <si>
    <t>tr|B6Q4A7|B6Q4A7_TALMQDUF221domainprotein,putativeOS=Talaromycesmarneffei(strainATCC18224/CBS334.59/QM7333)OX=441960GN=PMAA_021200PE=3SV=1</t>
  </si>
  <si>
    <t>tr|B6Q4B3|B6Q4B3_TALMQBARadaptorproteinRVS167,putativeOS=Talaromycesmarneffei(strainATCC18224/CBS334.59/QM7333)OX=441960GN=PMAA_021260PE=4SV=1</t>
  </si>
  <si>
    <t>tr|B6Q4B4|B6Q4B4_TALMQCytochromeb5,putativeOS=Talaromycesmarneffei(strainATCC18224/CBS334.59/QM7333)OX=441960GN=PMAA_030370PE=3SV=1</t>
  </si>
  <si>
    <t>tr|B6Q4B6|B6Q4B6_TALMQRNAbindingeffectorproteinScp160,putativeOS=Talaromycesmarneffei(strainATCC18224/CBS334.59/QM7333)OX=441960GN=PMAA_030390PE=4SV=1</t>
  </si>
  <si>
    <t>tr|B6Q4B9|B6Q4B9_TALMQUncharacterizedproteinOS=Talaromycesmarneffei(strainATCC18224/CBS334.59/QM7333)OX=441960GN=PMAA_030420PE=4SV=1</t>
  </si>
  <si>
    <t>tr|B6Q4C1|B6Q4C1_TALMQClassEvacuolarprotein-sortingmachineryproteinHSE1OS=Talaromycesmarneffei(strainATCC18224/CBS334.59/QM7333)OX=441960GN=PMAA_030440PE=3SV=1</t>
  </si>
  <si>
    <t>tr|B6Q4C4|B6Q4C4_TALMQEndoplasmicreticulumchaperoneBiPOS=Talaromycesmarneffei(strainATCC18224/CBS334.59/QM7333)OX=441960GN=PMAA_030470PE=3SV=1</t>
  </si>
  <si>
    <t>tr|B6Q4C5|B6Q4C5_TALMQDUF967domainproteinOS=Talaromycesmarneffei(strainATCC18224/CBS334.59/QM7333)OX=441960GN=PMAA_030480PE=4SV=1</t>
  </si>
  <si>
    <t>tr|B6Q4D2|B6Q4D2_TALMQLactoylglutathionelyaseOS=Talaromycesmarneffei(strainATCC18224/CBS334.59/QM7333)OX=441960GN=PMAA_030550PE=3SV=1</t>
  </si>
  <si>
    <t>tr|B6Q4D6|B6Q4D6_TALMQPHdomainproteinOS=Talaromycesmarneffei(strainATCC18224/CBS334.59/QM7333)OX=441960GN=PMAA_030580PE=4SV=1</t>
  </si>
  <si>
    <t>tr|B6Q4D7|B6Q4D7_TALMQCarboncataboliterepressionproteinCreD,putativeOS=Talaromycesmarneffei(strainATCC18224/CBS334.59/QM7333)OX=441960GN=PMAA_030590PE=4SV=1</t>
  </si>
  <si>
    <t>tr|B6Q4E0|B6Q4E0_TALMQDUF500andSH3domainproteinOS=Talaromycesmarneffei(strainATCC18224/CBS334.59/QM7333)OX=441960GN=PMAA_030620PE=3SV=1</t>
  </si>
  <si>
    <t>tr|B6Q4F2|B6Q4F2_TALMQProteasomeregulatoryparticlesubunit(RpnG),putativeOS=Talaromycesmarneffei(strainATCC18224/CBS334.59/QM7333)OX=441960GN=PMAA_030740PE=4SV=1</t>
  </si>
  <si>
    <t>tr|B6Q4F5|B6Q4F5_TALMQPeroxisomalbiogenesisfactor(PEX11),putativeOS=Talaromycesmarneffei(strainATCC18224/CBS334.59/QM7333)OX=441960GN=PMAA_030770PE=4SV=1</t>
  </si>
  <si>
    <t>tr|B6Q4G1|B6Q4G1_TALMQPre-mRNAsplicingfactorRNAhelicase(Prp43),putativeOS=Talaromycesmarneffei(strainATCC18224/CBS334.59/QM7333)OX=441960GN=PMAA_030830PE=4SV=1</t>
  </si>
  <si>
    <t>tr|B6Q4G5|B6Q4G5_TALMQMitochondrialcarrierprotein(Pet8),putativeOS=Talaromycesmarneffei(strainATCC18224/CBS334.59/QM7333)OX=441960GN=PMAA_030870PE=3SV=1</t>
  </si>
  <si>
    <t>tr|B6Q4G6|B6Q4G6_TALMQProteinkinase,putativeOS=Talaromycesmarneffei(strainATCC18224/CBS334.59/QM7333)OX=441960GN=PMAA_030880PE=4SV=1</t>
  </si>
  <si>
    <t>tr|B6Q4H3|B6Q4H3_TALMQDyneinheavychain,cytoplasmicOS=Talaromycesmarneffei(strainATCC18224/CBS334.59/QM7333)OX=441960GN=PMAA_030950PE=4SV=1</t>
  </si>
  <si>
    <t>tr|B6Q4H6|B6Q4H6_TALMQHydroxymethylbilanesynthaseOS=Talaromycesmarneffei(strainATCC18224/CBS334.59/QM7333)OX=441960GN=PMAA_030980PE=3SV=1</t>
  </si>
  <si>
    <t>tr|B6Q4H7|B6Q4H7_TALMQLonproteasehomolog2,peroxisomalOS=Talaromycesmarneffei(strainATCC18224/CBS334.59/QM7333)OX=441960GN=PMAA_030990PE=3SV=1</t>
  </si>
  <si>
    <t>tr|B6Q4I0|B6Q4I0_TALMQCysteinedesulfuraseOS=Talaromycesmarneffei(strainATCC18224/CBS334.59/QM7333)OX=441960GN=PMAA_021270PE=3SV=1</t>
  </si>
  <si>
    <t>tr|B6Q4I9|B6Q4I9_TALMQProteinN-terminalandlysineN-methyltransferaseEFM7OS=Talaromycesmarneffei(strainATCC18224/CBS334.59/QM7333)OX=441960GN=EFM7PE=3SV=1</t>
  </si>
  <si>
    <t>tr|B6Q4K5|B6Q4K5_TALMQTranslationinitiationfactor2alphasubunit,putativeOS=Talaromycesmarneffei(strainATCC18224/CBS334.59/QM7333)OX=441960GN=PMAA_021520PE=3SV=1</t>
  </si>
  <si>
    <t>tr|B6Q4L3|B6Q4L3_TALMQHomoserinedehydrogenaseOS=Talaromycesmarneffei(strainATCC18224/CBS334.59/QM7333)OX=441960GN=PMAA_021600PE=3SV=1</t>
  </si>
  <si>
    <t>tr|B6Q4L7|B6Q4L7_TALMQDihydrodipicolinatesynthetasefamilyproteinOS=Talaromycesmarneffei(strainATCC18224/CBS334.59/QM7333)OX=441960GN=PMAA_021640PE=4SV=1</t>
  </si>
  <si>
    <t>tr|B6Q4M1|B6Q4M1_TALMQAlpha-1,6mannosyltransferasesubunit(Mnn9),putativeOS=Talaromycesmarneffei(strainATCC18224/CBS334.59/QM7333)OX=441960GN=PMAA_021680PE=4SV=1</t>
  </si>
  <si>
    <t>tr|B6Q4N2|B6Q4N2_TALMQPeroxiredoxin-5,putativeOS=Talaromycesmarneffei(strainATCC18224/CBS334.59/QM7333)OX=441960GN=PMAA_021790PE=3SV=1</t>
  </si>
  <si>
    <t>tr|B6Q4P5|B6Q4P5_TALMQAPcomplexsubunitsigmaOS=Talaromycesmarneffei(strainATCC18224/CBS334.59/QM7333)OX=441960GN=PMAA_021910PE=3SV=1</t>
  </si>
  <si>
    <t>tr|B6Q4P7|B6Q4P7_TALMQ26SproteasomeregulatorysubunitRPN1OS=Talaromycesmarneffei(strainATCC18224/CBS334.59/QM7333)OX=441960GN=PMAA_031020PE=3SV=1</t>
  </si>
  <si>
    <t>tr|B6Q4Q7|B6Q4Q7_TALMQGuaninenucleotideexchangefactor(Gea2),putativeOS=Talaromycesmarneffei(strainATCC18224/CBS334.59/QM7333)OX=441960GN=PMAA_031110PE=4SV=1</t>
  </si>
  <si>
    <t>tr|B6Q4Q8|B6Q4Q8_TALMQDNArepairandtranscriptionprotein(Xab2),putativeOS=Talaromycesmarneffei(strainATCC18224/CBS334.59/QM7333)OX=441960GN=PMAA_031120PE=4SV=1</t>
  </si>
  <si>
    <t>tr|B6Q4Q9|B6Q4Q9_TALMQVacuolarATPsynthasesubunitD,putativeOS=Talaromycesmarneffei(strainATCC18224/CBS334.59/QM7333)OX=441960GN=PMAA_031130PE=3SV=1</t>
  </si>
  <si>
    <t>tr|B6Q4R3|B6Q4R3_TALMQProteinkinaseCOS=Talaromycesmarneffei(strainATCC18224/CBS334.59/QM7333)OX=441960GN=PMAA_031170PE=3SV=1</t>
  </si>
  <si>
    <t>tr|B6Q4U4|B6Q4U4_TALMQRabsmallmonomericGTPaseRab7,putativeOS=Talaromycesmarneffei(strainATCC18224/CBS334.59/QM7333)OX=441960GN=PMAA_031470PE=4SV=1</t>
  </si>
  <si>
    <t>tr|B6Q4U7|B6Q4U7_TALMQAlpha-1,2-mannosyltransferase(Kre5),putativeOS=Talaromycesmarneffei(strainATCC18224/CBS334.59/QM7333)OX=441960GN=PMAA_031500PE=3SV=1</t>
  </si>
  <si>
    <t>tr|B6Q4W4|B6Q4W4_TALMQGTPcyclohydrolaseII,putativeOS=Talaromycesmarneffei(strainATCC18224/CBS334.59/QM7333)OX=441960GN=PMAA_021940PE=3SV=1</t>
  </si>
  <si>
    <t>tr|B6Q4W5|B6Q4W5_TALMQUracilphosphoribosyltransferaseOS=Talaromycesmarneffei(strainATCC18224/CBS334.59/QM7333)OX=441960GN=PMAA_021950PE=4SV=1</t>
  </si>
  <si>
    <t>tr|B6Q4W8|B6Q4W8_TALMQRNAhelicaseOS=Talaromycesmarneffei(strainATCC18224/CBS334.59/QM7333)OX=441960GN=PMAA_021960PE=3SV=1</t>
  </si>
  <si>
    <t>tr|B6Q4W9|B6Q4W9_TALMQActinpolymerizationproteinBzz1,putativeOS=Talaromycesmarneffei(strainATCC18224/CBS334.59/QM7333)OX=441960GN=PMAA_021970PE=4SV=1</t>
  </si>
  <si>
    <t>tr|B6Q4X1|B6Q4X1_TALMQDUF580domainproteinPns1,putativeOS=Talaromycesmarneffei(strainATCC18224/CBS334.59/QM7333)OX=441960GN=PMAA_021990PE=3SV=1</t>
  </si>
  <si>
    <t>tr|B6Q4X3|B6Q4X3_TALMQ1,3-beta-glucanosyltransferaseOS=Talaromycesmarneffei(strainATCC18224/CBS334.59/QM7333)OX=441960GN=PMAA_022010PE=3SV=1</t>
  </si>
  <si>
    <t>tr|B6Q4X7|B6Q4X7_TALMQInositol-3-phosphatesynthaseOS=Talaromycesmarneffei(strainATCC18224/CBS334.59/QM7333)OX=441960GN=PMAA_022050PE=3SV=1</t>
  </si>
  <si>
    <t>tr|B6Q4X8|B6Q4X8_TALMQS-(hydroxymethyl)glutathionedehydrogenaseOS=Talaromycesmarneffei(strainATCC18224/CBS334.59/QM7333)OX=441960GN=PMAA_022060PE=3SV=1</t>
  </si>
  <si>
    <t>tr|B6Q4X9|B6Q4X9_TALMQMitochondrialintermembranespacetranslocasesubunitTim9,putativeOS=Talaromycesmarneffei(strainATCC18224/CBS334.59/QM7333)OX=441960GN=PMAA_022070PE=3SV=1</t>
  </si>
  <si>
    <t>tr|B6Q4Y0|B6Q4Y0_TALMQRhoGTPaseactivator(Sac7),putativeOS=Talaromycesmarneffei(strainATCC18224/CBS334.59/QM7333)OX=441960GN=PMAA_022080PE=4SV=1</t>
  </si>
  <si>
    <t>tr|B6Q4Y5|B6Q4Y5_TALMQArginyl-tRNAsynthetaseOS=Talaromycesmarneffei(strainATCC18224/CBS334.59/QM7333)OX=441960GN=PMAA_022130PE=3SV=1</t>
  </si>
  <si>
    <t>tr|B6Q4Y8|B6Q4Y8_TALMQNADH-cytochromeb5reductaseOS=Talaromycesmarneffei(strainATCC18224/CBS334.59/QM7333)OX=441960GN=PMAA_022150PE=3SV=1</t>
  </si>
  <si>
    <t>tr|B6Q4Z0|B6Q4Z0_TALMQStructuralmaintenanceofchromosomesproteinOS=Talaromycesmarneffei(strainATCC18224/CBS334.59/QM7333)OX=441960GN=PMAA_022170PE=3SV=1</t>
  </si>
  <si>
    <t>tr|B6Q4Z3|B6Q4Z3_TALMQPhosphoketolase,putativeOS=Talaromycesmarneffei(strainATCC18224/CBS334.59/QM7333)OX=441960GN=PMAA_022200PE=3SV=1</t>
  </si>
  <si>
    <t>tr|B6Q505|B6Q505_TALMQHEATrepeatproteinOS=Talaromycesmarneffei(strainATCC18224/CBS334.59/QM7333)OX=441960GN=PMAA_022310PE=4SV=1</t>
  </si>
  <si>
    <t>tr|B6Q525|B6Q525_TALMQCoroninOS=Talaromycesmarneffei(strainATCC18224/CBS334.59/QM7333)OX=441960GN=PMAA_022470PE=3SV=1</t>
  </si>
  <si>
    <t>tr|B6Q527|B6Q527_TALMQSecretorylipase,putativeOS=Talaromycesmarneffei(strainATCC18224/CBS334.59/QM7333)OX=441960GN=PMAA_022490PE=3SV=1</t>
  </si>
  <si>
    <t>tr|B6Q558|B6Q558_TALMQ3-methyl-2-oxobutanoatedehydrogenase,putativeOS=Talaromycesmarneffei(strainATCC18224/CBS334.59/QM7333)OX=441960GN=PMAA_031910PE=4SV=1</t>
  </si>
  <si>
    <t>tr|B6Q562|B6Q562_TALMQ4-hydroxyphenylpyruvatedioxygenaseOS=Talaromycesmarneffei(strainATCC18224/CBS334.59/QM7333)OX=441960GN=PMAA_031950PE=3SV=1</t>
  </si>
  <si>
    <t>tr|B6Q566|B6Q566_TALMQFumarylacetoacetaseOS=Talaromycesmarneffei(strainATCC18224/CBS334.59/QM7333)OX=441960GN=PMAA_031990PE=3SV=1</t>
  </si>
  <si>
    <t>tr|B6Q581|B6Q581_TALMQNADH-dependentflavinoxidoreductase,putativeOS=Talaromycesmarneffei(strainATCC18224/CBS334.59/QM7333)OX=441960GN=PMAA_032130PE=4SV=1</t>
  </si>
  <si>
    <t>tr|B6Q587|B6Q587_TALMQCCT-epsilonOS=Talaromycesmarneffei(strainATCC18224/CBS334.59/QM7333)OX=441960GN=PMAA_032190PE=3SV=1</t>
  </si>
  <si>
    <t>tr|B6Q596|B6Q596_TALMQGDP-mannosepyrophosphorylaseOS=Talaromycesmarneffei(strainATCC18224/CBS334.59/QM7333)OX=441960GN=PMAA_032270PE=3SV=1</t>
  </si>
  <si>
    <t>tr|B6Q598|B6Q598_TALMQLysine--tRNAligaseOS=Talaromycesmarneffei(strainATCC18224/CBS334.59/QM7333)OX=441960GN=PMAA_032290PE=3SV=1</t>
  </si>
  <si>
    <t>tr|B6Q599|B6Q599_TALMQCytochromecoxidaseassemblyproteincox15OS=Talaromycesmarneffei(strainATCC18224/CBS334.59/QM7333)OX=441960GN=PMAA_032300PE=3SV=1</t>
  </si>
  <si>
    <t>tr|B6Q5B1|B6Q5B1_TALMQUncharacterizedproteinOS=Talaromycesmarneffei(strainATCC18224/CBS334.59/QM7333)OX=441960GN=PMAA_022640PE=4SV=1</t>
  </si>
  <si>
    <t>tr|B6Q5C0|B6Q5C0_TALMQAllantoicaseOS=Talaromycesmarneffei(strainATCC18224/CBS334.59/QM7333)OX=441960GN=PMAA_022720PE=3SV=1</t>
  </si>
  <si>
    <t>tr|B6Q5C1|B6Q5C1_TALMQSeryl-tRNAsynthetaseOS=Talaromycesmarneffei(strainATCC18224/CBS334.59/QM7333)OX=441960GN=PMAA_022730PE=4SV=1</t>
  </si>
  <si>
    <t>tr|B6Q5C7|B6Q5C7_TALMQNon-specificserine/threonineproteinkinaseOS=Talaromycesmarneffei(strainATCC18224/CBS334.59/QM7333)OX=441960GN=PMAA_022790PE=3SV=1</t>
  </si>
  <si>
    <t>tr|B6Q5D2|B6Q5D2_TALMQUncharacterizedproteinOS=Talaromycesmarneffei(strainATCC18224/CBS334.59/QM7333)OX=441960GN=PMAA_022840PE=4SV=1</t>
  </si>
  <si>
    <t>tr|B6Q5E5|B6Q5E5_TALMQClathrin-coatedvesiclecprotein(Bud7),putativeOS=Talaromycesmarneffei(strainATCC18224/CBS334.59/QM7333)OX=441960GN=PMAA_022960PE=4SV=1</t>
  </si>
  <si>
    <t>tr|B6Q5F2|B6Q5F2_TALMQT-complexprotein1subunitgammaOS=Talaromycesmarneffei(strainATCC18224/CBS334.59/QM7333)OX=441960GN=PMAA_023030PE=3SV=1</t>
  </si>
  <si>
    <t>tr|B6Q5F9|B6Q5F9_TALMQUbiquitinconjugatingenzyme(UbcB),putativeOS=Talaromycesmarneffei(strainATCC18224/CBS334.59/QM7333)OX=441960GN=PMAA_023100PE=4SV=1</t>
  </si>
  <si>
    <t>tr|B6Q5G2|B6Q5G2_TALMQProteasomesubunitalphatypeOS=Talaromycesmarneffei(strainATCC18224/CBS334.59/QM7333)OX=441960GN=PMAA_023130PE=3SV=1</t>
  </si>
  <si>
    <t>tr|B6Q5G9|B6Q5G9_TALMQMitochondrialthiaminepyrophosphatecarrier1OS=Talaromycesmarneffei(strainATCC18224/CBS334.59/QM7333)OX=441960GN=PMAA_032340PE=3SV=1</t>
  </si>
  <si>
    <t>tr|B6Q5H1|B6Q5H1_TALMQPhosphoenolpyruvatecarboxykinase(ATP)OS=Talaromycesmarneffei(strainATCC18224/CBS334.59/QM7333)OX=441960GN=PMAA_032350PE=3SV=1</t>
  </si>
  <si>
    <t>tr|B6Q5H3|B6Q5H3_TALMQArp2/3complexsubunit(Arp3),putativeOS=Talaromycesmarneffei(strainATCC18224/CBS334.59/QM7333)OX=441960GN=PMAA_032380PE=3SV=1</t>
  </si>
  <si>
    <t>tr|B6Q5H5|B6Q5H5_TALMQ37SribosomalproteinS5OS=Talaromycesmarneffei(strainATCC18224/CBS334.59/QM7333)OX=441960GN=PMAA_032400PE=3SV=1</t>
  </si>
  <si>
    <t>tr|B6Q5H7|B6Q5H7_TALMQSerine/threonineproteinkinase(Nrc-2),putativeOS=Talaromycesmarneffei(strainATCC18224/CBS334.59/QM7333)OX=441960GN=PMAA_032420PE=4SV=1</t>
  </si>
  <si>
    <t>tr|B6Q5J2|B6Q5J2_TALMQQuinoneoxidoreductase,putativeOS=Talaromycesmarneffei(strainATCC18224/CBS334.59/QM7333)OX=441960GN=PMAA_032560PE=3SV=1</t>
  </si>
  <si>
    <t>tr|B6Q5J6|B6Q5J6_TALMQRho-gdpdissociationinhibitorOS=Talaromycesmarneffei(strainATCC18224/CBS334.59/QM7333)OX=441960GN=PMAA_032600PE=3SV=1;tr|B6Q5J8|B6Q5J8_TALMQRho-gdpdissociationinhibitorOS=Talaromycesmarneffei(strainATCC18224/CBS334.59/QM7333)OX=441960GN=PMAA_032600PE=3SV=1</t>
  </si>
  <si>
    <t>tr|B6Q5K3|B6Q5K3_TALMQProbablekinetochoreproteinNUF2OS=Talaromycesmarneffei(strainATCC18224/CBS334.59/QM7333)OX=441960GN=PMAA_032650PE=3SV=1</t>
  </si>
  <si>
    <t>tr|B6Q5K9|B6Q5K9_TALMQThioredoxinOS=Talaromycesmarneffei(strainATCC18224/CBS334.59/QM7333)OX=441960GN=PMAA_032700PE=3SV=1;tr|B6Q5K8|B6Q5K8_TALMQThioredoxinTrxAOS=Talaromycesmarneffei(strainATCC18224/CBS334.59/QM7333)OX=441960GN=PMAA_032700PE=4SV=1</t>
  </si>
  <si>
    <t>tr|B6Q5N5|B6Q5N5_TALMQSNARE-dependentexocytosisprotein(Sro7),putativeOS=Talaromycesmarneffei(strainATCC18224/CBS334.59/QM7333)OX=441960GN=PMAA_023220PE=3SV=1</t>
  </si>
  <si>
    <t>tr|B6Q5P1|B6Q5P1_TALMQPyruvatedecarboxylaseOS=Talaromycesmarneffei(strainATCC18224/CBS334.59/QM7333)OX=441960GN=PMAA_023270PE=3SV=1</t>
  </si>
  <si>
    <t>tr|B6Q5P4|B6Q5P4_TALMQMitochondrialproteinFmp25,putativeOS=Talaromycesmarneffei(strainATCC18224/CBS334.59/QM7333)OX=441960GN=PMAA_023300PE=4SV=1</t>
  </si>
  <si>
    <t>tr|B6Q5R5|B6Q5R5_TALMQUbiquitin(UbiC),putativeOS=Talaromycesmarneffei(strainATCC18224/CBS334.59/QM7333)OX=441960GN=PMAA_023510PE=3SV=1;tr|B6QKR0|B6QKR0_TALMQUbiquitinOS=Talaromycesmarneffei(strainATCC18224/CBS334.59/QM7333)OX=441960GN=PMAA_054830PE=3SV=1;tr|B6QPW7|B6QPW7_TALMQPolyubiquitinUbiD/Ubi4,putativeOS=Talaromycesmarneffei(strainATCC18224/CBS334.59/QM7333)OX=441960GN=PMAA_040320PE=4SV=1</t>
  </si>
  <si>
    <t>tr|B6Q5S1|B6Q5S1_TALMQCellwallprotein,putativeOS=Talaromycesmarneffei(strainATCC18224/CBS334.59/QM7333)OX=441960GN=PMAA_023570PE=4SV=1</t>
  </si>
  <si>
    <t>tr|B6Q5S3|B6Q5S3_TALMQPeroxisomalmembraneproteinreceptorPex19,putativeOS=Talaromycesmarneffei(strainATCC18224/CBS334.59/QM7333)OX=441960GN=PMAA_023590PE=4SV=1</t>
  </si>
  <si>
    <t>tr|B6Q5S5|B6Q5S5_TALMQTelomereandribosomeassociatedproteinStm1,putativeOS=Talaromycesmarneffei(strainATCC18224/CBS334.59/QM7333)OX=441960GN=PMAA_023610PE=4SV=1</t>
  </si>
  <si>
    <t>tr|B6Q5T1|B6Q5T1_TALMQAAA_16domain-containingproteinOS=Talaromycesmarneffei(strainATCC18224/CBS334.59/QM7333)OX=441960GN=PMAA_023670PE=4SV=1</t>
  </si>
  <si>
    <t>tr|B6Q5T2|B6Q5T2_TALMQClusteredmitochondriaproteinhomologOS=Talaromycesmarneffei(strainATCC18224/CBS334.59/QM7333)OX=441960GN=CLU1PE=3SV=1</t>
  </si>
  <si>
    <t>tr|B6Q5T5|B6Q5T5_TALMQGlutathioneS-transferaseGstAOS=Talaromycesmarneffei(strainATCC18224/CBS334.59/QM7333)OX=441960GN=PMAA_023710PE=4SV=1</t>
  </si>
  <si>
    <t>tr|B6Q5U0|B6Q5U0_TALMQProbableacetatekinaseOS=Talaromycesmarneffei(strainATCC18224/CBS334.59/QM7333)OX=441960GN=PMAA_023750PE=3SV=1;tr|B6Q5T9|B6Q5T9_TALMQProbableacetatekinaseOS=Talaromycesmarneffei(strainATCC18224/CBS334.59/QM7333)OX=441960GN=PMAA_023750PE=3SV=1</t>
  </si>
  <si>
    <t>tr|B6Q5U1|B6Q5U1_TALMQRABGTPaseVps21/Ypt51,putativeOS=Talaromycesmarneffei(strainATCC18224/CBS334.59/QM7333)OX=441960GN=PMAA_023760PE=4SV=1</t>
  </si>
  <si>
    <t>tr|B6Q5U2|B6Q5U2_TALMQ40SribosomalproteinS7OS=Talaromycesmarneffei(strainATCC18224/CBS334.59/QM7333)OX=441960GN=PMAA_023770PE=3SV=1</t>
  </si>
  <si>
    <t>tr|B6Q5U6|B6Q5U6_TALMQCOPI-coatedvesicleprotein,putativeOS=Talaromycesmarneffei(strainATCC18224/CBS334.59/QM7333)OX=441960GN=PMAA_032930PE=4SV=1</t>
  </si>
  <si>
    <t>tr|B6Q5U7|B6Q5U7_TALMQOxidoreductase,shortchaindehydrogenase/reductasefamilyOS=Talaromycesmarneffei(strainATCC18224/CBS334.59/QM7333)OX=441960GN=PMAA_032940PE=3SV=1</t>
  </si>
  <si>
    <t>tr|B6Q5U8|B6Q5U8_TALMQRASsmallmonomericGTPaseRasAOS=Talaromycesmarneffei(strainATCC18224/CBS334.59/QM7333)OX=441960GN=PMAA_032950PE=4SV=1</t>
  </si>
  <si>
    <t>tr|B6Q5U9|B6Q5U9_TALMQMolybdopterinbindingdomainproteinOS=Talaromycesmarneffei(strainATCC18224/CBS334.59/QM7333)OX=441960GN=PMAA_032960PE=4SV=1</t>
  </si>
  <si>
    <t>tr|B6Q5V0|B6Q5V0_TALMQGMFfamilyproteinOS=Talaromycesmarneffei(strainATCC18224/CBS334.59/QM7333)OX=441960GN=PMAA_032970PE=3SV=1</t>
  </si>
  <si>
    <t>tr|B6Q5W7|B6Q5W7_TALMQThiaminpyrophosphokinase-relatedproteinOS=Talaromycesmarneffei(strainATCC18224/CBS334.59/QM7333)OX=441960GN=PMAA_033130PE=4SV=1</t>
  </si>
  <si>
    <t>tr|B6Q5W8|B6Q5W8_TALMQDUF775domainproteinOS=Talaromycesmarneffei(strainATCC18224/CBS334.59/QM7333)OX=441960GN=PMAA_033140PE=3SV=1</t>
  </si>
  <si>
    <t>tr|B6Q5W9|B6Q5W9_TALMQGlutamineamidotransferasetype-1domain-containingproteinOS=Talaromycesmarneffei(strainATCC18224/CBS334.59/QM7333)OX=441960GN=PMAA_033150PE=4SV=1</t>
  </si>
  <si>
    <t>tr|B6Q5X7|B6Q5X7_TALMQPyridox_oxase_2domain-containingproteinOS=Talaromycesmarneffei(strainATCC18224/CBS334.59/QM7333)OX=441960GN=PMAA_033230PE=4SV=1</t>
  </si>
  <si>
    <t>tr|B6Q5Z1|B6Q5Z1_TALMQAcyltransferase,putativeOS=Talaromycesmarneffei(strainATCC18224/CBS334.59/QM7333)OX=441960GN=PMAA_033370PE=3SV=1</t>
  </si>
  <si>
    <t>tr|B6Q5Z5|B6Q5Z5_TALMQDUF221domainprotein,putativeOS=Talaromycesmarneffei(strainATCC18224/CBS334.59/QM7333)OX=441960GN=PMAA_033410PE=3SV=1</t>
  </si>
  <si>
    <t>tr|B6Q5Z7|B6Q5Z7_TALMQDNAhelicaseOS=Talaromycesmarneffei(strainATCC18224/CBS334.59/QM7333)OX=441960GN=PMAA_033430PE=3SV=1</t>
  </si>
  <si>
    <t>tr|B6Q5Z9|B6Q5Z9_TALMQSensitivetohighexpressionprotein9,mitochondrialOS=Talaromycesmarneffei(strainATCC18224/CBS334.59/QM7333)OX=441960GN=PMAA_033450PE=3SV=1</t>
  </si>
  <si>
    <t>tr|B6Q604|B6Q604_TALMQNuclearporecomplexsubunitNup192,putativeOS=Talaromycesmarneffei(strainATCC18224/CBS334.59/QM7333)OX=441960GN=PMAA_033500PE=3SV=1</t>
  </si>
  <si>
    <t>tr|B6Q605|B6Q605_TALMQDihydroxyacetonekinase(DakA),putativeOS=Talaromycesmarneffei(strainATCC18224/CBS334.59/QM7333)OX=441960GN=PMAA_033510PE=3SV=1</t>
  </si>
  <si>
    <t>tr|B6Q606|B6Q606_TALMQSmallnuclearribonucleoproteinSmD2OS=Talaromycesmarneffei(strainATCC18224/CBS334.59/QM7333)OX=441960GN=PMAA_033520PE=3SV=1;tr|B6Q607|B6Q607_TALMQSmallnuclearribonucleoproteinSmD2OS=Talaromycesmarneffei(strainATCC18224/CBS334.59/QM7333)OX=441960GN=PMAA_033520PE=3SV=1</t>
  </si>
  <si>
    <t>tr|B6Q611|B6Q611_TALMQActin-relatedprotein2/3complexsubunit5OS=Talaromycesmarneffei(strainATCC18224/CBS334.59/QM7333)OX=441960GN=PMAA_023800PE=3SV=1</t>
  </si>
  <si>
    <t>tr|B6Q613|B6Q613_TALMQTranscriptionregulatorPAB1642,putativeOS=Talaromycesmarneffei(strainATCC18224/CBS334.59/QM7333)OX=441960GN=PMAA_023810PE=4SV=1</t>
  </si>
  <si>
    <t>tr|B6Q618|B6Q618_TALMQMicrotubuleassociatedproteinEB1,putativeOS=Talaromycesmarneffei(strainATCC18224/CBS334.59/QM7333)OX=441960GN=PMAA_023860PE=3SV=1</t>
  </si>
  <si>
    <t>tr|B6Q621|B6Q621_TALMQDihydrodipicolinatesynthetasefamilyproteinOS=Talaromycesmarneffei(strainATCC18224/CBS334.59/QM7333)OX=441960GN=PMAA_023890PE=3SV=1</t>
  </si>
  <si>
    <t>tr|B6Q622|B6Q622_TALMQNADbindingRossmannfoldoxidoreductase,putativeOS=Talaromycesmarneffei(strainATCC18224/CBS334.59/QM7333)OX=441960GN=PMAA_023900PE=4SV=1</t>
  </si>
  <si>
    <t>tr|B6Q632|B6Q632_TALMQUncharacterizedproteinOS=Talaromycesmarneffei(strainATCC18224/CBS334.59/QM7333)OX=441960GN=PMAA_024000PE=3SV=1</t>
  </si>
  <si>
    <t>tr|B6Q633|B6Q633_TALMQElongationfactor1-alphaOS=Talaromycesmarneffei(strainATCC18224/CBS334.59/QM7333)OX=441960GN=PMAA_024010PE=3SV=1</t>
  </si>
  <si>
    <t>tr|B6Q640|B6Q640_TALMQChalcone_isomerasedomain-containingproteinOS=Talaromycesmarneffei(strainATCC18224/CBS334.59/QM7333)OX=441960GN=PMAA_024080PE=4SV=1</t>
  </si>
  <si>
    <t>tr|B6Q641|B6Q641_TALMQGlutaredoxinGrx1,putativeOS=Talaromycesmarneffei(strainATCC18224/CBS334.59/QM7333)OX=441960GN=PMAA_024090PE=4SV=1</t>
  </si>
  <si>
    <t>tr|B6Q643|B6Q643_TALMQUncharacterizedproteinOS=Talaromycesmarneffei(strainATCC18224/CBS334.59/QM7333)OX=441960GN=PMAA_024100PE=4SV=1</t>
  </si>
  <si>
    <t>tr|B6Q645|B6Q645_TALMQProbablelysosomalcobalamintransporterOS=Talaromycesmarneffei(strainATCC18224/CBS334.59/QM7333)OX=441960GN=PMAA_024120PE=3SV=1</t>
  </si>
  <si>
    <t>tr|B6Q649|B6Q649_TALMQAP-1complexsubunitgammaOS=Talaromycesmarneffei(strainATCC18224/CBS334.59/QM7333)OX=441960GN=PMAA_024160PE=3SV=1</t>
  </si>
  <si>
    <t>tr|B6Q652|B6Q652_TALMQRibosomalproteinL16aOS=Talaromycesmarneffei(strainATCC18224/CBS334.59/QM7333)OX=441960GN=PMAA_024190PE=3SV=1</t>
  </si>
  <si>
    <t>tr|B6Q653|B6Q653_TALMQAMP-bindingdomainprotein,putativeOS=Talaromycesmarneffei(strainATCC18224/CBS334.59/QM7333)OX=441960GN=PMAA_024200PE=4SV=1</t>
  </si>
  <si>
    <t>tr|B6Q666|B6Q666_TALMQDnaJandTPRdomainproteinOS=Talaromycesmarneffei(strainATCC18224/CBS334.59/QM7333)OX=441960GN=PMAA_024320PE=4SV=1</t>
  </si>
  <si>
    <t>tr|B6Q673|B6Q673_TALMQUncharacterizedproteinOS=Talaromycesmarneffei(strainATCC18224/CBS334.59/QM7333)OX=441960GN=PMAA_024380PE=3SV=1</t>
  </si>
  <si>
    <t>tr|B6Q683|B6Q683_TALMQGlyoxalaseIIOS=Talaromycesmarneffei(strainATCC18224/CBS334.59/QM7333)OX=441960GN=PMAA_033620PE=3SV=1</t>
  </si>
  <si>
    <t>tr|B6Q688|B6Q688_TALMQ3-hydroxyisobutyryl-CoAhydrolase,mitochondrialOS=Talaromycesmarneffei(strainATCC18224/CBS334.59/QM7333)OX=441960GN=PMAA_033670PE=3SV=1</t>
  </si>
  <si>
    <t>tr|B6Q699|B6Q699_TALMQTranslationinitiationfactoreif-2bdeltasubunitOS=Talaromycesmarneffei(strainATCC18224/CBS334.59/QM7333)OX=441960GN=PMAA_033770PE=3SV=1</t>
  </si>
  <si>
    <t>tr|B6Q6A5|B6Q6A5_TALMQProbablevacuolarproteinsorting-associatedprotein16homologOS=Talaromycesmarneffei(strainATCC18224/CBS334.59/QM7333)OX=441960GN=PMAA_033830PE=3SV=1</t>
  </si>
  <si>
    <t>tr|B6Q6A8|B6Q6A8_TALMQVacuolararmadillorepeatproteinVac8,putativeOS=Talaromycesmarneffei(strainATCC18224/CBS334.59/QM7333)OX=441960GN=PMAA_033860PE=4SV=1</t>
  </si>
  <si>
    <t>tr|B6Q6B2|B6Q6B2_TALMQPre-mRNA-processingfactor19OS=Talaromycesmarneffei(strainATCC18224/CBS334.59/QM7333)OX=441960GN=PMAA_033900PE=3SV=1</t>
  </si>
  <si>
    <t>tr|B6Q6B7|B6Q6B7_TALMQTriosephosphateisomeraseOS=Talaromycesmarneffei(strainATCC18224/CBS334.59/QM7333)OX=441960GN=PMAA_033950PE=3SV=1</t>
  </si>
  <si>
    <t>tr|B6Q6C5|B6Q6C5_TALMQTransmembraneGTPaseFzo1,putativeOS=Talaromycesmarneffei(strainATCC18224/CBS334.59/QM7333)OX=441960GN=PMAA_034030PE=4SV=1</t>
  </si>
  <si>
    <t>tr|B6Q6C6|B6Q6C6_TALMQSNF7familyproteinOS=Talaromycesmarneffei(strainATCC18224/CBS334.59/QM7333)OX=441960GN=PMAA_034040PE=4SV=1</t>
  </si>
  <si>
    <t>tr|B6Q6C7|B6Q6C7_TALMQProteinphosphatase2C,putativeOS=Talaromycesmarneffei(strainATCC18224/CBS334.59/QM7333)OX=441960GN=PMAA_034050PE=3SV=1</t>
  </si>
  <si>
    <t>tr|B6Q6C8|B6Q6C8_TALMQUncharacterizedproteinOS=Talaromycesmarneffei(strainATCC18224/CBS334.59/QM7333)OX=441960GN=PMAA_034060PE=4SV=1</t>
  </si>
  <si>
    <t>tr|B6Q6D5|B6Q6D5_TALMQCullinbindingproteinCanA,putativeOS=Talaromycesmarneffei(strainATCC18224/CBS334.59/QM7333)OX=441960GN=PMAA_034130PE=3SV=1</t>
  </si>
  <si>
    <t>tr|B6Q6E8|B6Q6E8_TALMQBeta-glucosidaseOS=Talaromycesmarneffei(strainATCC18224/CBS334.59/QM7333)OX=441960GN=PMAA_024440PE=3SV=1</t>
  </si>
  <si>
    <t>tr|B6Q6F4|B6Q6F4_TALMQAutophagy-relatedprotein27OS=Talaromycesmarneffei(strainATCC18224/CBS334.59/QM7333)OX=441960GN=PMAA_024510PE=3SV=1</t>
  </si>
  <si>
    <t>tr|B6Q6F5|B6Q6F5_TALMQC-14sterolreductaseOS=Talaromycesmarneffei(strainATCC18224/CBS334.59/QM7333)OX=441960GN=PMAA_024520PE=3SV=1</t>
  </si>
  <si>
    <t>tr|B6Q6H2|B6Q6H2_TALMQ40SribosomalproteinS12OS=Talaromycesmarneffei(strainATCC18224/CBS334.59/QM7333)OX=441960GN=PMAA_024690PE=3SV=1</t>
  </si>
  <si>
    <t>tr|B6Q6I0|B6Q6I0_TALMQGTPbindingprotein,putativeOS=Talaromycesmarneffei(strainATCC18224/CBS334.59/QM7333)OX=441960GN=PMAA_024750PE=4SV=1;tr|B6Q6H9|B6Q6H9_TALMQGTPbindingprotein,putativeOS=Talaromycesmarneffei(strainATCC18224/CBS334.59/QM7333)OX=441960GN=PMAA_024750PE=4SV=1</t>
  </si>
  <si>
    <t>tr|B6Q6I9|B6Q6I9_TALMQCapsule-associatedproteinCAP1,putativeOS=Talaromycesmarneffei(strainATCC18224/CBS334.59/QM7333)OX=441960GN=PMAA_024790PE=4SV=1</t>
  </si>
  <si>
    <t>tr|B6Q6J1|B6Q6J1_TALMQProteinphosphotase2a65kdregulatorysububitOS=Talaromycesmarneffei(strainATCC18224/CBS334.59/QM7333)OX=441960GN=PMAA_024810PE=4SV=1</t>
  </si>
  <si>
    <t>tr|B6Q6J3|B6Q6J3_TALMQPhenylalanyl-tRNAsynthetasebetasubunitOS=Talaromycesmarneffei(strainATCC18224/CBS334.59/QM7333)OX=441960GN=PMAA_024820PE=3SV=1</t>
  </si>
  <si>
    <t>tr|B6Q6J4|B6Q6J4_TALMQ40SribosomalproteinS3,putativeOS=Talaromycesmarneffei(strainATCC18224/CBS334.59/QM7333)OX=441960GN=PMAA_024830PE=3SV=1</t>
  </si>
  <si>
    <t>tr|B6Q6K2|B6Q6K2_TALMQADP/ATPtranslocaseOS=Talaromycesmarneffei(strainATCC18224/CBS334.59/QM7333)OX=441960GN=PMAA_024900PE=3SV=1;tr|B6Q6K3|B6Q6K3_TALMQADP/ATPtranslocaseOS=Talaromycesmarneffei(strainATCC18224/CBS334.59/QM7333)OX=441960GN=PMAA_024900PE=3SV=1</t>
  </si>
  <si>
    <t>tr|B6Q6K7|B6Q6K7_TALMQUncharacterizedproteinOS=Talaromycesmarneffei(strainATCC18224/CBS334.59/QM7333)OX=441960GN=PMAA_024940PE=4SV=1</t>
  </si>
  <si>
    <t>tr|B6Q6L9|B6Q6L9_TALMQSortingnexinMVP1OS=Talaromycesmarneffei(strainATCC18224/CBS334.59/QM7333)OX=441960GN=PMAA_034250PE=3SV=1</t>
  </si>
  <si>
    <t>tr|B6Q6M1|B6Q6M1_TALMQCelldivisioncontrolproteinCdc48OS=Talaromycesmarneffei(strainATCC18224/CBS334.59/QM7333)OX=441960GN=PMAA_034270PE=4SV=1</t>
  </si>
  <si>
    <t>tr|B6Q6M8|B6Q6M8_TALMQIntegralmembraneprotein25D9-6OS=Talaromycesmarneffei(strainATCC18224/CBS334.59/QM7333)OX=441960GN=PMAA_034340PE=3SV=1</t>
  </si>
  <si>
    <t>tr|B6Q6N9|B6Q6N9_TALMQMitochondrialthiaminepyrophosphatecarrier1OS=Talaromycesmarneffei(strainATCC18224/CBS334.59/QM7333)OX=441960GN=PMAA_034440PE=3SV=1</t>
  </si>
  <si>
    <t>tr|B6Q6P0|B6Q6P0_TALMQSacchrp_dh_NADPdomain-containingproteinOS=Talaromycesmarneffei(strainATCC18224/CBS334.59/QM7333)OX=441960GN=PMAA_034450PE=4SV=1;tr|B6Q6P1|B6Q6P1_TALMQSacchrp_dh_NADPdomain-containingproteinOS=Talaromycesmarneffei(strainATCC18224/CBS334.59/QM7333)OX=441960GN=PMAA_034450PE=4SV=1</t>
  </si>
  <si>
    <t>tr|B6Q6P5|B6Q6P5_TALMQActinmonomerbindingprotein,putativeOS=Talaromycesmarneffei(strainATCC18224/CBS334.59/QM7333)OX=441960GN=PMAA_034480PE=3SV=1</t>
  </si>
  <si>
    <t>tr|B6Q6P6|B6Q6P6_TALMQ4-amino-5-hydroxymethyl-2-methylpyrimidinephosphatesynthaseOS=Talaromycesmarneffei(strainATCC18224/CBS334.59/QM7333)OX=441960GN=PMAA_034500PE=3SV=1;tr|B6Q6P7|B6Q6P7_TALMQ4-amino-5-hydroxymethyl-2-methylpyrimidinephosphatesynthaseOS=Talaromycesmarneffei(strainATCC18224/CBS334.59/QM7333)OX=441960GN=PMAA_034500PE=3SV=1</t>
  </si>
  <si>
    <t>tr|B6Q6Q0|B6Q6Q0_TALMQTranslationinitiationfactor4BOS=Talaromycesmarneffei(strainATCC18224/CBS334.59/QM7333)OX=441960GN=PMAA_034530PE=4SV=1</t>
  </si>
  <si>
    <t>tr|B6Q6V8|B6Q6V8_TALMQtRNAligaseOS=Talaromycesmarneffei(strainATCC18224/CBS334.59/QM7333)OX=441960GN=PMAA_025090PE=3SV=1</t>
  </si>
  <si>
    <t>tr|B6Q6W2|B6Q6W2_TALMQMitochondrialthiaminepyrophosphatecarrier1OS=Talaromycesmarneffei(strainATCC18224/CBS334.59/QM7333)OX=441960GN=PMAA_025120PE=3SV=1</t>
  </si>
  <si>
    <t>tr|B6Q6W4|B6Q6W4_TALMQActin-interactingprotein(Bud6/Aip3),putativeOS=Talaromycesmarneffei(strainATCC18224/CBS334.59/QM7333)OX=441960GN=PMAA_025140PE=4SV=1</t>
  </si>
  <si>
    <t>tr|B6Q6W8|B6Q6W8_TALMQN-acetyltransferasecomplexARD1subunit,putativeOS=Talaromycesmarneffei(strainATCC18224/CBS334.59/QM7333)OX=441960GN=PMAA_025180PE=4SV=1</t>
  </si>
  <si>
    <t>tr|B6Q6X3|B6Q6X3_TALMQVacuolartransporterchaperonVtc1,putativeOS=Talaromycesmarneffei(strainATCC18224/CBS334.59/QM7333)OX=441960GN=PMAA_025230PE=4SV=1</t>
  </si>
  <si>
    <t>tr|B6Q6Y6|B6Q6Y6_TALMQ50SribosomalproteinL17OS=Talaromycesmarneffei(strainATCC18224/CBS334.59/QM7333)OX=441960GN=PMAA_025310PE=3SV=1</t>
  </si>
  <si>
    <t>tr|B6Q6Y9|B6Q6Y9_TALMQRibosomalproteinS23(S12)OS=Talaromycesmarneffei(strainATCC18224/CBS334.59/QM7333)OX=441960GN=PMAA_025340PE=3SV=1</t>
  </si>
  <si>
    <t>tr|B6Q6Z0|B6Q6Z0_TALMQTranslationregulatorGCD7OS=Talaromycesmarneffei(strainATCC18224/CBS334.59/QM7333)OX=441960GN=PMAA_025350PE=3SV=1</t>
  </si>
  <si>
    <t>tr|B6Q6Z2|B6Q6Z2_TALMQAlanine--glyoxylatetransaminaseOS=Talaromycesmarneffei(strainATCC18224/CBS334.59/QM7333)OX=441960GN=PMAA_025370PE=3SV=1</t>
  </si>
  <si>
    <t>tr|B6Q6Z3|B6Q6Z3_TALMQVacuolarproteinsorting-associatedprotein29OS=Talaromycesmarneffei(strainATCC18224/CBS334.59/QM7333)OX=441960GN=PMAA_025380PE=3SV=1</t>
  </si>
  <si>
    <t>tr|B6Q6Z7|B6Q6Z7_TALMQE3ubiquitin-proteinligaseOS=Talaromycesmarneffei(strainATCC18224/CBS334.59/QM7333)OX=441960GN=PMAA_025400PE=3SV=1</t>
  </si>
  <si>
    <t>tr|B6Q6Z8|B6Q6Z8_TALMQGPIanchoredserine-threoninerichproteinOS=Talaromycesmarneffei(strainATCC18224/CBS334.59/QM7333)OX=441960GN=PMAA_025410PE=4SV=1</t>
  </si>
  <si>
    <t>tr|B6Q701|B6Q701_TALMQEukaryotictranslationinitiationfactor3subunitFOS=Talaromycesmarneffei(strainATCC18224/CBS334.59/QM7333)OX=441960GN=PMAA_025450PE=3SV=1</t>
  </si>
  <si>
    <t>tr|B6Q707|B6Q707_TALMQProteinphosphatase2C,putativeOS=Talaromycesmarneffei(strainATCC18224/CBS334.59/QM7333)OX=441960GN=PMAA_025500PE=3SV=1;tr|B6Q708|B6Q708_TALMQProteinphosphatase2C,putativeOS=Talaromycesmarneffei(strainATCC18224/CBS334.59/QM7333)OX=441960GN=PMAA_025500PE=3SV=1</t>
  </si>
  <si>
    <t>tr|B6Q712|B6Q712_TALMQCUEdomainprotein,putativeOS=Talaromycesmarneffei(strainATCC18224/CBS334.59/QM7333)OX=441960GN=PMAA_025540PE=4SV=1;tr|B6Q713|B6Q713_TALMQCUEdomainprotein,putativeOS=Talaromycesmarneffei(strainATCC18224/CBS334.59/QM7333)OX=441960GN=PMAA_025540PE=4SV=1</t>
  </si>
  <si>
    <t>tr|B6Q737|B6Q737_TALMQNADH-ubiquinoneoxidoreductase49kDasubunit,putativeOS=Talaromycesmarneffei(strainATCC18224/CBS334.59/QM7333)OX=441960GN=PMAA_034990PE=3SV=1</t>
  </si>
  <si>
    <t>tr|B6Q738|B6Q738_TALMQDNA-directedRNApolymerasesIandIIIsubunitRPAC1OS=Talaromycesmarneffei(strainATCC18224/CBS334.59/QM7333)OX=441960GN=PMAA_035000PE=3SV=1</t>
  </si>
  <si>
    <t>tr|B6Q739|B6Q739_TALMQNEDD8-activatingenzymeE1catalyticsubunitOS=Talaromycesmarneffei(strainATCC18224/CBS334.59/QM7333)OX=441960GN=PMAA_035010PE=3SV=1;tr|B6Q740|B6Q740_TALMQNEDD8-activatingenzymeE1catalyticsubunitOS=Talaromycesmarneffei(strainATCC18224/CBS334.59/QM7333)OX=441960GN=PMAA_035010PE=3SV=1</t>
  </si>
  <si>
    <t>tr|B6Q744|B6Q744_TALMQAromaticaminotransferaseAro8,putativeOS=Talaromycesmarneffei(strainATCC18224/CBS334.59/QM7333)OX=441960GN=PMAA_035050PE=4SV=1</t>
  </si>
  <si>
    <t>tr|B6Q750|B6Q750_TALMQUncharacterizedproteinOS=Talaromycesmarneffei(strainATCC18224/CBS334.59/QM7333)OX=441960GN=PMAA_035110PE=4SV=1</t>
  </si>
  <si>
    <t>tr|B6Q757|B6Q757_TALMQElongationfactor2OS=Talaromycesmarneffei(strainATCC18224/CBS334.59/QM7333)OX=441960GN=PMAA_035180PE=3SV=1</t>
  </si>
  <si>
    <t>tr|B6Q766|B6Q766_TALMQChitinsynthaseOS=Talaromycesmarneffei(strainATCC18224/CBS334.59/QM7333)OX=441960GN=PMAA_035260PE=3SV=1</t>
  </si>
  <si>
    <t>tr|B6Q767|B6Q767_TALMQChitinsynthaseOS=Talaromycesmarneffei(strainATCC18224/CBS334.59/QM7333)OX=441960GN=PMAA_035270PE=4SV=1</t>
  </si>
  <si>
    <t>tr|B6Q774|B6Q774_TALMQPhosphatidylinositol4-kinaseOS=Talaromycesmarneffei(strainATCC18224/CBS334.59/QM7333)OX=441960GN=PMAA_035330PE=3SV=1</t>
  </si>
  <si>
    <t>tr|B6Q780|B6Q780_TALMQMitochondrialfission1proteinOS=Talaromycesmarneffei(strainATCC18224/CBS334.59/QM7333)OX=441960GN=PMAA_035390PE=3SV=1</t>
  </si>
  <si>
    <t>tr|B6Q783|B6Q783_TALMQProteasomeinhibitorPI31subunitOS=Talaromycesmarneffei(strainATCC18224/CBS334.59/QM7333)OX=441960GN=PMAA_035420PE=3SV=1</t>
  </si>
  <si>
    <t>tr|B6Q7B5|B6Q7B5_TALMQBiogenesisoflysosome-relatedorganellescomplex1subunitKXD1OS=Talaromycesmarneffei(strainATCC18224/CBS334.59/QM7333)OX=441960GN=PMAA_015790PE=3SV=1</t>
  </si>
  <si>
    <t>tr|B6Q7B7|B6Q7B7_TALMQProteinargininemethyltransferaseRmtBOS=Talaromycesmarneffei(strainATCC18224/CBS334.59/QM7333)OX=441960GN=PMAA_015810PE=4SV=1</t>
  </si>
  <si>
    <t>tr|B6Q7D9|B6Q7D9_TALMQKinesin-likeproteinOS=Talaromycesmarneffei(strainATCC18224/CBS334.59/QM7333)OX=441960GN=PMAA_016030PE=3SV=1</t>
  </si>
  <si>
    <t>tr|B6Q7E1|B6Q7E1_TALMQAcetyl-CoA-acetyltransferase,putativeOS=Talaromycesmarneffei(strainATCC18224/CBS334.59/QM7333)OX=441960GN=PMAA_016050PE=3SV=1;tr|B6Q7E2|B6Q7E2_TALMQAcetyl-CoA-acetyltransferase,putativeOS=Talaromycesmarneffei(strainATCC18224/CBS334.59/QM7333)OX=441960GN=PMAA_016050PE=3SV=1</t>
  </si>
  <si>
    <t>tr|B6Q7E7|B6Q7E7_TALMQUncharacterizedproteinOS=Talaromycesmarneffei(strainATCC18224/CBS334.59/QM7333)OX=441960GN=PMAA_016100PE=4SV=1</t>
  </si>
  <si>
    <t>tr|B6Q7F3|B6Q7F3_TALMQAcetamidase,putativeOS=Talaromycesmarneffei(strainATCC18224/CBS334.59/QM7333)OX=441960GN=PMAA_016160PE=4SV=1</t>
  </si>
  <si>
    <t>tr|B6Q7F8|B6Q7F8_TALMQUncharacterizedproteinOS=Talaromycesmarneffei(strainATCC18224/CBS334.59/QM7333)OX=441960GN=PMAA_025610PE=3SV=1</t>
  </si>
  <si>
    <t>tr|B6Q7G7|B6Q7G7_TALMQUncharacterizedproteinOS=Talaromycesmarneffei(strainATCC18224/CBS334.59/QM7333)OX=441960GN=PMAA_025700PE=4SV=1</t>
  </si>
  <si>
    <t>tr|B6Q7H7|B6Q7H7_TALMQPhosphatidylinositoltransporter,putativeOS=Talaromycesmarneffei(strainATCC18224/CBS334.59/QM7333)OX=441960GN=PMAA_025800PE=4SV=1</t>
  </si>
  <si>
    <t>tr|B6Q7I3|B6Q7I3_TALMQPhospholipid:diacylglycerolacyltransferase,putativeOS=Talaromycesmarneffei(strainATCC18224/CBS334.59/QM7333)OX=441960GN=PMAA_025850PE=4SV=1</t>
  </si>
  <si>
    <t>tr|B6Q7I8|B6Q7I8_TALMQAMPK1_CBMdomain-containingproteinOS=Talaromycesmarneffei(strainATCC18224/CBS334.59/QM7333)OX=441960GN=PMAA_025900PE=4SV=1</t>
  </si>
  <si>
    <t>tr|B6Q7I9|B6Q7I9_TALMQcAMP-dependentproteinkinaseregulatorysubunitOS=Talaromycesmarneffei(strainATCC18224/CBS334.59/QM7333)OX=441960GN=PMAA_025910PE=3SV=1</t>
  </si>
  <si>
    <t>tr|B6Q7J4|B6Q7J4_TALMQSNF7familyproteinOS=Talaromycesmarneffei(strainATCC18224/CBS334.59/QM7333)OX=441960GN=PMAA_025960PE=4SV=1</t>
  </si>
  <si>
    <t>tr|B6Q7K5|B6Q7K5_TALMQHaloaciddehalogenase,typeIIOS=Talaromycesmarneffei(strainATCC18224/CBS334.59/QM7333)OX=441960GN=PMAA_026060PE=3SV=1</t>
  </si>
  <si>
    <t>tr|B6Q7K9|B6Q7K9_TALMQMitochondrialthiaminepyrophosphatecarrier1OS=Talaromycesmarneffei(strainATCC18224/CBS334.59/QM7333)OX=441960GN=PMAA_026100PE=3SV=1</t>
  </si>
  <si>
    <t>tr|B6Q7L3|B6Q7L3_TALMQHighexpressionlethalityproteinHel10,putativeOS=Talaromycesmarneffei(strainATCC18224/CBS334.59/QM7333)OX=441960GN=PMAA_026130PE=4SV=1</t>
  </si>
  <si>
    <t>tr|B6Q7L6|B6Q7L6_TALMQNADH-quinoneoxidoreductase,23kDasubunit,putativeOS=Talaromycesmarneffei(strainATCC18224/CBS334.59/QM7333)OX=441960GN=PMAA_026160PE=3SV=1</t>
  </si>
  <si>
    <t>tr|B6Q7L8|B6Q7L8_TALMQGolgiphosphoprotein3(GPP34)domaincontainingproteinOS=Talaromycesmarneffei(strainATCC18224/CBS334.59/QM7333)OX=441960GN=PMAA_026180PE=3SV=1</t>
  </si>
  <si>
    <t>tr|B6Q7M7|B6Q7M7_TALMQChaperonin,putativeOS=Talaromycesmarneffei(strainATCC18224/CBS334.59/QM7333)OX=441960GN=PMAA_035550PE=3SV=1;tr|B6Q7M8|B6Q7M8_TALMQChaperonin,putativeOS=Talaromycesmarneffei(strainATCC18224/CBS334.59/QM7333)OX=441960GN=PMAA_035550PE=3SV=1</t>
  </si>
  <si>
    <t>tr|B6Q7N4|B6Q7N4_TALMQNEDD8-activatingenzymeE1regulatorysubunitOS=Talaromycesmarneffei(strainATCC18224/CBS334.59/QM7333)OX=441960GN=PMAA_035610PE=3SV=1</t>
  </si>
  <si>
    <t>tr|B6Q7N5|B6Q7N5_TALMQD-ribose-5-phosphateketol-isomeraseOS=Talaromycesmarneffei(strainATCC18224/CBS334.59/QM7333)OX=441960GN=PMAA_035620PE=3SV=1</t>
  </si>
  <si>
    <t>tr|B6Q7N6|B6Q7N6_TALMQNuclearporecomplexsubunit,putativeOS=Talaromycesmarneffei(strainATCC18224/CBS334.59/QM7333)OX=441960GN=PMAA_035630PE=4SV=1</t>
  </si>
  <si>
    <t>tr|B6Q7N9|B6Q7N9_TALMQATPcitratesynthaseOS=Talaromycesmarneffei(strainATCC18224/CBS334.59/QM7333)OX=441960GN=PMAA_035660PE=4SV=1</t>
  </si>
  <si>
    <t>tr|B6Q7P0|B6Q7P0_TALMQATPcitratesynthaseOS=Talaromycesmarneffei(strainATCC18224/CBS334.59/QM7333)OX=441960GN=PMAA_035670PE=4SV=1</t>
  </si>
  <si>
    <t>tr|B6Q7P7|B6Q7P7_TALMQUbiquitin-activatingenzymeE1-likeOS=Talaromycesmarneffei(strainATCC18224/CBS334.59/QM7333)OX=441960GN=PMAA_035750PE=3SV=1</t>
  </si>
  <si>
    <t>tr|B6Q7P8|B6Q7P8_TALMQ3-oxoacyl-acylcarrierproteinreductaseOS=Talaromycesmarneffei(strainATCC18224/CBS334.59/QM7333)OX=441960GN=PMAA_035760PE=3SV=1</t>
  </si>
  <si>
    <t>tr|B6Q7Q4|B6Q7Q4_TALMQZincfingerproteinZPR1OS=Talaromycesmarneffei(strainATCC18224/CBS334.59/QM7333)OX=441960GN=PMAA_035820PE=3SV=1</t>
  </si>
  <si>
    <t>tr|B6Q7Q5|B6Q7Q5_TALMQRNAlariatdebranchingenzyme,putativeOS=Talaromycesmarneffei(strainATCC18224/CBS334.59/QM7333)OX=441960GN=PMAA_035830PE=3SV=1</t>
  </si>
  <si>
    <t>tr|B6Q7S2|B6Q7S2_TALMQKinesinfamilyproteinOS=Talaromycesmarneffei(strainATCC18224/CBS334.59/QM7333)OX=441960GN=PMAA_036000PE=3SV=1</t>
  </si>
  <si>
    <t>tr|B6Q7T8|B6Q7T8_TALMQSerine/threonineproteinkinase,putativeOS=Talaromycesmarneffei(strainATCC18224/CBS334.59/QM7333)OX=441960GN=PMAA_016220PE=4SV=1</t>
  </si>
  <si>
    <t>tr|B6Q7U5|B6Q7U5_TALMQMembraneboundC2domainprotein(Vp115),putativeOS=Talaromycesmarneffei(strainATCC18224/CBS334.59/QM7333)OX=441960GN=PMAA_016290PE=4SV=1</t>
  </si>
  <si>
    <t>tr|B6Q7U6|B6Q7U6_TALMQUTP--glucose-1-phosphateuridylyltransferaseOS=Talaromycesmarneffei(strainATCC18224/CBS334.59/QM7333)OX=441960GN=PMAA_016300PE=3SV=1</t>
  </si>
  <si>
    <t>tr|B6Q7V0|B6Q7V0_TALMQMFSpeptidetransporterPtr2,putativeOS=Talaromycesmarneffei(strainATCC18224/CBS334.59/QM7333)OX=441960GN=PMAA_016330PE=3SV=1</t>
  </si>
  <si>
    <t>tr|B6Q7V1|B6Q7V1_TALMQCapbindingproteinOS=Talaromycesmarneffei(strainATCC18224/CBS334.59/QM7333)OX=441960GN=PMAA_016340PE=3SV=1</t>
  </si>
  <si>
    <t>tr|B6Q7V3|B6Q7V3_TALMQRibosomalproteinS5OS=Talaromycesmarneffei(strainATCC18224/CBS334.59/QM7333)OX=441960GN=PMAA_016360PE=3SV=1</t>
  </si>
  <si>
    <t>tr|B6Q7Y0|B6Q7Y0_TALMQTranslin-associatedfactorTraX,putativeOS=Talaromycesmarneffei(strainATCC18224/CBS334.59/QM7333)OX=441960GN=PMAA_016620PE=3SV=1</t>
  </si>
  <si>
    <t>tr|B6Q7Y2|B6Q7Y2_TALMQDnaJdomainproteinOS=Talaromycesmarneffei(strainATCC18224/CBS334.59/QM7333)OX=441960GN=PMAA_016640PE=4SV=1</t>
  </si>
  <si>
    <t>tr|B6Q7Y3|B6Q7Y3_TALMQSqualenesynthaseOS=Talaromycesmarneffei(strainATCC18224/CBS334.59/QM7333)OX=441960GN=PMAA_016650PE=3SV=1</t>
  </si>
  <si>
    <t>tr|B6Q7Z4|B6Q7Z4_TALMQHeatshockprotein,putativeOS=Talaromycesmarneffei(strainATCC18224/CBS334.59/QM7333)OX=441960GN=PMAA_016760PE=3SV=1</t>
  </si>
  <si>
    <t>tr|B6Q7Z7|B6Q7Z7_TALMQAnnexinOS=Talaromycesmarneffei(strainATCC18224/CBS334.59/QM7333)OX=441960GN=PMAA_016790PE=3SV=1</t>
  </si>
  <si>
    <t>tr|B6Q814|B6Q814_TALMQVHSdomainproteinOS=Talaromycesmarneffei(strainATCC18224/CBS334.59/QM7333)OX=441960GN=PMAA_026270PE=4SV=1;tr|B6Q812|B6Q812_TALMQVHSdomainproteinOS=Talaromycesmarneffei(strainATCC18224/CBS334.59/QM7333)OX=441960GN=PMAA_026270PE=4SV=1;tr|B6Q815|B6Q815_TALMQVHSdomainproteinOS=Talaromycesmarneffei(strainATCC18224/CBS334.59/QM7333)OX=441960GN=PMAA_026270PE=4SV=1</t>
  </si>
  <si>
    <t>tr|B6Q817|B6Q817_TALMQMetacaspaseCasAOS=Talaromycesmarneffei(strainATCC18224/CBS334.59/QM7333)OX=441960GN=PMAA_026290PE=3SV=1</t>
  </si>
  <si>
    <t>tr|B6Q818|B6Q818_TALMQT-complexprotein1subunitetaOS=Talaromycesmarneffei(strainATCC18224/CBS334.59/QM7333)OX=441960GN=PMAA_026300PE=3SV=1</t>
  </si>
  <si>
    <t>tr|B6Q823|B6Q823_TALMQ40SribosomalproteinS26OS=Talaromycesmarneffei(strainATCC18224/CBS334.59/QM7333)OX=441960GN=PMAA_026340PE=3SV=1;tr|B6Q822|B6Q822_TALMQ40SribosomalproteinS26OS=Talaromycesmarneffei(strainATCC18224/CBS334.59/QM7333)OX=441960GN=PMAA_026340PE=3SV=1</t>
  </si>
  <si>
    <t>tr|B6Q824|B6Q824_TALMQCBSandPB1domainproteinOS=Talaromycesmarneffei(strainATCC18224/CBS334.59/QM7333)OX=441960GN=PMAA_026350PE=4SV=1</t>
  </si>
  <si>
    <t>tr|B6Q825|B6Q825_TALMQImportinbeta-3subunit,putativeOS=Talaromycesmarneffei(strainATCC18224/CBS334.59/QM7333)OX=441960GN=PMAA_026360PE=4SV=1</t>
  </si>
  <si>
    <t>tr|B6Q831|B6Q831_TALMQUncharacterizedproteinOS=Talaromycesmarneffei(strainATCC18224/CBS334.59/QM7333)OX=441960GN=PMAA_026420PE=4SV=1</t>
  </si>
  <si>
    <t>tr|B6Q842|B6Q842_TALMQNulp1-pendingproteinOS=Talaromycesmarneffei(strainATCC18224/CBS334.59/QM7333)OX=441960GN=PMAA_026530PE=3SV=1</t>
  </si>
  <si>
    <t>tr|B6Q844|B6Q844_TALMQProteinphophatase2CfamilyproteinOS=Talaromycesmarneffei(strainATCC18224/CBS334.59/QM7333)OX=441960GN=PMAA_026540PE=4SV=1;tr|B6Q843|B6Q843_TALMQProteinphophatase2CfamilyproteinOS=Talaromycesmarneffei(strainATCC18224/CBS334.59/QM7333)OX=441960GN=PMAA_026540PE=4SV=1</t>
  </si>
  <si>
    <t>tr|B6Q846|B6Q846_TALMQGDP-Man:Man(3)GlcNAc(2)-PP-Dolalpha-1,2-mannosyltransferaseOS=Talaromycesmarneffei(strainATCC18224/CBS334.59/QM7333)OX=441960GN=PMAA_026560PE=3SV=1</t>
  </si>
  <si>
    <t>tr|B6Q851|B6Q851_TALMQChorismatesynthaseOS=Talaromycesmarneffei(strainATCC18224/CBS334.59/QM7333)OX=441960GN=PMAA_026610PE=3SV=1</t>
  </si>
  <si>
    <t>tr|B6Q858|B6Q858_TALMQRhoGTPaseRho1OS=Talaromycesmarneffei(strainATCC18224/CBS334.59/QM7333)OX=441960GN=PMAA_026680PE=4SV=1</t>
  </si>
  <si>
    <t>tr|B6Q861|B6Q861_TALMQCaseinkinase,putativeOS=Talaromycesmarneffei(strainATCC18224/CBS334.59/QM7333)OX=441960GN=PMAA_026710PE=3SV=1</t>
  </si>
  <si>
    <t>tr|B6Q866|B6Q866_TALMQMediatorofRNApolymeraseIItranscriptionsubunit18OS=Talaromycesmarneffei(strainATCC18224/CBS334.59/QM7333)OX=441960GN=MED18PE=3SV=1</t>
  </si>
  <si>
    <t>tr|B6Q883|B6Q883_TALMQ2,3-dihydroxybenzoicaciddecarboxylase,putativeOS=Talaromycesmarneffei(strainATCC18224/CBS334.59/QM7333)OX=441960GN=PMAA_036280PE=3SV=1</t>
  </si>
  <si>
    <t>tr|B6Q889|B6Q889_TALMQEndo-1,3(4)-beta-glucanase,putativeOS=Talaromycesmarneffei(strainATCC18224/CBS334.59/QM7333)OX=441960GN=PMAA_036340PE=4SV=1</t>
  </si>
  <si>
    <t>tr|B6Q890|B6Q890_TALMQOxidoreductase,shortchaindehydrogenase/reductasefamilyOS=Talaromycesmarneffei(strainATCC18224/CBS334.59/QM7333)OX=441960GN=PMAA_036350PE=4SV=1</t>
  </si>
  <si>
    <t>tr|B6Q893|B6Q893_TALMQSNAREcomplexsubunit(Syn8),putativeOS=Talaromycesmarneffei(strainATCC18224/CBS334.59/QM7333)OX=441960GN=PMAA_036380PE=4SV=1</t>
  </si>
  <si>
    <t>tr|B6Q898|B6Q898_TALMQCellwallbiogenesisprotein/glutathionetransferase(Gto1),putativeOS=Talaromycesmarneffei(strainATCC18224/CBS334.59/QM7333)OX=441960GN=PMAA_036430PE=4SV=1</t>
  </si>
  <si>
    <t>tr|B6Q8A4|B6Q8A4_TALMQPoly(A)+RNAtransportprotein(UbaA),putativeOS=Talaromycesmarneffei(strainATCC18224/CBS334.59/QM7333)OX=441960GN=PMAA_036470PE=3SV=1</t>
  </si>
  <si>
    <t>tr|B6Q8B7|B6Q8B7_TALMQDUF92domainproteinOS=Talaromycesmarneffei(strainATCC18224/CBS334.59/QM7333)OX=441960GN=PMAA_036600PE=3SV=1</t>
  </si>
  <si>
    <t>tr|B6Q8B9|B6Q8B9_TALMQAldehydedehydrogenasefamilyprotein,putativeOS=Talaromycesmarneffei(strainATCC18224/CBS334.59/QM7333)OX=441960GN=PMAA_036620PE=3SV=1</t>
  </si>
  <si>
    <t>tr|B6Q8C5|B6Q8C5_TALMQSulfitereductase,putativeOS=Talaromycesmarneffei(strainATCC18224/CBS334.59/QM7333)OX=441960GN=PMAA_036680PE=3SV=1</t>
  </si>
  <si>
    <t>tr|B6Q8C7|B6Q8C7_TALMQRASsmallmonomericGTPaseRab6,putativeOS=Talaromycesmarneffei(strainATCC18224/CBS334.59/QM7333)OX=441960GN=PMAA_036700PE=4SV=1</t>
  </si>
  <si>
    <t>tr|B6Q8D5|B6Q8D5_TALMQSmproteinFOS=Talaromycesmarneffei(strainATCC18224/CBS334.59/QM7333)OX=441960GN=PMAA_036770PE=3SV=1</t>
  </si>
  <si>
    <t>tr|B6Q8D8|B6Q8D8_TALMQ1,4-alpha-glucan-branchingenzymeOS=Talaromycesmarneffei(strainATCC18224/CBS334.59/QM7333)OX=441960GN=PMAA_068370PE=3SV=1</t>
  </si>
  <si>
    <t>tr|B6Q8D9|B6Q8D9_TALMQProlinepermeasePrnBOS=Talaromycesmarneffei(strainATCC18224/CBS334.59/QM7333)OX=441960GN=PMAA_068380PE=4SV=1</t>
  </si>
  <si>
    <t>tr|B6Q8F3|B6Q8F3_TALMQCarnitineacetyltransferaseOS=Talaromycesmarneffei(strainATCC18224/CBS334.59/QM7333)OX=441960GN=PMAA_068520PE=3SV=1</t>
  </si>
  <si>
    <t>tr|B6Q8F5|B6Q8F5_TALMQUPF0160domainproteinMYG1,putativeOS=Talaromycesmarneffei(strainATCC18224/CBS334.59/QM7333)OX=441960GN=PMAA_068540PE=3SV=1</t>
  </si>
  <si>
    <t>tr|B6Q8F7|B6Q8F7_TALMQRasGTPaseRab11,putativeOS=Talaromycesmarneffei(strainATCC18224/CBS334.59/QM7333)OX=441960GN=PMAA_068560PE=4SV=1</t>
  </si>
  <si>
    <t>tr|B6Q8H3|B6Q8H3_TALMQ60SribosomebiogenesisproteinBrx1,putativeOS=Talaromycesmarneffei(strainATCC18224/CBS334.59/QM7333)OX=441960GN=PMAA_068710PE=3SV=1</t>
  </si>
  <si>
    <t>tr|B6Q8I8|B6Q8I8_TALMQGlucosidase2subunitbetaOS=Talaromycesmarneffei(strainATCC18224/CBS334.59/QM7333)OX=441960GN=PMAA_068860PE=4SV=1</t>
  </si>
  <si>
    <t>tr|B6Q8J3|B6Q8J3_TALMQPhospho-2-dehydro-3-deoxyheptonatealdolaseOS=Talaromycesmarneffei(strainATCC18224/CBS334.59/QM7333)OX=441960GN=PMAA_068910PE=3SV=1</t>
  </si>
  <si>
    <t>tr|B6Q8J7|B6Q8J7_TALMQVOCdomain-containingproteinOS=Talaromycesmarneffei(strainATCC18224/CBS334.59/QM7333)OX=441960GN=PMAA_068950PE=4SV=1</t>
  </si>
  <si>
    <t>tr|B6Q8K1|B6Q8K1_TALMQPhenylacetyl-CoAligase,putativeOS=Talaromycesmarneffei(strainATCC18224/CBS334.59/QM7333)OX=441960GN=PMAA_068990PE=4SV=1</t>
  </si>
  <si>
    <t>tr|B6Q8K4|B6Q8K4_TALMQCyclopropane-fatty-acyl-phospholipidsynthase,putativeOS=Talaromycesmarneffei(strainATCC18224/CBS334.59/QM7333)OX=441960GN=PMAA_069020PE=4SV=1</t>
  </si>
  <si>
    <t>tr|B6Q8K6|B6Q8K6_TALMQTropomyosin,putativeOS=Talaromycesmarneffei(strainATCC18224/CBS334.59/QM7333)OX=441960GN=PMAA_069040PE=4SV=1</t>
  </si>
  <si>
    <t>tr|B6Q8K9|B6Q8K9_TALMQProteinBIG1OS=Talaromycesmarneffei(strainATCC18224/CBS334.59/QM7333)OX=441960GN=PMAA_069060PE=3SV=1;tr|B6Q8K8|B6Q8K8_TALMQProteinBIG1OS=Talaromycesmarneffei(strainATCC18224/CBS334.59/QM7333)OX=441960GN=PMAA_069060PE=3SV=1</t>
  </si>
  <si>
    <t>tr|B6Q8L6|B6Q8L6_TALMQRhoGAPandFes/CIP4domainproteinOS=Talaromycesmarneffei(strainATCC18224/CBS334.59/QM7333)OX=441960GN=PMAA_069130PE=4SV=1</t>
  </si>
  <si>
    <t>tr|B6Q8N0|B6Q8N0_TALMQUncharacterizedproteinOS=Talaromycesmarneffei(strainATCC18224/CBS334.59/QM7333)OX=441960GN=PMAA_069270PE=4SV=1</t>
  </si>
  <si>
    <t>tr|B6Q8N8|B6Q8N8_TALMQEukaryotictranslationinitiationfactor3subunitMOS=Talaromycesmarneffei(strainATCC18224/CBS334.59/QM7333)OX=441960GN=PMAA_069350PE=3SV=1</t>
  </si>
  <si>
    <t>tr|B6Q8N9|B6Q8N9_TALMQUridylatekinaseOS=Talaromycesmarneffei(strainATCC18224/CBS334.59/QM7333)OX=441960GN=PMAA_069360PE=3SV=1</t>
  </si>
  <si>
    <t>tr|B6Q8P3|B6Q8P3_TALMQActincytoskeleton-regulatorycomplexproteinPAN1OS=Talaromycesmarneffei(strainATCC18224/CBS334.59/QM7333)OX=441960GN=PMAA_069400PE=3SV=1</t>
  </si>
  <si>
    <t>tr|B6Q8P5|B6Q8P5_TALMQUncharacterizedproteinOS=Talaromycesmarneffei(strainATCC18224/CBS334.59/QM7333)OX=441960GN=PMAA_069420PE=4SV=1</t>
  </si>
  <si>
    <t>tr|B6Q8Q2|B6Q8Q2_TALMQPhosphatidylinositol4-kinase(STT4),putativeOS=Talaromycesmarneffei(strainATCC18224/CBS334.59/QM7333)OX=441960GN=PMAA_069490PE=4SV=1</t>
  </si>
  <si>
    <t>tr|B6Q8Q4|B6Q8Q4_TALMQ14-alphasteroldemethylaseCyp51BOS=Talaromycesmarneffei(strainATCC18224/CBS334.59/QM7333)OX=441960GN=PMAA_069510PE=3SV=1</t>
  </si>
  <si>
    <t>tr|B6Q8S2|B6Q8S2_TALMQCOP9signalosomecomplexsubunit3OS=Talaromycesmarneffei(strainATCC18224/CBS334.59/QM7333)OX=441960GN=PMAA_069700PE=3SV=1</t>
  </si>
  <si>
    <t>tr|B6Q8S3|B6Q8S3_TALMQGlutamate-5-semialdehydedehydrogenaseOS=Talaromycesmarneffei(strainATCC18224/CBS334.59/QM7333)OX=441960GN=PMAA_069710PE=3SV=1</t>
  </si>
  <si>
    <t>tr|B6Q8S4|B6Q8S4_TALMQ60SribosomalproteinL18OS=Talaromycesmarneffei(strainATCC18224/CBS334.59/QM7333)OX=441960GN=PMAA_069720PE=3SV=1</t>
  </si>
  <si>
    <t>tr|B6Q8S8|B6Q8S8_TALMQPre-mRNAsplicingfactor(Srp1),putativeOS=Talaromycesmarneffei(strainATCC18224/CBS334.59/QM7333)OX=441960GN=PMAA_069740PE=4SV=1</t>
  </si>
  <si>
    <t>tr|B6Q8S9|B6Q8S9_TALMQActin-bundlingproteinSac6,putativeOS=Talaromycesmarneffei(strainATCC18224/CBS334.59/QM7333)OX=441960GN=PMAA_069750PE=4SV=1</t>
  </si>
  <si>
    <t>tr|B6Q8T6|B6Q8T6_TALMQLeukotrieneA(4)hydrolaseOS=Talaromycesmarneffei(strainATCC18224/CBS334.59/QM7333)OX=441960GN=PMAA_069820PE=3SV=1</t>
  </si>
  <si>
    <t>tr|B6Q8T8|B6Q8T8_TALMQTORsignallingpathwayproteinTipA,putativeOS=Talaromycesmarneffei(strainATCC18224/CBS334.59/QM7333)OX=441960GN=PMAA_069840PE=3SV=1</t>
  </si>
  <si>
    <t>tr|B6Q8U6|B6Q8U6_TALMQCystathioninebeta-synthaseOS=Talaromycesmarneffei(strainATCC18224/CBS334.59/QM7333)OX=441960GN=PMAA_069900PE=3SV=1</t>
  </si>
  <si>
    <t>tr|B6Q8V9|B6Q8V9_TALMQHighaffinityzinciontransporter,putativeOS=Talaromycesmarneffei(strainATCC18224/CBS334.59/QM7333)OX=441960GN=PMAA_070010PE=3SV=1</t>
  </si>
  <si>
    <t>tr|B6Q8W0|B6Q8W0_TALMQN-acetyltransferasedomain-containingproteinOS=Talaromycesmarneffei(strainATCC18224/CBS334.59/QM7333)OX=441960GN=PMAA_070020PE=4SV=1</t>
  </si>
  <si>
    <t>tr|B6Q8W7|B6Q8W7_TALMQSNAREdomainproteinOS=Talaromycesmarneffei(strainATCC18224/CBS334.59/QM7333)OX=441960GN=PMAA_070090PE=4SV=1</t>
  </si>
  <si>
    <t>tr|B6Q8W9|B6Q8W9_TALMQNicotinatephosphoribosyltransferaseOS=Talaromycesmarneffei(strainATCC18224/CBS334.59/QM7333)OX=441960GN=PMAA_070110PE=3SV=1</t>
  </si>
  <si>
    <t>tr|B6Q8X2|B6Q8X2_TALMQHeatshockprotein(Sti1),putativeOS=Talaromycesmarneffei(strainATCC18224/CBS334.59/QM7333)OX=441960GN=PMAA_070140PE=4SV=1</t>
  </si>
  <si>
    <t>tr|B6Q8X3|B6Q8X3_TALMQAcyl-CoAsynthetase,putativeOS=Talaromycesmarneffei(strainATCC18224/CBS334.59/QM7333)OX=441960GN=PMAA_070150PE=3SV=1</t>
  </si>
  <si>
    <t>tr|B6Q8X7|B6Q8X7_TALMQRassmallmonomericGTPaseRasBOS=Talaromycesmarneffei(strainATCC18224/CBS334.59/QM7333)OX=441960GN=PMAA_070190PE=4SV=1</t>
  </si>
  <si>
    <t>tr|B6Q8Y0|B6Q8Y0_TALMQSerinehydroxymethyltransferaseOS=Talaromycesmarneffei(strainATCC18224/CBS334.59/QM7333)OX=441960GN=PMAA_070220PE=3SV=1</t>
  </si>
  <si>
    <t>tr|B6Q8Y9|B6Q8Y9_TALMQRibosomalproteinL19OS=Talaromycesmarneffei(strainATCC18224/CBS334.59/QM7333)OX=441960GN=PMAA_070310PE=3SV=1</t>
  </si>
  <si>
    <t>tr|B6Q900|B6Q900_TALMQUncharacterizedproteinOS=Talaromycesmarneffei(strainATCC18224/CBS334.59/QM7333)OX=441960GN=PMAA_070420PE=4SV=1</t>
  </si>
  <si>
    <t>tr|B6Q907|B6Q907_TALMQTubulin-specificchaperoneAOS=Talaromycesmarneffei(strainATCC18224/CBS334.59/QM7333)OX=441960GN=PMAA_070480PE=3SV=1</t>
  </si>
  <si>
    <t>tr|B6Q924|B6Q924_TALMQMalicenzymeOS=Talaromycesmarneffei(strainATCC18224/CBS334.59/QM7333)OX=441960GN=PMAA_070640PE=3SV=1</t>
  </si>
  <si>
    <t>tr|B6Q926|B6Q926_TALMQDnaJdomainprotein,putativeOS=Talaromycesmarneffei(strainATCC18224/CBS334.59/QM7333)OX=441960GN=PMAA_070660PE=4SV=1</t>
  </si>
  <si>
    <t>tr|B6Q930|B6Q930_TALMQOrotidine5'-phosphatedecarboxylaseOS=Talaromycesmarneffei(strainATCC18224/CBS334.59/QM7333)OX=441960GN=PMAA_070700PE=3SV=1</t>
  </si>
  <si>
    <t>tr|B6Q943|B6Q943_TALMQNuclearcap-bindingproteinsubunit2OS=Talaromycesmarneffei(strainATCC18224/CBS334.59/QM7333)OX=441960GN=PMAA_070830PE=3SV=1</t>
  </si>
  <si>
    <t>tr|B6Q945|B6Q945_TALMQPeptidyl-prolylcis-transisomeraseOS=Talaromycesmarneffei(strainATCC18224/CBS334.59/QM7333)OX=441960GN=PMAA_070850PE=4SV=1</t>
  </si>
  <si>
    <t>tr|B6Q957|B6Q957_TALMQUncharacterizedproteinOS=Talaromycesmarneffei(strainATCC18224/CBS334.59/QM7333)OX=441960GN=PMAA_070950PE=4SV=1</t>
  </si>
  <si>
    <t>tr|B6Q960|B6Q960_TALMQBiotincarboxylaseOS=Talaromycesmarneffei(strainATCC18224/CBS334.59/QM7333)OX=441960GN=PMAA_070980PE=4SV=1</t>
  </si>
  <si>
    <t>tr|B6Q969|B6Q969_TALMQEndonucleaseOS=Talaromycesmarneffei(strainATCC18224/CBS334.59/QM7333)OX=441960GN=PMAA_071070PE=3SV=1</t>
  </si>
  <si>
    <t>tr|B6Q978|B6Q978_TALMQPhospholipid-transportingATPaseOS=Talaromycesmarneffei(strainATCC18224/CBS334.59/QM7333)OX=441960GN=PMAA_071160PE=3SV=1</t>
  </si>
  <si>
    <t>tr|B6Q982|B6Q982_TALMQDihydrofolatereductaseOS=Talaromycesmarneffei(strainATCC18224/CBS334.59/QM7333)OX=441960GN=PMAA_071210PE=3SV=1</t>
  </si>
  <si>
    <t>tr|B6Q987|B6Q987_TALMQIsochorismatasefamilyhydrolase,putativeOS=Talaromycesmarneffei(strainATCC18224/CBS334.59/QM7333)OX=441960GN=PMAA_071260PE=3SV=1</t>
  </si>
  <si>
    <t>tr|B6Q992|B6Q992_TALMQUncharacterizedproteinOS=Talaromycesmarneffei(strainATCC18224/CBS334.59/QM7333)OX=441960GN=PMAA_000910PE=4SV=1</t>
  </si>
  <si>
    <t>tr|B6Q9B8|B6Q9B8_TALMQAsparaginyl-tRNAsynthetaseOS=Talaromycesmarneffei(strainATCC18224/CBS334.59/QM7333)OX=441960GN=PMAA_071480PE=3SV=1</t>
  </si>
  <si>
    <t>tr|B6Q9C3|B6Q9C3_TALMQmRNAdecappinghydrolase,putativeOS=Talaromycesmarneffei(strainATCC18224/CBS334.59/QM7333)OX=441960GN=PMAA_071530PE=3SV=1</t>
  </si>
  <si>
    <t>tr|B6Q9D3|B6Q9D3_TALMQMitochondrialF1F0ATPsynthasesubunitF(Atp17),putativeOS=Talaromycesmarneffei(strainATCC18224/CBS334.59/QM7333)OX=441960GN=PMAA_071620PE=4SV=1</t>
  </si>
  <si>
    <t>tr|B6Q9D4|B6Q9D4_TALMQNADHdehydrogenase[ubiquinone]iron-sulfurprotein4,mitochondrialOS=Talaromycesmarneffei(strainATCC18224/CBS334.59/QM7333)OX=441960GN=PMAA_071630PE=3SV=1</t>
  </si>
  <si>
    <t>tr|B6Q9D5|B6Q9D5_TALMQDeoxyhypusinehydroxylaseOS=Talaromycesmarneffei(strainATCC18224/CBS334.59/QM7333)OX=441960GN=LIA1PE=3SV=1</t>
  </si>
  <si>
    <t>tr|B6Q9D8|B6Q9D8_TALMQNADH:ubiquinonereductase(non-electrogenic)OS=Talaromycesmarneffei(strainATCC18224/CBS334.59/QM7333)OX=441960GN=PMAA_071670PE=3SV=1</t>
  </si>
  <si>
    <t>tr|B6Q9E3|B6Q9E3_TALMQUridinekinaseOS=Talaromycesmarneffei(strainATCC18224/CBS334.59/QM7333)OX=441960GN=PMAA_071690PE=3SV=1</t>
  </si>
  <si>
    <t>tr|B6Q9F1|B6Q9F1_TALMQCytochromeP450,putativeOS=Talaromycesmarneffei(strainATCC18224/CBS334.59/QM7333)OX=441960GN=PMAA_071760PE=4SV=1;tr|B6Q9F0|B6Q9F0_TALMQCytochromeP450,putativeOS=Talaromycesmarneffei(strainATCC18224/CBS334.59/QM7333)OX=441960GN=PMAA_071760PE=4SV=1</t>
  </si>
  <si>
    <t>tr|B6Q9F7|B6Q9F7_TALMQNicotinamide-nucleotideadenylyltransferaseOS=Talaromycesmarneffei(strainATCC18224/CBS334.59/QM7333)OX=441960GN=PMAA_071820PE=3SV=1</t>
  </si>
  <si>
    <t>tr|B6Q9G1|B6Q9G1_TALMQSisterchromatidseparationprotein(Src1),putativeOS=Talaromycesmarneffei(strainATCC18224/CBS334.59/QM7333)OX=441960GN=PMAA_071860PE=4SV=1</t>
  </si>
  <si>
    <t>tr|B6Q9K4|B6Q9K4_TALMQPyruvatedecarboxylaseOS=Talaromycesmarneffei(strainATCC18224/CBS334.59/QM7333)OX=441960GN=PMAA_062380PE=3SV=1</t>
  </si>
  <si>
    <t>tr|B6Q9M1|B6Q9M1_TALMQUncharacterizedproteinOS=Talaromycesmarneffei(strainATCC18224/CBS334.59/QM7333)OX=441960GN=PMAA_062540PE=4SV=1</t>
  </si>
  <si>
    <t>tr|B6Q9N5|B6Q9N5_TALMQSolid-statecultureexpressedprotein(Aos23),putativeOS=Talaromycesmarneffei(strainATCC18224/CBS334.59/QM7333)OX=441960GN=PMAA_072010PE=4SV=1</t>
  </si>
  <si>
    <t>tr|B6Q9P4|B6Q9P4_TALMQ2-amino-3-carboxymuconate-6-semialdehydedecarboxylase,putativeOS=Talaromycesmarneffei(strainATCC18224/CBS334.59/QM7333)OX=441960GN=PMAA_072100PE=3SV=1</t>
  </si>
  <si>
    <t>tr|B6Q9P6|B6Q9P6_TALMQOHCU_decarboxdomain-containingproteinOS=Talaromycesmarneffei(strainATCC18224/CBS334.59/QM7333)OX=441960GN=PMAA_072120PE=4SV=1</t>
  </si>
  <si>
    <t>tr|B6Q9Q3|B6Q9Q3_TALMQDisulfideisomerase(TigA),putativeOS=Talaromycesmarneffei(strainATCC18224/CBS334.59/QM7333)OX=441960GN=PMAA_072190PE=3SV=1</t>
  </si>
  <si>
    <t>tr|B6Q9Q4|B6Q9Q4_TALMQPosttranscriptionalregulationnuclease(Mkt1),putativeOS=Talaromycesmarneffei(strainATCC18224/CBS334.59/QM7333)OX=441960GN=PMAA_072200PE=3SV=1</t>
  </si>
  <si>
    <t>tr|B6Q9Q5|B6Q9Q5_TALMQOxidoreductase,2OG-Fe(II)oxygenasefamily,putativeOS=Talaromycesmarneffei(strainATCC18224/CBS334.59/QM7333)OX=441960GN=PMAA_072210PE=3SV=1</t>
  </si>
  <si>
    <t>tr|B6Q9Q6|B6Q9Q6_TALMQGproteincomplexbetasubunitSfaDOS=Talaromycesmarneffei(strainATCC18224/CBS334.59/QM7333)OX=441960GN=PMAA_072220PE=3SV=1</t>
  </si>
  <si>
    <t>tr|B6Q9R0|B6Q9R0_TALMQPhosducin,putativeOS=Talaromycesmarneffei(strainATCC18224/CBS334.59/QM7333)OX=441960GN=PMAA_072260PE=3SV=1;tr|B6Q9R1|B6Q9R1_TALMQPhosducin,putativeOS=Talaromycesmarneffei(strainATCC18224/CBS334.59/QM7333)OX=441960GN=PMAA_072260PE=3SV=1</t>
  </si>
  <si>
    <t>tr|B6Q9R3|B6Q9R3_TALMQTranscriptioninitiationfactorsubunit(TAF30),putativeOS=Talaromycesmarneffei(strainATCC18224/CBS334.59/QM7333)OX=441960GN=PMAA_072270PE=4SV=1;tr|B6Q9R2|B6Q9R2_TALMQTranscriptioninitiationfactorsubunit(TAF30),putativeOS=Talaromycesmarneffei(strainATCC18224/CBS334.59/QM7333)OX=441960GN=PMAA_072270PE=4SV=1</t>
  </si>
  <si>
    <t>tr|B6Q9R4|B6Q9R4_TALMQRan-specificGTPase-activatingprotein1,putativeOS=Talaromycesmarneffei(strainATCC18224/CBS334.59/QM7333)OX=441960GN=PMAA_072280PE=4SV=1</t>
  </si>
  <si>
    <t>tr|B6Q9S4|B6Q9S4_TALMQCelldivisioncontrolprotein2kinase,putativeOS=Talaromycesmarneffei(strainATCC18224/CBS334.59/QM7333)OX=441960GN=PMAA_072380PE=3SV=1;tr|B6Q9S5|B6Q9S5_TALMQCelldivisioncontrolprotein2kinase,putativeOS=Talaromycesmarneffei(strainATCC18224/CBS334.59/QM7333)OX=441960GN=PMAA_072380PE=4SV=1</t>
  </si>
  <si>
    <t>tr|B6Q9T6|B6Q9T6_TALMQ6-phosphogluconatedehydrogenase,decarboxylatingOS=Talaromycesmarneffei(strainATCC18224/CBS334.59/QM7333)OX=441960GN=PMAA_072480PE=3SV=1</t>
  </si>
  <si>
    <t>tr|B6Q9T7|B6Q9T7_TALMQADdomain-containingproteinOS=Talaromycesmarneffei(strainATCC18224/CBS334.59/QM7333)OX=441960GN=PMAA_072490PE=3SV=1</t>
  </si>
  <si>
    <t>tr|B6Q9U0|B6Q9U0_TALMQDienelactonehydrolasefamilyproteinOS=Talaromycesmarneffei(strainATCC18224/CBS334.59/QM7333)OX=441960GN=PMAA_062570PE=4SV=1;tr|B6Q9U2|B6Q9U2_TALMQDienelactonehydrolasefamilyproteinOS=Talaromycesmarneffei(strainATCC18224/CBS334.59/QM7333)OX=441960GN=PMAA_062570PE=4SV=1</t>
  </si>
  <si>
    <t>tr|B6Q9W3|B6Q9W3_TALMQFlavincarrierprotein2,putativeOS=Talaromycesmarneffei(strainATCC18224/CBS334.59/QM7333)OX=441960GN=PMAA_062760PE=3SV=1</t>
  </si>
  <si>
    <t>tr|B6Q9Z2|B6Q9Z2_TALMQDUF2433domain-containingproteinOS=Talaromycesmarneffei(strainATCC18224/CBS334.59/QM7333)OX=441960GN=PMAA_063040PE=4SV=1</t>
  </si>
  <si>
    <t>tr|B6QA11|B6QA11_TALMQDNA(Apurinicorapyrimidinicsite)lyase,endonucleaseOS=Talaromycesmarneffei(strainATCC18224/CBS334.59/QM7333)OX=441960GN=PMAA_072530PE=3SV=1</t>
  </si>
  <si>
    <t>tr|B6QA15|B6QA15_TALMQMOSCdomainproteinOS=Talaromycesmarneffei(strainATCC18224/CBS334.59/QM7333)OX=441960GN=PMAA_072570PE=4SV=1</t>
  </si>
  <si>
    <t>tr|B6QA16|B6QA16_TALMQDNApolymeraseV,putativeOS=Talaromycesmarneffei(strainATCC18224/CBS334.59/QM7333)OX=441960GN=PMAA_072580PE=3SV=1</t>
  </si>
  <si>
    <t>tr|B6QA29|B6QA29_TALMQSCFubiquitinligasesubunitCulC,putativeOS=Talaromycesmarneffei(strainATCC18224/CBS334.59/QM7333)OX=441960GN=PMAA_072710PE=3SV=1</t>
  </si>
  <si>
    <t>tr|B6QA34|B6QA34_TALMQUncharacterizedproteinOS=Talaromycesmarneffei(strainATCC18224/CBS334.59/QM7333)OX=441960GN=PMAA_072760PE=4SV=1</t>
  </si>
  <si>
    <t>tr|B6QA38|B6QA38_TALMQDNA-directedRNApolymerasesubunitbetaOS=Talaromycesmarneffei(strainATCC18224/CBS334.59/QM7333)OX=441960GN=PMAA_072800PE=3SV=1</t>
  </si>
  <si>
    <t>tr|B6QA39|B6QA39_TALMQProteasomeendopeptidasecomplexOS=Talaromycesmarneffei(strainATCC18224/CBS334.59/QM7333)OX=441960GN=PMAA_072810PE=4SV=1</t>
  </si>
  <si>
    <t>tr|B6QA40|B6QA40_TALMQUncharacterizedproteinOS=Talaromycesmarneffei(strainATCC18224/CBS334.59/QM7333)OX=441960GN=PMAA_072820PE=4SV=1;tr|B6QA41|B6QA41_TALMQUncharacterizedproteinOS=Talaromycesmarneffei(strainATCC18224/CBS334.59/QM7333)OX=441960GN=PMAA_072820PE=4SV=1</t>
  </si>
  <si>
    <t>tr|B6QA45|B6QA45_TALMQUncharacterizedproteinOS=Talaromycesmarneffei(strainATCC18224/CBS334.59/QM7333)OX=441960GN=PMAA_072860PE=4SV=1</t>
  </si>
  <si>
    <t>tr|B6QA50|B6QA50_TALMQRetrograderegulationprotein2OS=Talaromycesmarneffei(strainATCC18224/CBS334.59/QM7333)OX=441960GN=PMAA_072910PE=4SV=1</t>
  </si>
  <si>
    <t>tr|B6QA51|B6QA51_TALMQThiaminethiazolesynthaseOS=Talaromycesmarneffei(strainATCC18224/CBS334.59/QM7333)OX=441960GN=thiAPE=3SV=1</t>
  </si>
  <si>
    <t>tr|B6QA53|B6QA53_TALMQSphingomyelinasefamilyprotein,putativeOS=Talaromycesmarneffei(strainATCC18224/CBS334.59/QM7333)OX=441960GN=PMAA_072930PE=3SV=1</t>
  </si>
  <si>
    <t>tr|B6QA61|B6QA61_TALMQUbiquinol-cytochromeCreductasecomplex,subunitX,putativeOS=Talaromycesmarneffei(strainATCC18224/CBS334.59/QM7333)OX=441960GN=PMAA_073010PE=3SV=1</t>
  </si>
  <si>
    <t>tr|B6QA63|B6QA63_TALMQProtoporphyrinogenoxidaseOS=Talaromycesmarneffei(strainATCC18224/CBS334.59/QM7333)OX=441960GN=PMAA_073030PE=3SV=1</t>
  </si>
  <si>
    <t>tr|B6QA65|B6QA65_TALMQCytochromeP450alkanehydroxylase,putativeOS=Talaromycesmarneffei(strainATCC18224/CBS334.59/QM7333)OX=441960GN=PMAA_073050PE=3SV=1</t>
  </si>
  <si>
    <t>tr|B6QA66|B6QA66_TALMQPutativetransferaseCAF17,mitochondrialOS=Talaromycesmarneffei(strainATCC18224/CBS334.59/QM7333)OX=441960GN=PMAA_073060PE=3SV=1</t>
  </si>
  <si>
    <t>tr|B6QA70|B6QA70_TALMQIntegralmembraneprotein(Ptm1),putativeOS=Talaromycesmarneffei(strainATCC18224/CBS334.59/QM7333)OX=441960GN=PMAA_073100PE=3SV=1</t>
  </si>
  <si>
    <t>tr|B6QA78|B6QA78_TALMQPatchedsphingolipidtransporter(Ncr1),putativeOS=Talaromycesmarneffei(strainATCC18224/CBS334.59/QM7333)OX=441960GN=PMAA_063240PE=3SV=1</t>
  </si>
  <si>
    <t>tr|B6QA80|B6QA80_TALMQImportinbeta-4subunit,putativeOS=Talaromycesmarneffei(strainATCC18224/CBS334.59/QM7333)OX=441960GN=PMAA_063260PE=4SV=1</t>
  </si>
  <si>
    <t>tr|B6QA93|B6QA93_TALMQUncharacterizedproteinOS=Talaromycesmarneffei(strainATCC18224/CBS334.59/QM7333)OX=441960GN=PMAA_063390PE=4SV=1</t>
  </si>
  <si>
    <t>tr|B6QA95|B6QA95_TALMQF-actin-cappingproteinsubunitalphaOS=Talaromycesmarneffei(strainATCC18224/CBS334.59/QM7333)OX=441960GN=PMAA_063410PE=3SV=1</t>
  </si>
  <si>
    <t>tr|B6QAA0|B6QAA0_TALMQGTP-bindingnuclearproteinOS=Talaromycesmarneffei(strainATCC18224/CBS334.59/QM7333)OX=441960GN=PMAA_063460PE=3SV=1</t>
  </si>
  <si>
    <t>tr|B6QAA4|B6QAA4_TALMQRNAbindingprotein,putativeOS=Talaromycesmarneffei(strainATCC18224/CBS334.59/QM7333)OX=441960GN=PMAA_063490PE=4SV=1</t>
  </si>
  <si>
    <t>tr|B6QAD1|B6QAD1_TALMQCholinesulfatase,putativeOS=Talaromycesmarneffei(strainATCC18224/CBS334.59/QM7333)OX=441960GN=PMAA_063750PE=3SV=1</t>
  </si>
  <si>
    <t>tr|B6QAD2|B6QAD2_TALMQTransmembrane9superfamilymemberOS=Talaromycesmarneffei(strainATCC18224/CBS334.59/QM7333)OX=441960GN=PMAA_063760PE=3SV=1</t>
  </si>
  <si>
    <t>tr|B6QAD3|B6QAD3_TALMQUbiquitin-likeproteinDskB,putativeOS=Talaromycesmarneffei(strainATCC18224/CBS334.59/QM7333)OX=441960GN=PMAA_063770PE=4SV=1</t>
  </si>
  <si>
    <t>tr|B6QAD4|B6QAD4_TALMQNuclearmRNAsplicingfactor,putativeOS=Talaromycesmarneffei(strainATCC18224/CBS334.59/QM7333)OX=441960GN=PMAA_063780PE=4SV=1</t>
  </si>
  <si>
    <t>tr|B6QAD9|B6QAD9_TALMQNeurofilamentheavypolypeptide,putativeOS=Talaromycesmarneffei(strainATCC18224/CBS334.59/QM7333)OX=441960GN=PMAA_063820PE=4SV=1</t>
  </si>
  <si>
    <t>tr|B6QAE5|B6QAE5_TALMQRibonucleotidereductasesmallsubunitRnrA,putativeOS=Talaromycesmarneffei(strainATCC18224/CBS334.59/QM7333)OX=441960GN=PMAA_073170PE=3SV=1</t>
  </si>
  <si>
    <t>tr|B6QAF5|B6QAF5_TALMQPyridoxal5'-phosphatesynthaseOS=Talaromycesmarneffei(strainATCC18224/CBS334.59/QM7333)OX=441960GN=PMAA_073270PE=4SV=1</t>
  </si>
  <si>
    <t>tr|B6QAF9|B6QAF9_TALMQCytochromeb-c1complexsubunitRieske,mitochondrialOS=Talaromycesmarneffei(strainATCC18224/CBS334.59/QM7333)OX=441960GN=PMAA_073310PE=3SV=1</t>
  </si>
  <si>
    <t>tr|B6QAG1|B6QAG1_TALMQPhosphomevalonatekinaseOS=Talaromycesmarneffei(strainATCC18224/CBS334.59/QM7333)OX=441960GN=PMAA_073330PE=3SV=1</t>
  </si>
  <si>
    <t>tr|B6QAG2|B6QAG2_TALMQRad60-SLD_2domain-containingproteinOS=Talaromycesmarneffei(strainATCC18224/CBS334.59/QM7333)OX=441960GN=PMAA_073340PE=4SV=1</t>
  </si>
  <si>
    <t>tr|B6QAG7|B6QAG7_TALMQUDP-glucose4-epimeraseOS=Talaromycesmarneffei(strainATCC18224/CBS334.59/QM7333)OX=441960GN=PMAA_073390PE=3SV=1</t>
  </si>
  <si>
    <t>tr|B6QAH0|B6QAH0_TALMQSec1familysuperfamilyOS=Talaromycesmarneffei(strainATCC18224/CBS334.59/QM7333)OX=441960GN=PMAA_073420PE=3SV=1</t>
  </si>
  <si>
    <t>tr|B6QAI6|B6QAI6_TALMQHistidineacidphosphatase,putativeOS=Talaromycesmarneffei(strainATCC18224/CBS334.59/QM7333)OX=441960GN=PMAA_073580PE=3SV=1</t>
  </si>
  <si>
    <t>tr|B6QAJ4|B6QAJ4_TALMQAutophagy-relatedprotein27OS=Talaromycesmarneffei(strainATCC18224/CBS334.59/QM7333)OX=441960GN=PMAA_073660PE=3SV=1</t>
  </si>
  <si>
    <t>tr|B6QAJ6|B6QAJ6_TALMQHeatshockproteinHsp98/Hsp104/ClpA,putativeOS=Talaromycesmarneffei(strainATCC18224/CBS334.59/QM7333)OX=441960GN=PMAA_073680PE=3SV=1</t>
  </si>
  <si>
    <t>tr|B6QAK4|B6QAK4_TALMQBeta-lactamase,putativeOS=Talaromycesmarneffei(strainATCC18224/CBS334.59/QM7333)OX=441960GN=PMAA_073750PE=4SV=1</t>
  </si>
  <si>
    <t>tr|B6QAL2|B6QAL2_TALMQGlutamatedecarboxylaseOS=Talaromycesmarneffei(strainATCC18224/CBS334.59/QM7333)OX=441960GN=PMAA_063860PE=3SV=1</t>
  </si>
  <si>
    <t>tr|B6QAM2|B6QAM2_TALMQAspergillopepsin-2,putativeOS=Talaromycesmarneffei(strainATCC18224/CBS334.59/QM7333)OX=441960GN=PMAA_063960PE=4SV=1</t>
  </si>
  <si>
    <t>tr|B6QAM7|B6QAM7_TALMQReticulon-likeproteinOS=Talaromycesmarneffei(strainATCC18224/CBS334.59/QM7333)OX=441960GN=PMAA_064010PE=4SV=1</t>
  </si>
  <si>
    <t>tr|B6QAM9|B6QAM9_TALMQDNAtopoisomerase2OS=Talaromycesmarneffei(strainATCC18224/CBS334.59/QM7333)OX=441960GN=PMAA_064030PE=3SV=1</t>
  </si>
  <si>
    <t>tr|B6QAN4|B6QAN4_TALMQUPF0023familyproteinOS=Talaromycesmarneffei(strainATCC18224/CBS334.59/QM7333)OX=441960GN=PMAA_064080PE=3SV=1</t>
  </si>
  <si>
    <t>tr|B6QAN6|B6QAN6_TALMQRibosomalproteinS13p/S18eOS=Talaromycesmarneffei(strainATCC18224/CBS334.59/QM7333)OX=441960GN=PMAA_064100PE=3SV=1;tr|B6QAN7|B6QAN7_TALMQRibosomalproteinS13p/S18eOS=Talaromycesmarneffei(strainATCC18224/CBS334.59/QM7333)OX=441960GN=PMAA_064100PE=3SV=1</t>
  </si>
  <si>
    <t>tr|B6QAR3|B6QAR3_TALMQERF-3OS=Talaromycesmarneffei(strainATCC18224/CBS334.59/QM7333)OX=441960GN=PMAA_064360PE=4SV=1</t>
  </si>
  <si>
    <t>tr|B6QAS6|B6QAS6_TALMQ6-phosphogluconatedehydrogenase,decarboxylatingOS=Talaromycesmarneffei(strainATCC18224/CBS334.59/QM7333)OX=441960GN=PMAA_064490PE=3SV=1</t>
  </si>
  <si>
    <t>tr|B6QAT4|B6QAT4_TALMQHsp70familychaperoneLhs1/Orp150,putativeOS=Talaromycesmarneffei(strainATCC18224/CBS334.59/QM7333)OX=441960GN=PMAA_073870PE=4SV=1</t>
  </si>
  <si>
    <t>tr|B6QAU1|B6QAU1_TALMQ40SribosomalproteinS5,putativeOS=Talaromycesmarneffei(strainATCC18224/CBS334.59/QM7333)OX=441960GN=PMAA_073940PE=3SV=1</t>
  </si>
  <si>
    <t>tr|B6QAU2|B6QAU2_TALMQAMPbindingdomainprotein,putativeOS=Talaromycesmarneffei(strainATCC18224/CBS334.59/QM7333)OX=441960GN=PMAA_073950PE=4SV=1</t>
  </si>
  <si>
    <t>tr|B6QAU4|B6QAU4_TALMQ2-isopropylmalatesynthaseOS=Talaromycesmarneffei(strainATCC18224/CBS334.59/QM7333)OX=441960GN=PMAA_073970PE=3SV=1;tr|B6QAU5|B6QAU5_TALMQ2-isopropylmalatesynthaseOS=Talaromycesmarneffei(strainATCC18224/CBS334.59/QM7333)OX=441960GN=PMAA_073970PE=3SV=1</t>
  </si>
  <si>
    <t>tr|B6QAV2|B6QAV2_TALMQEndoplasmicreticulumtransmembraneproteinOS=Talaromycesmarneffei(strainATCC18224/CBS334.59/QM7333)OX=441960GN=PMAA_074020PE=3SV=1</t>
  </si>
  <si>
    <t>tr|B6QAV7|B6QAV7_TALMQSenescencedomain-containingproteinOS=Talaromycesmarneffei(strainATCC18224/CBS334.59/QM7333)OX=441960GN=PMAA_074080PE=4SV=1</t>
  </si>
  <si>
    <t>tr|B6QAV8|B6QAV8_TALMQAcyl-CoAdehydrogenase,putativeOS=Talaromycesmarneffei(strainATCC18224/CBS334.59/QM7333)OX=441960GN=PMAA_074090PE=3SV=1</t>
  </si>
  <si>
    <t>tr|B6QAW2|B6QAW2_TALMQAmidaseOS=Talaromycesmarneffei(strainATCC18224/CBS334.59/QM7333)OX=441960GN=PMAA_074130PE=3SV=1</t>
  </si>
  <si>
    <t>tr|B6QAW3|B6QAW3_TALMQcAMP-specificphosphodiesterase,putativeOS=Talaromycesmarneffei(strainATCC18224/CBS334.59/QM7333)OX=441960GN=PMAA_074140PE=4SV=1</t>
  </si>
  <si>
    <t>tr|B6QAW9|B6QAW9_TALMQProteintranslocationcomplexcomponenet(Npl1),putativeOS=Talaromycesmarneffei(strainATCC18224/CBS334.59/QM7333)OX=441960GN=PMAA_074200PE=4SV=1</t>
  </si>
  <si>
    <t>tr|B6QAY1|B6QAY1_TALMQUbiquitin-proteinligaseSel1/Ubx2,putativeOS=Talaromycesmarneffei(strainATCC18224/CBS334.59/QM7333)OX=441960GN=PMAA_074320PE=4SV=1</t>
  </si>
  <si>
    <t>tr|B6QAY2|B6QAY2_TALMQDNA-directedRNApolymerasesubunitOS=Talaromycesmarneffei(strainATCC18224/CBS334.59/QM7333)OX=441960GN=PMAA_074330PE=3SV=1</t>
  </si>
  <si>
    <t>tr|B6QAY5|B6QAY5_TALMQWDrepeatproteinOS=Talaromycesmarneffei(strainATCC18224/CBS334.59/QM7333)OX=441960GN=PMAA_074360PE=4SV=1</t>
  </si>
  <si>
    <t>tr|B6QAZ4|B6QAZ4_TALMQHistidinebiosynthesistrifunctionalproteinOS=Talaromycesmarneffei(strainATCC18224/CBS334.59/QM7333)OX=441960GN=PMAA_074450PE=3SV=1</t>
  </si>
  <si>
    <t>tr|B6QAZ6|B6QAZ6_TALMQNucleoside-diphosphate-sugarepimerasefamilyproteinOS=Talaromycesmarneffei(strainATCC18224/CBS334.59/QM7333)OX=441960GN=PMAA_074470PE=3SV=1</t>
  </si>
  <si>
    <t>tr|B6QAZ8|B6QAZ8_TALMQS-methyl-5'-thioadenosinephosphorylaseOS=Talaromycesmarneffei(strainATCC18224/CBS334.59/QM7333)OX=441960GN=PMAA_064540PE=3SV=1</t>
  </si>
  <si>
    <t>tr|B6QB04|B6QB04_TALMQNADH-ubiquinoneoxidoreductase304kDasubunitOS=Talaromycesmarneffei(strainATCC18224/CBS334.59/QM7333)OX=441960GN=PMAA_064600PE=3SV=1;tr|B6QB05|B6QB05_TALMQNADH-ubiquinoneoxidoreductase304kDasubunitOS=Talaromycesmarneffei(strainATCC18224/CBS334.59/QM7333)OX=441960GN=PMAA_064600PE=3SV=1</t>
  </si>
  <si>
    <t>tr|B6QB07|B6QB07_TALMQ2-oxoisovaleratedehydrogenasesubunitalphaOS=Talaromycesmarneffei(strainATCC18224/CBS334.59/QM7333)OX=441960GN=PMAA_064620PE=3SV=1</t>
  </si>
  <si>
    <t>tr|B6QB09|B6QB09_TALMQGlutathione-S-transferasetheta,GST,putativeOS=Talaromycesmarneffei(strainATCC18224/CBS334.59/QM7333)OX=441960GN=PMAA_064630PE=4SV=1;tr|B6QB08|B6QB08_TALMQGlutathione-S-transferasetheta,GST,putativeOS=Talaromycesmarneffei(strainATCC18224/CBS334.59/QM7333)OX=441960GN=PMAA_064630PE=4SV=1;tr|B6QB10|B6QB10_TALMQGlutathione-S-transferasetheta,GST,putativeOS=Talaromycesmarneffei(strainATCC18224/CBS334.59/QM7333)OX=441960GN=PMAA_064630PE=4SV=1</t>
  </si>
  <si>
    <t>tr|B6QB17|B6QB17_TALMQMultifunctionalfusionproteinOS=Talaromycesmarneffei(strainATCC18224/CBS334.59/QM7333)OX=441960GN=PMAA_064700PE=3SV=1;tr|B6QB18|B6QB18_TALMQMultifunctionalfusionproteinOS=Talaromycesmarneffei(strainATCC18224/CBS334.59/QM7333)OX=441960GN=PMAA_064700PE=3SV=1</t>
  </si>
  <si>
    <t>tr|B6QB30|B6QB30_TALMQHsp70familyproteinOS=Talaromycesmarneffei(strainATCC18224/CBS334.59/QM7333)OX=441960GN=PMAA_064820PE=4SV=1</t>
  </si>
  <si>
    <t>tr|B6QB49|B6QB49_TALMQMitochondrialthiaminepyrophosphatecarrier1OS=Talaromycesmarneffei(strainATCC18224/CBS334.59/QM7333)OX=441960GN=PMAA_065010PE=3SV=1</t>
  </si>
  <si>
    <t>tr|B6QB74|B6QB74_TALMQAldehydedehydrogenase,putativeOS=Talaromycesmarneffei(strainATCC18224/CBS334.59/QM7333)OX=441960GN=PMAA_074550PE=3SV=1</t>
  </si>
  <si>
    <t>tr|B6QB80|B6QB80_TALMQDUF1014domainproteinOS=Talaromycesmarneffei(strainATCC18224/CBS334.59/QM7333)OX=441960GN=PMAA_074610PE=3SV=1</t>
  </si>
  <si>
    <t>tr|B6QB93|B6QB93_TALMQRNAhelicaseOS=Talaromycesmarneffei(strainATCC18224/CBS334.59/QM7333)OX=441960GN=PMAA_074750PE=3SV=1</t>
  </si>
  <si>
    <t>tr|B6QBA3|B6QBA3_TALMQBeta-galactosidaseOS=Talaromycesmarneffei(strainATCC18224/CBS334.59/QM7333)OX=441960GN=PMAA_074820PE=3SV=1</t>
  </si>
  <si>
    <t>tr|B6QBA6|B6QBA6_TALMQNuclearsegregationprotein(Bfr1),putativeOS=Talaromycesmarneffei(strainATCC18224/CBS334.59/QM7333)OX=441960GN=PMAA_074850PE=4SV=1</t>
  </si>
  <si>
    <t>tr|B6QBA7|B6QBA7_TALMQDNA-directedRNApolymerasesI,II,andIIIsubunitRPABC1OS=Talaromycesmarneffei(strainATCC18224/CBS334.59/QM7333)OX=441960GN=PMAA_074860PE=3SV=1;tr|B6QBA8|B6QBA8_TALMQRNApolymerasesubunitOS=Talaromycesmarneffei(strainATCC18224/CBS334.59/QM7333)OX=441960GN=PMAA_074860PE=3SV=1</t>
  </si>
  <si>
    <t>tr|B6QBB0|B6QBB0_TALMQMethyltransferase(Ncl1),putativeOS=Talaromycesmarneffei(strainATCC18224/CBS334.59/QM7333)OX=441960GN=PMAA_074880PE=3SV=1</t>
  </si>
  <si>
    <t>tr|B6QBB4|B6QBB4_TALMQHistidinol-phosphateaminotransferaseOS=Talaromycesmarneffei(strainATCC18224/CBS334.59/QM7333)OX=441960GN=PMAA_074920PE=3SV=1</t>
  </si>
  <si>
    <t>tr|B6QBC7|B6QBC7_TALMQGlutamine-dependentNAD(+)synthetaseOS=Talaromycesmarneffei(strainATCC18224/CBS334.59/QM7333)OX=441960GN=PMAA_075050PE=3SV=1</t>
  </si>
  <si>
    <t>tr|B6QBG6|B6QBG6_TALMQGATdomain-containingproteinOS=Talaromycesmarneffei(strainATCC18224/CBS334.59/QM7333)OX=441960GN=PMAA_065520PE=4SV=1;tr|B6QBG7|B6QBG7_TALMQGATdomain-containingproteinOS=Talaromycesmarneffei(strainATCC18224/CBS334.59/QM7333)OX=441960GN=PMAA_065520PE=4SV=1</t>
  </si>
  <si>
    <t>tr|B6QBG8|B6QBG8_TALMQ60SribosomalproteinL17OS=Talaromycesmarneffei(strainATCC18224/CBS334.59/QM7333)OX=441960GN=PMAA_065530PE=3SV=1</t>
  </si>
  <si>
    <t>tr|B6QBI2|B6QBI2_TALMQProteinCASPOS=Talaromycesmarneffei(strainATCC18224/CBS334.59/QM7333)OX=441960GN=PMAA_065660PE=3SV=1</t>
  </si>
  <si>
    <t>tr|B6QBI3|B6QBI3_TALMQMitochondrialprocessingpeptidasebetasubunit,putativeOS=Talaromycesmarneffei(strainATCC18224/CBS334.59/QM7333)OX=441960GN=PMAA_065670PE=3SV=1</t>
  </si>
  <si>
    <t>tr|B6QBI6|B6QBI6_TALMQHistone-glutaminemethyltransferaseOS=Talaromycesmarneffei(strainATCC18224/CBS334.59/QM7333)OX=441960GN=PMAA_065700PE=3SV=1</t>
  </si>
  <si>
    <t>tr|B6QBK8|B6QBK8_TALMQUncharacterizedproteinOS=Talaromycesmarneffei(strainATCC18224/CBS334.59/QM7333)OX=441960GN=PMAA_075180PE=4SV=1</t>
  </si>
  <si>
    <t>tr|B6QBL4|B6QBL4_TALMQElongationoffattyacidsproteinOS=Talaromycesmarneffei(strainATCC18224/CBS334.59/QM7333)OX=441960GN=PMAA_075240PE=3SV=1</t>
  </si>
  <si>
    <t>tr|B6QBN1|B6QBN1_TALMQTranslationally-controlledtumorproteinhomologOS=Talaromycesmarneffei(strainATCC18224/CBS334.59/QM7333)OX=441960GN=PMAA_075410PE=3SV=1</t>
  </si>
  <si>
    <t>tr|B6QBP9|B6QBP9_TALMQSidoreflexinOS=Talaromycesmarneffei(strainATCC18224/CBS334.59/QM7333)OX=441960GN=PMAA_075580PE=3SV=1</t>
  </si>
  <si>
    <t>tr|B6QBQ1|B6QBQ1_TALMQPyruvatedecarboxylaseOS=Talaromycesmarneffei(strainATCC18224/CBS334.59/QM7333)OX=441960GN=PMAA_075600PE=3SV=1</t>
  </si>
  <si>
    <t>tr|B6QBR6|B6QBR6_TALMQImportinbeta-1subunitOS=Talaromycesmarneffei(strainATCC18224/CBS334.59/QM7333)OX=441960GN=PMAA_065830PE=4SV=1</t>
  </si>
  <si>
    <t>tr|B6QBR7|B6QBR7_TALMQ40SribosomalproteinS22OS=Talaromycesmarneffei(strainATCC18224/CBS334.59/QM7333)OX=441960GN=PMAA_065840PE=3SV=1</t>
  </si>
  <si>
    <t>tr|B6QBS3|B6QBS3_TALMQPhosphatidylserinedecarboxylaseproenzyme1,mitochondrialOS=Talaromycesmarneffei(strainATCC18224/CBS334.59/QM7333)OX=441960GN=PSD1PE=3SV=1</t>
  </si>
  <si>
    <t>tr|B6QBS6|B6QBS6_TALMQ3-isopropylmalatedehydrogenaseOS=Talaromycesmarneffei(strainATCC18224/CBS334.59/QM7333)OX=441960GN=PMAA_065920PE=3SV=1</t>
  </si>
  <si>
    <t>tr|B6QBT2|B6QBT2_TALMQRNAsplicingfactor(Pad-1),putativeOS=Talaromycesmarneffei(strainATCC18224/CBS334.59/QM7333)OX=441960GN=PMAA_065980PE=4SV=1</t>
  </si>
  <si>
    <t>tr|B6QBT3|B6QBT3_TALMQCeramideverylongchainfattyacidhydroxylaseOS=Talaromycesmarneffei(strainATCC18224/CBS334.59/QM7333)OX=441960GN=PMAA_065990PE=3SV=1</t>
  </si>
  <si>
    <t>tr|B6QBT7|B6QBT7_TALMQCoatomersubunitdeltaOS=Talaromycesmarneffei(strainATCC18224/CBS334.59/QM7333)OX=441960GN=PMAA_066030PE=3SV=1</t>
  </si>
  <si>
    <t>tr|B6QBU2|B6QBU2_TALMQImportinbeta-2subunit,putativeOS=Talaromycesmarneffei(strainATCC18224/CBS334.59/QM7333)OX=441960GN=PMAA_066080PE=4SV=1</t>
  </si>
  <si>
    <t>tr|B6QBV1|B6QBV1_TALMQAuxinEffluxCarriersuperfamilyOS=Talaromycesmarneffei(strainATCC18224/CBS334.59/QM7333)OX=441960GN=PMAA_066160PE=4SV=1;tr|B6QBV0|B6QBV0_TALMQAuxinEffluxCarriersuperfamilyOS=Talaromycesmarneffei(strainATCC18224/CBS334.59/QM7333)OX=441960GN=PMAA_066160PE=4SV=1</t>
  </si>
  <si>
    <t>tr|B6QBV3|B6QBV3_TALMQGlutathionereductaseOS=Talaromycesmarneffei(strainATCC18224/CBS334.59/QM7333)OX=441960GN=PMAA_066180PE=3SV=1</t>
  </si>
  <si>
    <t>tr|B6QBV7|B6QBV7_TALMQGlucanendo-1,3-beta-glucosidase,putativeOS=Talaromycesmarneffei(strainATCC18224/CBS334.59/QM7333)OX=441960GN=PMAA_066220PE=4SV=1</t>
  </si>
  <si>
    <t>tr|B6QBV9|B6QBV9_TALMQAlcoholdehydrogenase,putativeOS=Talaromycesmarneffei(strainATCC18224/CBS334.59/QM7333)OX=441960GN=PMAA_066240PE=4SV=1</t>
  </si>
  <si>
    <t>tr|B6QBW9|B6QBW9_TALMQGlycosidaseOS=Talaromycesmarneffei(strainATCC18224/CBS334.59/QM7333)OX=441960GN=PMAA_066340PE=3SV=1</t>
  </si>
  <si>
    <t>tr|B6QBX3|B6QBX3_TALMQMitochondrialF1F0-ATPsynthasegsubunit,putativeOS=Talaromycesmarneffei(strainATCC18224/CBS334.59/QM7333)OX=441960GN=PMAA_066380PE=3SV=1</t>
  </si>
  <si>
    <t>tr|B6QBX8|B6QBX8_TALMQRibosomeassemblyproteinNoc2,putativeOS=Talaromycesmarneffei(strainATCC18224/CBS334.59/QM7333)OX=441960GN=PMAA_066430PE=3SV=1</t>
  </si>
  <si>
    <t>tr|B6QBY3|B6QBY3_TALMQLong-chain-alcoholoxidaseOS=Talaromycesmarneffei(strainATCC18224/CBS334.59/QM7333)OX=441960GN=PMAA_075740PE=3SV=1</t>
  </si>
  <si>
    <t>tr|B6QC04|B6QC04_TALMQVacuolarprotonpumpsubunitBOS=Talaromycesmarneffei(strainATCC18224/CBS334.59/QM7333)OX=441960GN=PMAA_075950PE=3SV=1;tr|B6QC05|B6QC05_TALMQVacuolarprotonpumpsubunitBOS=Talaromycesmarneffei(strainATCC18224/CBS334.59/QM7333)OX=441960GN=PMAA_075950PE=3SV=1</t>
  </si>
  <si>
    <t>tr|B6QC07|B6QC07_TALMQTryptophansynthaseOS=Talaromycesmarneffei(strainATCC18224/CBS334.59/QM7333)OX=441960GN=PMAA_075970PE=3SV=1</t>
  </si>
  <si>
    <t>tr|B6QC09|B6QC09_TALMQAlcoholdehydrogenase,putativeOS=Talaromycesmarneffei(strainATCC18224/CBS334.59/QM7333)OX=441960GN=PMAA_075990PE=4SV=1</t>
  </si>
  <si>
    <t>tr|B6QC24|B6QC24_TALMQ3'exoribonucleasefamilyprotein(Rrp42),putativeOS=Talaromycesmarneffei(strainATCC18224/CBS334.59/QM7333)OX=441960GN=PMAA_076140PE=3SV=1</t>
  </si>
  <si>
    <t>tr|B6QC26|B6QC26_TALMQCytochromecOS=Talaromycesmarneffei(strainATCC18224/CBS334.59/QM7333)OX=441960GN=PMAA_076160PE=3SV=1</t>
  </si>
  <si>
    <t>tr|B6QC29|B6QC29_TALMQRNApolymeraseIIsubunit3OS=Talaromycesmarneffei(strainATCC18224/CBS334.59/QM7333)OX=441960GN=PMAA_076180PE=3SV=1;tr|B6QC30|B6QC30_TALMQRNApolymeraseIIsubunit3OS=Talaromycesmarneffei(strainATCC18224/CBS334.59/QM7333)OX=441960GN=PMAA_076180PE=3SV=1</t>
  </si>
  <si>
    <t>tr|B6QC34|B6QC34_TALMQNudix/MutTfamilyproteinOS=Talaromycesmarneffei(strainATCC18224/CBS334.59/QM7333)OX=441960GN=PMAA_076220PE=4SV=1</t>
  </si>
  <si>
    <t>tr|B6QC40|B6QC40_TALMQGrpEproteinhomologOS=Talaromycesmarneffei(strainATCC18224/CBS334.59/QM7333)OX=441960GN=PMAA_076280PE=3SV=1</t>
  </si>
  <si>
    <t>tr|B6QC46|B6QC46_TALMQCytochromecoxidasesubunitOS=Talaromycesmarneffei(strainATCC18224/CBS334.59/QM7333)OX=441960GN=PMAA_076330PE=3SV=1</t>
  </si>
  <si>
    <t>tr|B6QC55|B6QC55_TALMQRibonucleaseZOS=Talaromycesmarneffei(strainATCC18224/CBS334.59/QM7333)OX=441960GN=PMAA_066540PE=3SV=1</t>
  </si>
  <si>
    <t>tr|B6QC58|B6QC58_TALMQAcidphosphatase,putativeOS=Talaromycesmarneffei(strainATCC18224/CBS334.59/QM7333)OX=441960GN=PMAA_066560PE=4SV=1;tr|B6QC57|B6QC57_TALMQAcidphosphatase,putativeOS=Talaromycesmarneffei(strainATCC18224/CBS334.59/QM7333)OX=441960GN=PMAA_066560PE=4SV=1</t>
  </si>
  <si>
    <t>tr|B6QC68|B6QC68_TALMQ40SribosomalproteinS25OS=Talaromycesmarneffei(strainATCC18224/CBS334.59/QM7333)OX=441960GN=PMAA_066660PE=3SV=1</t>
  </si>
  <si>
    <t>tr|B6QC80|B6QC80_TALMQUncharacterizedproteinOS=Talaromycesmarneffei(strainATCC18224/CBS334.59/QM7333)OX=441960GN=PMAA_066780PE=4SV=1</t>
  </si>
  <si>
    <t>tr|B6QC88|B6QC88_TALMQUncharacterizedproteinOS=Talaromycesmarneffei(strainATCC18224/CBS334.59/QM7333)OX=441960GN=PMAA_066860PE=4SV=1</t>
  </si>
  <si>
    <t>tr|B6QC89|B6QC89_TALMQUncharacterizedproteinOS=Talaromycesmarneffei(strainATCC18224/CBS334.59/QM7333)OX=441960GN=PMAA_066870PE=4SV=1</t>
  </si>
  <si>
    <t>tr|B6QC93|B6QC93_TALMQDNA-directedRNApolymerasesubunitOS=Talaromycesmarneffei(strainATCC18224/CBS334.59/QM7333)OX=441960GN=PMAA_066910PE=3SV=1</t>
  </si>
  <si>
    <t>tr|B6QCA4|B6QCA4_TALMQIsoleucyl-tRNAsynthetaseOS=Talaromycesmarneffei(strainATCC18224/CBS334.59/QM7333)OX=441960GN=PMAA_067030PE=3SV=1</t>
  </si>
  <si>
    <t>tr|B6QCA9|B6QCA9_TALMQHistoneH4OS=Talaromycesmarneffei(strainATCC18224/CBS334.59/QM7333)OX=441960GN=PMAA_067080PE=3SV=1</t>
  </si>
  <si>
    <t>tr|B6QCB0|B6QCB0_TALMQHistoneH3OS=Talaromycesmarneffei(strainATCC18224/CBS334.59/QM7333)OX=441960GN=PMAA_067090PE=3SV=1</t>
  </si>
  <si>
    <t>tr|B6QCB9|B6QCB9_TALMQProteintransportproteinSEC31OS=Talaromycesmarneffei(strainATCC18224/CBS334.59/QM7333)OX=441960GN=PMAA_076360PE=3SV=1</t>
  </si>
  <si>
    <t>tr|B6QCD1|B6QCD1_TALMQFlavincontainingamineoxidase,putativeOS=Talaromycesmarneffei(strainATCC18224/CBS334.59/QM7333)OX=441960GN=PMAA_076470PE=4SV=1</t>
  </si>
  <si>
    <t>tr|B6QCF9|B6QCF9_TALMQMHDdomain-containingproteinOS=Talaromycesmarneffei(strainATCC18224/CBS334.59/QM7333)OX=441960GN=PMAA_067180PE=4SV=1</t>
  </si>
  <si>
    <t>tr|B6QCG2|B6QCG2_TALMQ60SribosomalproteinL30,putativeOS=Talaromycesmarneffei(strainATCC18224/CBS334.59/QM7333)OX=441960GN=PMAA_067210PE=3SV=1;tr|B6QCG3|B6QCG3_TALMQ60SribosomalproteinL30,putativeOS=Talaromycesmarneffei(strainATCC18224/CBS334.59/QM7333)OX=441960GN=PMAA_067210PE=3SV=1</t>
  </si>
  <si>
    <t>tr|B6QCH2|B6QCH2_TALMQTransketolaseOS=Talaromycesmarneffei(strainATCC18224/CBS334.59/QM7333)OX=441960GN=PMAA_067300PE=3SV=1</t>
  </si>
  <si>
    <t>tr|B6QCH4|B6QCH4_TALMQSpermidinesynthaseOS=Talaromycesmarneffei(strainATCC18224/CBS334.59/QM7333)OX=441960GN=PMAA_067310PE=3SV=1;tr|B6QCH3|B6QCH3_TALMQSpermidinesynthaseOS=Talaromycesmarneffei(strainATCC18224/CBS334.59/QM7333)OX=441960GN=PMAA_067310PE=3SV=1;tr|B6QCH5|B6QCH5_TALMQSpermidinesynthaseOS=Talaromycesmarneffei(strainATCC18224/CBS334.59/QM7333)OX=441960GN=PMAA_067310PE=3SV=1</t>
  </si>
  <si>
    <t>tr|B6QCH7|B6QCH7_TALMQProhibitinOS=Talaromycesmarneffei(strainATCC18224/CBS334.59/QM7333)OX=441960GN=PMAA_067330PE=3SV=1</t>
  </si>
  <si>
    <t>tr|B6QCI0|B6QCI0_TALMQEsterase/lipase,putativeOS=Talaromycesmarneffei(strainATCC18224/CBS334.59/QM7333)OX=441960GN=PMAA_067360PE=4SV=1</t>
  </si>
  <si>
    <t>tr|B6QCI1|B6QCI1_TALMQAflatoxinB1-aldehydereductaseGliO-like,putativeOS=Talaromycesmarneffei(strainATCC18224/CBS334.59/QM7333)OX=441960GN=PMAA_067370PE=4SV=1</t>
  </si>
  <si>
    <t>tr|B6QCI3|B6QCI3_TALMQHydantoinracemase(Dcg1),putativeOS=Talaromycesmarneffei(strainATCC18224/CBS334.59/QM7333)OX=441960GN=PMAA_067390PE=4SV=1</t>
  </si>
  <si>
    <t>tr|B6QCI4|B6QCI4_TALMQTubulingammachainOS=Talaromycesmarneffei(strainATCC18224/CBS334.59/QM7333)OX=441960GN=PMAA_067400PE=3SV=1</t>
  </si>
  <si>
    <t>tr|B6QCI5|B6QCI5_TALMQDUF202domain-containingproteinOS=Talaromycesmarneffei(strainATCC18224/CBS334.59/QM7333)OX=441960GN=PMAA_067410PE=4SV=1</t>
  </si>
  <si>
    <t>tr|B6QCJ4|B6QCJ4_TALMQArp2/3complexsubunit(Arp2),putativeOS=Talaromycesmarneffei(strainATCC18224/CBS334.59/QM7333)OX=441960GN=PMAA_067490PE=3SV=1</t>
  </si>
  <si>
    <t>tr|B6QCK9|B6QCK9_TALMQNonsensetranscriptregulator,putativeOS=Talaromycesmarneffei(strainATCC18224/CBS334.59/QM7333)OX=441960GN=PMAA_067620PE=3SV=1</t>
  </si>
  <si>
    <t>tr|B6QCL2|B6QCL2_TALMQMultifunctionaltryptophanbiosynthesisproteinOS=Talaromycesmarneffei(strainATCC18224/CBS334.59/QM7333)OX=441960GN=PMAA_067650PE=3SV=1</t>
  </si>
  <si>
    <t>tr|B6QCL3|B6QCL3_TALMQNucleoporin(Nup184),putativeOS=Talaromycesmarneffei(strainATCC18224/CBS334.59/QM7333)OX=441960GN=PMAA_067660PE=4SV=1</t>
  </si>
  <si>
    <t>tr|B6QCL4|B6QCL4_TALMQG-proteincomplexalphasubunitGpaA/FadAOS=Talaromycesmarneffei(strainATCC18224/CBS334.59/QM7333)OX=441960GN=PMAA_067670PE=3SV=1</t>
  </si>
  <si>
    <t>tr|B6QCL6|B6QCL6_TALMQUncharacterizedproteinOS=Talaromycesmarneffei(strainATCC18224/CBS334.59/QM7333)OX=441960GN=PMAA_067680PE=3SV=1</t>
  </si>
  <si>
    <t>tr|B6QCM0|B6QCM0_TALMQSmrdomainproteinOS=Talaromycesmarneffei(strainATCC18224/CBS334.59/QM7333)OX=441960GN=PMAA_067720PE=4SV=1</t>
  </si>
  <si>
    <t>tr|B6QCM3|B6QCM3_TALMQCytoskeletaladapterproteinsagAOS=Talaromycesmarneffei(strainATCC18224/CBS334.59/QM7333)OX=441960GN=PMAA_067750PE=3SV=1</t>
  </si>
  <si>
    <t>tr|B6QCN1|B6QCN1_TALMQUncharacterizedproteinOS=Talaromycesmarneffei(strainATCC18224/CBS334.59/QM7333)OX=441960GN=PMAA_067830PE=4SV=1</t>
  </si>
  <si>
    <t>tr|B6QCN4|B6QCN4_TALMQMICOScomplexsubunitMIC10OS=Talaromycesmarneffei(strainATCC18224/CBS334.59/QM7333)OX=441960GN=PMAA_067860PE=3SV=1</t>
  </si>
  <si>
    <t>tr|B6QCP3|B6QCP3_TALMQSCFubiquitinligasecomplexsubunitCulA,putativeOS=Talaromycesmarneffei(strainATCC18224/CBS334.59/QM7333)OX=441960GN=PMAA_067950PE=3SV=1</t>
  </si>
  <si>
    <t>tr|B6QCP4|B6QCP4_TALMQAlpha-1,4glucanphosphorylaseOS=Talaromycesmarneffei(strainATCC18224/CBS334.59/QM7333)OX=441960GN=PMAA_067960PE=3SV=1</t>
  </si>
  <si>
    <t>tr|B6QCP5|B6QCP5_TALMQGproteincomplexalphasubunitGpaBOS=Talaromycesmarneffei(strainATCC18224/CBS334.59/QM7333)OX=441960GN=PMAA_067970PE=3SV=1</t>
  </si>
  <si>
    <t>tr|B6QCP7|B6QCP7_TALMQMitogen-activatedproteinkinaseOS=Talaromycesmarneffei(strainATCC18224/CBS334.59/QM7333)OX=441960GN=PMAA_067980PE=3SV=1;tr|B6QCP6|B6QCP6_TALMQMitogen-activatedproteinkinaseOS=Talaromycesmarneffei(strainATCC18224/CBS334.59/QM7333)OX=441960GN=PMAA_067980PE=3SV=1</t>
  </si>
  <si>
    <t>tr|B6QCP9|B6QCP9_TALMQABCfattyacidtransporter,putativeOS=Talaromycesmarneffei(strainATCC18224/CBS334.59/QM7333)OX=441960GN=PMAA_068000PE=4SV=1</t>
  </si>
  <si>
    <t>tr|B6QCQ3|B6QCQ3_TALMQ60SribosomalproteinL5,putativeOS=Talaromycesmarneffei(strainATCC18224/CBS334.59/QM7333)OX=441960GN=PMAA_068040PE=3SV=1</t>
  </si>
  <si>
    <t>tr|B6QCR4|B6QCR4_TALMQIsocitratedehydrogenase[NAD]subunit,mitochondrialOS=Talaromycesmarneffei(strainATCC18224/CBS334.59/QM7333)OX=441960GN=PMAA_068140PE=3SV=1</t>
  </si>
  <si>
    <t>tr|B6QCR5|B6QCR5_TALMQExocystcomplexcomponentSEC5OS=Talaromycesmarneffei(strainATCC18224/CBS334.59/QM7333)OX=441960GN=PMAA_068150PE=3SV=1</t>
  </si>
  <si>
    <t>tr|B6QCR8|B6QCR8_TALMQAdenylylcyclase-associatedproteinOS=Talaromycesmarneffei(strainATCC18224/CBS334.59/QM7333)OX=441960GN=PMAA_068180PE=3SV=1</t>
  </si>
  <si>
    <t>tr|B6QCS1|B6QCS1_TALMQ60SribosomalproteinL3OS=Talaromycesmarneffei(strainATCC18224/CBS334.59/QM7333)OX=441960GN=PMAA_068210PE=4SV=1</t>
  </si>
  <si>
    <t>tr|B6QCS2|B6QCS2_TALMQPBSPdomainproteinOS=Talaromycesmarneffei(strainATCC18224/CBS334.59/QM7333)OX=441960GN=PMAA_068220PE=4SV=1</t>
  </si>
  <si>
    <t>tr|B6QCT1|B6QCT1_TALMQ3-ketoacyl-CoAketothiolase(Kat1),putativeOS=Talaromycesmarneffei(strainATCC18224/CBS334.59/QM7333)OX=441960GN=PMAA_068300PE=3SV=1</t>
  </si>
  <si>
    <t>tr|B6QCT2|B6QCT2_TALMQHsp70chaperoneHsp88OS=Talaromycesmarneffei(strainATCC18224/CBS334.59/QM7333)OX=441960GN=PMAA_068310PE=4SV=1</t>
  </si>
  <si>
    <t>tr|B6QCT4|B6QCT4_TALMQRNA-bindingLadomainproteinOS=Talaromycesmarneffei(strainATCC18224/CBS334.59/QM7333)OX=441960GN=PMAA_068330PE=4SV=1</t>
  </si>
  <si>
    <t>tr|B6QCU7|B6QCU7_TALMQMannitoldehydrogenase,putativeOS=Talaromycesmarneffei(strainATCC18224/CBS334.59/QM7333)OX=441960GN=PMAA_076920PE=3SV=1</t>
  </si>
  <si>
    <t>tr|B6QCY9|B6QCY9_TALMQHomoserinekinaseOS=Talaromycesmarneffei(strainATCC18224/CBS334.59/QM7333)OX=441960GN=PMAA_086680PE=3SV=1</t>
  </si>
  <si>
    <t>tr|B6QCZ0|B6QCZ0_TALMQRNApolymeraseIItranscriptionelongationfactor(Ctr9),putativeOS=Talaromycesmarneffei(strainATCC18224/CBS334.59/QM7333)OX=441960GN=PMAA_086690PE=4SV=1</t>
  </si>
  <si>
    <t>tr|B6QCZ5|B6QCZ5_TALMQDiadenosinetetraphosphatesynthetaseOS=Talaromycesmarneffei(strainATCC18224/CBS334.59/QM7333)OX=441960GN=PMAA_086740PE=3SV=1</t>
  </si>
  <si>
    <t>tr|B6QD03|B6QD03_TALMQGlucosamine-6-phosphateisomeraseOS=Talaromycesmarneffei(strainATCC18224/CBS334.59/QM7333)OX=441960GN=PMAA_086820PE=3SV=1</t>
  </si>
  <si>
    <t>tr|B6QD06|B6QD06_TALMQN-acetylglucosamine-6-phosphatedeacetylaseOS=Talaromycesmarneffei(strainATCC18224/CBS334.59/QM7333)OX=441960GN=PMAA_086850PE=3SV=1</t>
  </si>
  <si>
    <t>tr|B6QD07|B6QD07_TALMQDUF895domainmembraneproteinOS=Talaromycesmarneffei(strainATCC18224/CBS334.59/QM7333)OX=441960GN=PMAA_086860PE=4SV=1</t>
  </si>
  <si>
    <t>tr|B6QD18|B6QD18_TALMQActincytoskeletonprotein(VIP1),putativeOS=Talaromycesmarneffei(strainATCC18224/CBS334.59/QM7333)OX=441960GN=PMAA_086960PE=4SV=1</t>
  </si>
  <si>
    <t>tr|B6QD20|B6QD20_TALMQNonsense-mediatedmRNAdecayprotein(Nmd5),putativeOS=Talaromycesmarneffei(strainATCC18224/CBS334.59/QM7333)OX=441960GN=PMAA_086980PE=4SV=1</t>
  </si>
  <si>
    <t>tr|B6QD23|B6QD23_TALMQMitochondrialHsp70chaperone(Ssc70),putativeOS=Talaromycesmarneffei(strainATCC18224/CBS334.59/QM7333)OX=441960GN=PMAA_087010PE=3SV=1</t>
  </si>
  <si>
    <t>tr|B6QD24|B6QD24_TALMQEukaryotictranslationinitiationfactor3subunitGOS=Talaromycesmarneffei(strainATCC18224/CBS334.59/QM7333)OX=441960GN=TIF35PE=3SV=1</t>
  </si>
  <si>
    <t>tr|B6QD28|B6QD28_TALMQFattyacidactivatorFaa4,putativeOS=Talaromycesmarneffei(strainATCC18224/CBS334.59/QM7333)OX=441960GN=PMAA_087050PE=4SV=1;tr|B6QD27|B6QD27_TALMQFattyacidactivatorFaa4,putativeOS=Talaromycesmarneffei(strainATCC18224/CBS334.59/QM7333)OX=441960GN=PMAA_087050PE=4SV=1</t>
  </si>
  <si>
    <t>tr|B6QD34|B6QD34_TALMQ40SribosomalproteinS29,putativeOS=Talaromycesmarneffei(strainATCC18224/CBS334.59/QM7333)OX=441960GN=PMAA_087110PE=3SV=1</t>
  </si>
  <si>
    <t>tr|B6QD35|B6QD35_TALMQOxidoreductase,2-nitropropanedioxygenasefamily,putativeOS=Talaromycesmarneffei(strainATCC18224/CBS334.59/QM7333)OX=441960GN=PMAA_087120PE=4SV=1</t>
  </si>
  <si>
    <t>tr|B6QD45|B6QD45_TALMQMandelateracemase/muconatelactonizingenzymefamilyproteinOS=Talaromycesmarneffei(strainATCC18224/CBS334.59/QM7333)OX=441960GN=PMAA_087210PE=4SV=1</t>
  </si>
  <si>
    <t>tr|B6QD47|B6QD47_TALMQGlucose-6-phosphateisomeraseOS=Talaromycesmarneffei(strainATCC18224/CBS334.59/QM7333)OX=441960GN=PMAA_087230PE=3SV=1</t>
  </si>
  <si>
    <t>tr|B6QD66|B6QD66_TALMQKelchrepeatproteinOS=Talaromycesmarneffei(strainATCC18224/CBS334.59/QM7333)OX=441960GN=PMAA_077490PE=4SV=1</t>
  </si>
  <si>
    <t>tr|B6QD99|B6QD99_TALMQ60SribosomalproteinL31eOS=Talaromycesmarneffei(strainATCC18224/CBS334.59/QM7333)OX=441960GN=PMAA_077800PE=3SV=1</t>
  </si>
  <si>
    <t>tr|B6QDA0|B6QDA0_TALMQNitrilasefamilyprotein(Nit3),putativeOS=Talaromycesmarneffei(strainATCC18224/CBS334.59/QM7333)OX=441960GN=PMAA_077810PE=3SV=1</t>
  </si>
  <si>
    <t>tr|B6QDB2|B6QDB2_TALMQShortchaindehydrogenase/reductaseOS=Talaromycesmarneffei(strainATCC18224/CBS334.59/QM7333)OX=441960GN=PMAA_077920PE=4SV=1</t>
  </si>
  <si>
    <t>tr|B6QDB9|B6QDB9_TALMQUncharacterizedproteinOS=Talaromycesmarneffei(strainATCC18224/CBS334.59/QM7333)OX=441960GN=PMAA_087250PE=3SV=1</t>
  </si>
  <si>
    <t>tr|B6QDD0|B6QDD0_TALMQAspartateaminotransferaseOS=Talaromycesmarneffei(strainATCC18224/CBS334.59/QM7333)OX=441960GN=PMAA_087360PE=3SV=1</t>
  </si>
  <si>
    <t>tr|B6QDD3|B6QDD3_TALMQSerine/threonineproteinkinaseOS=Talaromycesmarneffei(strainATCC18224/CBS334.59/QM7333)OX=441960GN=PMAA_087390PE=4SV=1</t>
  </si>
  <si>
    <t>tr|B6QDD7|B6QDD7_TALMQDUF833domainproteinOS=Talaromycesmarneffei(strainATCC18224/CBS334.59/QM7333)OX=441960GN=PMAA_087430PE=4SV=1</t>
  </si>
  <si>
    <t>tr|B6QDD8|B6QDD8_TALMQCarbonicanhydrase,putativeOS=Talaromycesmarneffei(strainATCC18224/CBS334.59/QM7333)OX=441960GN=PMAA_087440PE=4SV=1</t>
  </si>
  <si>
    <t>tr|B6QDE0|B6QDE0_TALMQProteinYOP1OS=Talaromycesmarneffei(strainATCC18224/CBS334.59/QM7333)OX=441960GN=PMAA_087460PE=3SV=1</t>
  </si>
  <si>
    <t>tr|B6QDE1|B6QDE1_TALMQEukaryotictranslationinitiationfactorsubuniteIF-4F,putativeOS=Talaromycesmarneffei(strainATCC18224/CBS334.59/QM7333)OX=441960GN=PMAA_087470PE=4SV=1</t>
  </si>
  <si>
    <t>tr|B6QDE2|B6QDE2_TALMQUniversalstressproteinfamilydomainproteinOS=Talaromycesmarneffei(strainATCC18224/CBS334.59/QM7333)OX=441960GN=PMAA_087480PE=4SV=1</t>
  </si>
  <si>
    <t>tr|B6QDE9|B6QDE9_TALMQIntegralmembraneproteinOS=Talaromycesmarneffei(strainATCC18224/CBS334.59/QM7333)OX=441960GN=PMAA_087550PE=4SV=1</t>
  </si>
  <si>
    <t>tr|B6QDF1|B6QDF1_TALMQCCT-betaOS=Talaromycesmarneffei(strainATCC18224/CBS334.59/QM7333)OX=441960GN=PMAA_087570PE=3SV=1</t>
  </si>
  <si>
    <t>tr|B6QDG1|B6QDG1_TALMQPhosphoglucomutase,putativeOS=Talaromycesmarneffei(strainATCC18224/CBS334.59/QM7333)OX=441960GN=PMAA_087670PE=3SV=1</t>
  </si>
  <si>
    <t>tr|B6QDG2|B6QDG2_TALMQDihydrolipoyldehydrogenaseOS=Talaromycesmarneffei(strainATCC18224/CBS334.59/QM7333)OX=441960GN=PMAA_087680PE=3SV=1</t>
  </si>
  <si>
    <t>tr|B6QDG6|B6QDG6_TALMQAmineoxidaseOS=Talaromycesmarneffei(strainATCC18224/CBS334.59/QM7333)OX=441960GN=PMAA_087700PE=3SV=1</t>
  </si>
  <si>
    <t>tr|B6QDI1|B6QDI1_TALMQUncharacterizedproteinOS=Talaromycesmarneffei(strainATCC18224/CBS334.59/QM7333)OX=441960GN=PMAA_087840PE=4SV=1</t>
  </si>
  <si>
    <t>tr|B6QDI4|B6QDI4_TALMQ3,4-dihydroxy-2-butanone4-phosphatesynthaseOS=Talaromycesmarneffei(strainATCC18224/CBS334.59/QM7333)OX=441960GN=PMAA_077990PE=3SV=1</t>
  </si>
  <si>
    <t>tr|B6QDI6|B6QDI6_TALMQFilament-formingprotein(Tpr/p270),putativeOS=Talaromycesmarneffei(strainATCC18224/CBS334.59/QM7333)OX=441960GN=PMAA_078010PE=4SV=1</t>
  </si>
  <si>
    <t>tr|B6QDJ8|B6QDJ8_TALMQ60SribosomalproteinL8OS=Talaromycesmarneffei(strainATCC18224/CBS334.59/QM7333)OX=441960GN=PMAA_078130PE=3SV=1</t>
  </si>
  <si>
    <t>tr|B6QDK2|B6QDK2_TALMQAnthranilatesynthaseOS=Talaromycesmarneffei(strainATCC18224/CBS334.59/QM7333)OX=441960GN=PMAA_078170PE=3SV=1</t>
  </si>
  <si>
    <t>tr|B6QDK7|B6QDK7_TALMQLeucyl-tRNAsynthetaseOS=Talaromycesmarneffei(strainATCC18224/CBS334.59/QM7333)OX=441960GN=PMAA_078220PE=4SV=1</t>
  </si>
  <si>
    <t>tr|B6QDK8|B6QDK8_TALMQEHdomainbindingproteinepsin2OS=Talaromycesmarneffei(strainATCC18224/CBS334.59/QM7333)OX=441960GN=PMAA_078230PE=3SV=1</t>
  </si>
  <si>
    <t>tr|B6QDL1|B6QDL1_TALMQ40SribosomalproteinS10bOS=Talaromycesmarneffei(strainATCC18224/CBS334.59/QM7333)OX=441960GN=PMAA_078260PE=4SV=1</t>
  </si>
  <si>
    <t>tr|B6QDL5|B6QDL5_TALMQHITdomainproteinOS=Talaromycesmarneffei(strainATCC18224/CBS334.59/QM7333)OX=441960GN=PMAA_078300PE=4SV=1</t>
  </si>
  <si>
    <t>tr|B6QDL6|B6QDL6_TALMQCRAL/TRIOdomainproteinOS=Talaromycesmarneffei(strainATCC18224/CBS334.59/QM7333)OX=441960GN=PMAA_078310PE=4SV=1</t>
  </si>
  <si>
    <t>tr|B6QDM0|B6QDM0_TALMQRhomboidfamilyprotein,putativeOS=Talaromycesmarneffei(strainATCC18224/CBS334.59/QM7333)OX=441960GN=PMAA_078350PE=4SV=1</t>
  </si>
  <si>
    <t>tr|B6QDM2|B6QDM2_TALMQProteasomeregulatoryparticlesubunit(RpnI),putativeOS=Talaromycesmarneffei(strainATCC18224/CBS334.59/QM7333)OX=441960GN=PMAA_078370PE=3SV=1</t>
  </si>
  <si>
    <t>tr|B6QDM4|B6QDM4_TALMQNADH-ubiquinoneoxidoreductase39kDasubunit,putativeOS=Talaromycesmarneffei(strainATCC18224/CBS334.59/QM7333)OX=441960GN=PMAA_078390PE=3SV=1;tr|B6QDM5|B6QDM5_TALMQNADH-ubiquinoneoxidoreductase39kDasubunit,putativeOS=Talaromycesmarneffei(strainATCC18224/CBS334.59/QM7333)OX=441960GN=PMAA_078390PE=3SV=1</t>
  </si>
  <si>
    <t>tr|B6QDM9|B6QDM9_TALMQProteintransportproteinSEC24OS=Talaromycesmarneffei(strainATCC18224/CBS334.59/QM7333)OX=441960GN=PMAA_078430PE=3SV=1</t>
  </si>
  <si>
    <t>tr|B6QDN6|B6QDN6_TALMQNGG1interactingfactorNif3,putativeOS=Talaromycesmarneffei(strainATCC18224/CBS334.59/QM7333)OX=441960GN=PMAA_078500PE=3SV=1</t>
  </si>
  <si>
    <t>tr|B6QDN8|B6QDN8_TALMQAhpC/TSAfamilyproteinOS=Talaromycesmarneffei(strainATCC18224/CBS334.59/QM7333)OX=441960GN=PMAA_078520PE=3SV=1</t>
  </si>
  <si>
    <t>tr|B6QDN9|B6QDN9_TALMQRASsmallmonomericGTPase(Rsr1),putativeOS=Talaromycesmarneffei(strainATCC18224/CBS334.59/QM7333)OX=441960GN=PMAA_078530PE=4SV=1</t>
  </si>
  <si>
    <t>tr|B6QDP0|B6QDP0_TALMQ3-methylcrotonyl-CoAcarboxylase,betasubunit(MccB),putativeOS=Talaromycesmarneffei(strainATCC18224/CBS334.59/QM7333)OX=441960GN=PMAA_078540PE=4SV=1</t>
  </si>
  <si>
    <t>tr|B6QDP1|B6QDP1_TALMQIsovaleryl-CoAdehydrogenaseIvdA,putativeOS=Talaromycesmarneffei(strainATCC18224/CBS334.59/QM7333)OX=441960GN=PMAA_078550PE=3SV=1;tr|B6QDP2|B6QDP2_TALMQIsovaleryl-CoAdehydrogenaseIvdA,putativeOS=Talaromycesmarneffei(strainATCC18224/CBS334.59/QM7333)OX=441960GN=PMAA_078550PE=3SV=1</t>
  </si>
  <si>
    <t>tr|B6QDQ2|B6QDQ2_TALMQCytochromecoxidasecopperchaperoneCox17,putativeOS=Talaromycesmarneffei(strainATCC18224/CBS334.59/QM7333)OX=441960GN=PMAA_087870PE=3SV=1</t>
  </si>
  <si>
    <t>tr|B6QDQ3|B6QDQ3_TALMQRanGTPaseactivatingprotein1(RNA1protein)OS=Talaromycesmarneffei(strainATCC18224/CBS334.59/QM7333)OX=441960GN=PMAA_087880PE=4SV=1</t>
  </si>
  <si>
    <t>tr|B6QDQ7|B6QDQ7_TALMQ5-oxoprolinase,putativeOS=Talaromycesmarneffei(strainATCC18224/CBS334.59/QM7333)OX=441960GN=PMAA_087920PE=3SV=1</t>
  </si>
  <si>
    <t>tr|B6QDR7|B6QDR7_TALMQPlasmamembraneATPaseOS=Talaromycesmarneffei(strainATCC18224/CBS334.59/QM7333)OX=441960GN=PMAA_088010PE=3SV=1</t>
  </si>
  <si>
    <t>tr|B6QDT0|B6QDT0_TALMQABC1domainproteinOS=Talaromycesmarneffei(strainATCC18224/CBS334.59/QM7333)OX=441960GN=PMAA_088140PE=4SV=1</t>
  </si>
  <si>
    <t>tr|B6QDU0|B6QDU0_TALMQUncharacterizedproteinOS=Talaromycesmarneffei(strainATCC18224/CBS334.59/QM7333)OX=441960GN=PMAA_088240PE=4SV=1</t>
  </si>
  <si>
    <t>tr|B6QDU6|B6QDU6_TALMQpHsignaltransductionproteinPalI,putativeOS=Talaromycesmarneffei(strainATCC18224/CBS334.59/QM7333)OX=441960GN=PMAA_088290PE=4SV=1</t>
  </si>
  <si>
    <t>tr|B6QDU7|B6QDU7_TALMQSorbitol/xylulosereductaseSou1-like,putativeOS=Talaromycesmarneffei(strainATCC18224/CBS334.59/QM7333)OX=441960GN=PMAA_088300PE=4SV=1</t>
  </si>
  <si>
    <t>tr|B6QDV2|B6QDV2_TALMQFlavin-bindingmonooxygenase-likeproteinOS=Talaromycesmarneffei(strainATCC18224/CBS334.59/QM7333)OX=441960GN=PMAA_088350PE=4SV=1</t>
  </si>
  <si>
    <t>tr|B6QDW1|B6QDW1_TALMQATPphosphoribosyltransferaseOS=Talaromycesmarneffei(strainATCC18224/CBS334.59/QM7333)OX=441960GN=PMAA_088430PE=3SV=1</t>
  </si>
  <si>
    <t>tr|B6QDW3|B6QDW3_TALMQAlcoholdehydrogenase,zinc-containingOS=Talaromycesmarneffei(strainATCC18224/CBS334.59/QM7333)OX=441960GN=PMAA_088450PE=4SV=1</t>
  </si>
  <si>
    <t>tr|B6QDY1|B6QDY1_TALMQ3-methylcrotonyl-CoAcarboxylasesubunitalpha(MccA),putativeOS=Talaromycesmarneffei(strainATCC18224/CBS334.59/QM7333)OX=441960GN=PMAA_078790PE=4SV=1</t>
  </si>
  <si>
    <t>tr|B6QDY9|B6QDY9_TALMQWoroninbodyproteinHexA,putativeOS=Talaromycesmarneffei(strainATCC18224/CBS334.59/QM7333)OX=441960GN=PMAA_078870PE=3SV=1</t>
  </si>
  <si>
    <t>tr|B6QDZ1|B6QDZ1_TALMQUncharacterizedproteinOS=Talaromycesmarneffei(strainATCC18224/CBS334.59/QM7333)OX=441960GN=PMAA_078890PE=4SV=1</t>
  </si>
  <si>
    <t>tr|B6QDZ6|B6QDZ6_TALMQCellwallglucanase,putativeOS=Talaromycesmarneffei(strainATCC18224/CBS334.59/QM7333)OX=441960GN=PMAA_078940PE=4SV=1</t>
  </si>
  <si>
    <t>tr|B6QE06|B6QE06_TALMQAconitatehydratase,mitochondrialOS=Talaromycesmarneffei(strainATCC18224/CBS334.59/QM7333)OX=441960GN=PMAA_079040PE=3SV=1</t>
  </si>
  <si>
    <t>tr|B6QE09|B6QE09_TALMQUncharacterizedproteinOS=Talaromycesmarneffei(strainATCC18224/CBS334.59/QM7333)OX=441960GN=PMAA_079070PE=3SV=1</t>
  </si>
  <si>
    <t>tr|B6QE19|B6QE19_TALMQGDP-mannosepyrophosphorylaseOS=Talaromycesmarneffei(strainATCC18224/CBS334.59/QM7333)OX=441960GN=PMAA_079160PE=3SV=1</t>
  </si>
  <si>
    <t>tr|B6QE24|B6QE24_TALMQERmembraneproteinWsc4,putativeOS=Talaromycesmarneffei(strainATCC18224/CBS334.59/QM7333)OX=441960GN=PMAA_079210PE=4SV=1</t>
  </si>
  <si>
    <t>tr|B6QE43|B6QE43_TALMQPeroxisomalmultifunctionalbeta-oxidationprotein(MFP),putativeOS=Talaromycesmarneffei(strainATCC18224/CBS334.59/QM7333)OX=441960GN=PMAA_088590PE=4SV=1</t>
  </si>
  <si>
    <t>tr|B6QE44|B6QE44_TALMQUncharacterizedproteinOS=Talaromycesmarneffei(strainATCC18224/CBS334.59/QM7333)OX=441960GN=PMAA_088600PE=4SV=1</t>
  </si>
  <si>
    <t>tr|B6QE45|B6QE45_TALMQ60SribosomalproteinL7OS=Talaromycesmarneffei(strainATCC18224/CBS334.59/QM7333)OX=441960GN=PMAA_088610PE=3SV=1</t>
  </si>
  <si>
    <t>tr|B6QE47|B6QE47_TALMQEukaryotictranslationinitiationfactor3subunitCOS=Talaromycesmarneffei(strainATCC18224/CBS334.59/QM7333)OX=441960GN=NIP1PE=3SV=1</t>
  </si>
  <si>
    <t>tr|B6QE53|B6QE53_TALMQNitricoxidedioxygenaseOS=Talaromycesmarneffei(strainATCC18224/CBS334.59/QM7333)OX=441960GN=PMAA_088690PE=3SV=1</t>
  </si>
  <si>
    <t>tr|B6QE54|B6QE54_TALMQDSBA-likethioredoxindomainproteinOS=Talaromycesmarneffei(strainATCC18224/CBS334.59/QM7333)OX=441960GN=PMAA_088700PE=4SV=1</t>
  </si>
  <si>
    <t>tr|B6QE72|B6QE72_TALMQEukaryotictranslationinitiationfactor3subunitBOS=Talaromycesmarneffei(strainATCC18224/CBS334.59/QM7333)OX=441960GN=PRT1PE=3SV=1</t>
  </si>
  <si>
    <t>tr|B6QE80|B6QE80_TALMQCytochromeC1/Cyt1,putativeOS=Talaromycesmarneffei(strainATCC18224/CBS334.59/QM7333)OX=441960GN=PMAA_088960PE=4SV=1</t>
  </si>
  <si>
    <t>tr|B6QE84|B6QE84_TALMQPhospho-2-dehydro-3-deoxyheptonatealdolaseOS=Talaromycesmarneffei(strainATCC18224/CBS334.59/QM7333)OX=441960GN=PMAA_089000PE=3SV=1</t>
  </si>
  <si>
    <t>tr|B6QE85|B6QE85_TALMQDUF221domainprotein,putativeOS=Talaromycesmarneffei(strainATCC18224/CBS334.59/QM7333)OX=441960GN=PMAA_089010PE=3SV=1</t>
  </si>
  <si>
    <t>tr|B6QE93|B6QE93_TALMQGlycerol-3-phosphatedehydrogenase[NAD(+)]OS=Talaromycesmarneffei(strainATCC18224/CBS334.59/QM7333)OX=441960GN=PMAA_089100PE=3SV=1</t>
  </si>
  <si>
    <t>tr|B6QE94|B6QE94_TALMQ4-alpha-glucanotransferaseOS=Talaromycesmarneffei(strainATCC18224/CBS334.59/QM7333)OX=441960GN=PMAA_089110PE=4SV=1</t>
  </si>
  <si>
    <t>tr|B6QE98|B6QE98_TALMQDolichyl-diphosphooligosaccharide--proteinglycosyltransferasesubunitWBP1OS=Talaromycesmarneffei(strainATCC18224/CBS334.59/QM7333)OX=441960GN=PMAA_079290PE=3SV=1</t>
  </si>
  <si>
    <t>tr|B6QEA2|B6QEA2_TALMQTriglyceridelipase-cholesterolesterase,putativeOS=Talaromycesmarneffei(strainATCC18224/CBS334.59/QM7333)OX=441960GN=PMAA_079320PE=4SV=1;tr|B6QEA3|B6QEA3_TALMQTriglyceridelipase-cholesterolesterase,putativeOS=Talaromycesmarneffei(strainATCC18224/CBS334.59/QM7333)OX=441960GN=PMAA_079320PE=4SV=1</t>
  </si>
  <si>
    <t>tr|B6QEA7|B6QEA7_TALMQAminoacidtransporter,putativeOS=Talaromycesmarneffei(strainATCC18224/CBS334.59/QM7333)OX=441960GN=PMAA_079360PE=3SV=1</t>
  </si>
  <si>
    <t>tr|B6QEA9|B6QEA9_TALMQERmembraneproteincomplexsubunit1OS=Talaromycesmarneffei(strainATCC18224/CBS334.59/QM7333)OX=441960GN=PMAA_079380PE=3SV=1</t>
  </si>
  <si>
    <t>tr|B6QEB0|B6QEB0_TALMQAutophagicserineproteaseAlp2OS=Talaromycesmarneffei(strainATCC18224/CBS334.59/QM7333)OX=441960GN=PMAA_079390PE=3SV=1</t>
  </si>
  <si>
    <t>tr|B6QEB2|B6QEB2_TALMQTransaldolaseOS=Talaromycesmarneffei(strainATCC18224/CBS334.59/QM7333)OX=441960GN=PMAA_079410PE=3SV=1</t>
  </si>
  <si>
    <t>tr|B6QEB3|B6QEB3_TALMQSuperoxidedismutase[Cu-Zn]OS=Talaromycesmarneffei(strainATCC18224/CBS334.59/QM7333)OX=441960GN=PMAA_079420PE=3SV=1</t>
  </si>
  <si>
    <t>tr|B6QEB4|B6QEB4_TALMQProbableendonucleaseLCL3OS=Talaromycesmarneffei(strainATCC18224/CBS334.59/QM7333)OX=441960GN=PMAA_079430PE=3SV=1</t>
  </si>
  <si>
    <t>tr|B6QEB7|B6QEB7_TALMQABCbileacidtransporter,putativeOS=Talaromycesmarneffei(strainATCC18224/CBS334.59/QM7333)OX=441960GN=PMAA_079460PE=4SV=1</t>
  </si>
  <si>
    <t>tr|B6QED1|B6QED1_TALMQPolyubiquitinbindingprotein(Doa1/Ufd3),putativeOS=Talaromycesmarneffei(strainATCC18224/CBS334.59/QM7333)OX=441960GN=PMAA_079600PE=4SV=1</t>
  </si>
  <si>
    <t>tr|B6QEE6|B6QEE6_TALMQSpermine/spermidinesynthasefamilyproteinOS=Talaromycesmarneffei(strainATCC18224/CBS334.59/QM7333)OX=441960GN=PMAA_079740PE=4SV=1</t>
  </si>
  <si>
    <t>tr|B6QEF2|B6QEF2_TALMQSeptinAspA,putativeOS=Talaromycesmarneffei(strainATCC18224/CBS334.59/QM7333)OX=441960GN=PMAA_079790PE=3SV=1</t>
  </si>
  <si>
    <t>tr|B6QEF3|B6QEF3_TALMQRhoguanylnucleotideexchangefactor(Rom2),putativeOS=Talaromycesmarneffei(strainATCC18224/CBS334.59/QM7333)OX=441960GN=PMAA_079800PE=4SV=1</t>
  </si>
  <si>
    <t>tr|B6QEF7|B6QEF7_TALMQAlpha-1,6-mannosyltransferasesubunit(Och1),putativeOS=Talaromycesmarneffei(strainATCC18224/CBS334.59/QM7333)OX=441960GN=PMAA_079830PE=3SV=1</t>
  </si>
  <si>
    <t>tr|B6QEF9|B6QEF9_TALMQThiFdomainprotein,putativeOS=Talaromycesmarneffei(strainATCC18224/CBS334.59/QM7333)OX=441960GN=PMAA_079850PE=4SV=1</t>
  </si>
  <si>
    <t>tr|B6QEG4|B6QEG4_TALMQUncharacterizedproteinOS=Talaromycesmarneffei(strainATCC18224/CBS334.59/QM7333)OX=441960GN=PMAA_079900PE=4SV=1</t>
  </si>
  <si>
    <t>tr|B6QEH7|B6QEH7_TALMQSuccinatedehydrogenase[ubiquinone]iron-sulfursubunit,mitochondrialOS=Talaromycesmarneffei(strainATCC18224/CBS334.59/QM7333)OX=441960GN=PMAA_089220PE=3SV=1</t>
  </si>
  <si>
    <t>tr|B6QEJ9|B6QEJ9_TALMQPhosphoserineaminotransferaseOS=Talaromycesmarneffei(strainATCC18224/CBS334.59/QM7333)OX=441960GN=PMAA_089440PE=3SV=1</t>
  </si>
  <si>
    <t>tr|B6QEK9|B6QEK9_TALMQCCR4-NOTtranscriptioncomplex,subunit3OS=Talaromycesmarneffei(strainATCC18224/CBS334.59/QM7333)OX=441960GN=PMAA_089540PE=3SV=1</t>
  </si>
  <si>
    <t>tr|B6QEL0|B6QEL0_TALMQD-aminoacyl-tRNAdeacylaseOS=Talaromycesmarneffei(strainATCC18224/CBS334.59/QM7333)OX=441960GN=PMAA_089550PE=3SV=1;tr|B6QEL3|B6QEL3_TALMQD-aminoacyl-tRNAdeacylaseOS=Talaromycesmarneffei(strainATCC18224/CBS334.59/QM7333)OX=441960GN=PMAA_089550PE=3SV=1</t>
  </si>
  <si>
    <t>tr|B6QEL5|B6QEL5_TALMQPeptidyl-prolylcis-transisomeraseCpr7,putativeOS=Talaromycesmarneffei(strainATCC18224/CBS334.59/QM7333)OX=441960GN=PMAA_089570PE=3SV=1</t>
  </si>
  <si>
    <t>tr|B6QEL6|B6QEL6_TALMQTransmembraneproteinUsgSOS=Talaromycesmarneffei(strainATCC18224/CBS334.59/QM7333)OX=441960GN=PMAA_089580PE=4SV=1;tr|B6QEL7|B6QEL7_TALMQTransmembraneproteinUsgSOS=Talaromycesmarneffei(strainATCC18224/CBS334.59/QM7333)OX=441960GN=PMAA_089580PE=4SV=1</t>
  </si>
  <si>
    <t>tr|B6QEM4|B6QEM4_TALMQSuccinate-semialdehydedehydrogenaseOS=Talaromycesmarneffei(strainATCC18224/CBS334.59/QM7333)OX=441960GN=PMAA_089650PE=3SV=1</t>
  </si>
  <si>
    <t>tr|B6QEM5|B6QEM5_TALMQN-alpha-acetyltransferase40OS=Talaromycesmarneffei(strainATCC18224/CBS334.59/QM7333)OX=441960GN=PMAA_089660PE=3SV=1</t>
  </si>
  <si>
    <t>tr|B6QEN2|B6QEN2_TALMQ60SribosomalproteinL27a,putativeOS=Talaromycesmarneffei(strainATCC18224/CBS334.59/QM7333)OX=441960GN=PMAA_089730PE=3SV=1</t>
  </si>
  <si>
    <t>tr|B6QEV5|B6QEV5_TALMQChitinsynthaseOS=Talaromycesmarneffei(strainATCC18224/CBS334.59/QM7333)OX=441960GN=PMAA_089760PE=3SV=1;tr|B6QEN5|B6QEN5_TALMQChitinsynthaseOS=Talaromycesmarneffei(strainATCC18224/CBS334.59/QM7333)OX=441960GN=PMAA_089760PE=3SV=1</t>
  </si>
  <si>
    <t>tr|B6QEN9|B6QEN9_TALMQMyosintypeIIheavychain,putativeOS=Talaromycesmarneffei(strainATCC18224/CBS334.59/QM7333)OX=441960GN=PMAA_079960PE=3SV=1</t>
  </si>
  <si>
    <t>tr|B6QEP4|B6QEP4_TALMQABCironexporterAtm1,putativeOS=Talaromycesmarneffei(strainATCC18224/CBS334.59/QM7333)OX=441960GN=PMAA_080000PE=4SV=1</t>
  </si>
  <si>
    <t>tr|B6QEP7|B6QEP7_TALMQ1,3-beta-D-glucan-UDPglucosyltransferaseOS=Talaromycesmarneffei(strainATCC18224/CBS334.59/QM7333)OX=441960GN=PMAA_080030PE=3SV=1</t>
  </si>
  <si>
    <t>tr|B6QEQ6|B6QEQ6_TALMQRNPdomainproteinOS=Talaromycesmarneffei(strainATCC18224/CBS334.59/QM7333)OX=441960GN=PMAA_080120PE=4SV=1</t>
  </si>
  <si>
    <t>tr|B6QEQ7|B6QEQ7_TALMQPHdomainproteinOS=Talaromycesmarneffei(strainATCC18224/CBS334.59/QM7333)OX=441960GN=PMAA_080130PE=4SV=1</t>
  </si>
  <si>
    <t>tr|B6QEQ8|B6QEQ8_TALMQNADH-ubiquinoneoxidoreductase213kDasubunitOS=Talaromycesmarneffei(strainATCC18224/CBS334.59/QM7333)OX=441960GN=PMAA_080140PE=4SV=1</t>
  </si>
  <si>
    <t>tr|B6QER0|B6QER0_TALMQMitogen-activatedproteinkinaseOS=Talaromycesmarneffei(strainATCC18224/CBS334.59/QM7333)OX=441960GN=PMAA_080160PE=3SV=1</t>
  </si>
  <si>
    <t>tr|B6QES6|B6QES6_TALMQSuccinyl-CoA:3-ketoacid-coenzymeAtransferaseOS=Talaromycesmarneffei(strainATCC18224/CBS334.59/QM7333)OX=441960GN=PMAA_080310PE=3SV=1</t>
  </si>
  <si>
    <t>tr|B6QES8|B6QES8_TALMQCDP-diacylglycerol--serineO-phosphatidyltransferaseOS=Talaromycesmarneffei(strainATCC18224/CBS334.59/QM7333)OX=441960GN=PMAA_080330PE=3SV=1</t>
  </si>
  <si>
    <t>tr|B6QET0|B6QET0_TALMQThreonyl-tRNAsynthetaseOS=Talaromycesmarneffei(strainATCC18224/CBS334.59/QM7333)OX=441960GN=PMAA_080350PE=3SV=1</t>
  </si>
  <si>
    <t>tr|B6QET7|B6QET7_TALMQMFSmultidrugresistancetransporter,putativeOS=Talaromycesmarneffei(strainATCC18224/CBS334.59/QM7333)OX=441960GN=PMAA_080420PE=4SV=1</t>
  </si>
  <si>
    <t>tr|B6QET8|B6QET8_TALMQThiolmethyltransferase,putativeOS=Talaromycesmarneffei(strainATCC18224/CBS334.59/QM7333)OX=441960GN=PMAA_080430PE=4SV=1</t>
  </si>
  <si>
    <t>tr|B6QEU0|B6QEU0_TALMQShortchaindehydrogenase/reductasefamilyOS=Talaromycesmarneffei(strainATCC18224/CBS334.59/QM7333)OX=441960GN=PMAA_080450PE=4SV=1</t>
  </si>
  <si>
    <t>tr|B6QEU1|B6QEU1_TALMQTrehalaseOS=Talaromycesmarneffei(strainATCC18224/CBS334.59/QM7333)OX=441960GN=PMAA_080460PE=3SV=1</t>
  </si>
  <si>
    <t>tr|B6QEU2|B6QEU2_TALMQIsocitratelyaseOS=Talaromycesmarneffei(strainATCC18224/CBS334.59/QM7333)OX=441960GN=PMAA_080470PE=3SV=1</t>
  </si>
  <si>
    <t>tr|B6QEU4|B6QEU4_TALMQStress-responseA/Bbarreldomain-containingproteinOS=Talaromycesmarneffei(strainATCC18224/CBS334.59/QM7333)OX=441960GN=PMAA_080490PE=4SV=1</t>
  </si>
  <si>
    <t>tr|B6QEU7|B6QEU7_TALMQAldehydedehydrogenaseOS=Talaromycesmarneffei(strainATCC18224/CBS334.59/QM7333)OX=441960GN=PMAA_080520PE=3SV=1</t>
  </si>
  <si>
    <t>tr|B6QEV1|B6QEV1_TALMQSNF2familyhelicase/ATPase,putativeOS=Talaromycesmarneffei(strainATCC18224/CBS334.59/QM7333)OX=441960GN=PMAA_080560PE=3SV=1</t>
  </si>
  <si>
    <t>tr|B6QEX0|B6QEX0_TALMQGlucooligosaccharideoxidase,putativeOS=Talaromycesmarneffei(strainATCC18224/CBS334.59/QM7333)OX=441960GN=PMAA_089910PE=3SV=1</t>
  </si>
  <si>
    <t>tr|B6QEX2|B6QEX2_TALMQAlpha-galactosidaseOS=Talaromycesmarneffei(strainATCC18224/CBS334.59/QM7333)OX=441960GN=PMAA_089930PE=3SV=1</t>
  </si>
  <si>
    <t>tr|B6QEX9|B6QEX9_TALMQBranched-chain-amino-acidaminotransferaseOS=Talaromycesmarneffei(strainATCC18224/CBS334.59/QM7333)OX=441960GN=PMAA_089990PE=3SV=1;tr|B6QEX8|B6QEX8_TALMQBranched-chain-amino-acidaminotransferaseOS=Talaromycesmarneffei(strainATCC18224/CBS334.59/QM7333)OX=441960GN=PMAA_089990PE=3SV=1</t>
  </si>
  <si>
    <t>tr|B6QEZ1|B6QEZ1_TALMQProteasomesubunitbetaOS=Talaromycesmarneffei(strainATCC18224/CBS334.59/QM7333)OX=441960GN=PMAA_090110PE=3SV=1</t>
  </si>
  <si>
    <t>tr|B6QF14|B6QF14_TALMQ3-hydroxyacyl-CoAdehyrogenase,putativeOS=Talaromycesmarneffei(strainATCC18224/CBS334.59/QM7333)OX=441960GN=PMAA_080670PE=3SV=1</t>
  </si>
  <si>
    <t>tr|B6QF17|B6QF17_TALMQGlutaminesynthetaseOS=Talaromycesmarneffei(strainATCC18224/CBS334.59/QM7333)OX=441960GN=PMAA_080700PE=3SV=1</t>
  </si>
  <si>
    <t>tr|B6QF26|B6QF26_TALMQNAPfamilyproteinOS=Talaromycesmarneffei(strainATCC18224/CBS334.59/QM7333)OX=441960GN=PMAA_080760PE=3SV=1</t>
  </si>
  <si>
    <t>tr|B6QF28|B6QF28_TALMQNitrogenmetaboliterepressionregulatorNmrAOS=Talaromycesmarneffei(strainATCC18224/CBS334.59/QM7333)OX=441960GN=PMAA_080780PE=3SV=1</t>
  </si>
  <si>
    <t>tr|B6QF40|B6QF40_TALMQCytochromecoxidasesubunitVa,putativeOS=Talaromycesmarneffei(strainATCC18224/CBS334.59/QM7333)OX=441960GN=PMAA_080900PE=3SV=1</t>
  </si>
  <si>
    <t>tr|B6QF41|B6QF41_TALMQAlpha-1,2-mannosyltransferase(Ktr4),putativeOS=Talaromycesmarneffei(strainATCC18224/CBS334.59/QM7333)OX=441960GN=PMAA_080910PE=3SV=1</t>
  </si>
  <si>
    <t>tr|B6QF43|B6QF43_TALMQFormylglycinamideribonucleotideamidotransferaseOS=Talaromycesmarneffei(strainATCC18224/CBS334.59/QM7333)OX=441960GN=PMAA_080930PE=3SV=1</t>
  </si>
  <si>
    <t>tr|B6QF44|B6QF44_TALMQMFSmultidrugtransporter,putativeOS=Talaromycesmarneffei(strainATCC18224/CBS334.59/QM7333)OX=441960GN=PMAA_080940PE=4SV=1</t>
  </si>
  <si>
    <t>tr|B6QF51|B6QF51_TALMQVesicular-fusionproteinSEC18OS=Talaromycesmarneffei(strainATCC18224/CBS334.59/QM7333)OX=441960GN=PMAA_080990PE=3SV=1</t>
  </si>
  <si>
    <t>tr|B6QF52|B6QF52_TALMQSerine/threonine-proteinphosphatase2A56kDaregulatorysubunitOS=Talaromycesmarneffei(strainATCC18224/CBS334.59/QM7333)OX=441960GN=PMAA_081000PE=3SV=1</t>
  </si>
  <si>
    <t>tr|B6QF55|B6QF55_TALMQRibokinaseOS=Talaromycesmarneffei(strainATCC18224/CBS334.59/QM7333)OX=441960GN=PMAA_081030PE=3SV=1</t>
  </si>
  <si>
    <t>tr|B6QF56|B6QF56_TALMQDNAhelicaseOS=Talaromycesmarneffei(strainATCC18224/CBS334.59/QM7333)OX=441960GN=PMAA_081040PE=3SV=1</t>
  </si>
  <si>
    <t>tr|B6QF59|B6QF59_TALMQGlycogen[starch]synthaseOS=Talaromycesmarneffei(strainATCC18224/CBS334.59/QM7333)OX=441960GN=PMAA_081070PE=3SV=1</t>
  </si>
  <si>
    <t>tr|B6QF61|B6QF61_TALMQFarnesyl-pyrophosphatesynthetaseOS=Talaromycesmarneffei(strainATCC18224/CBS334.59/QM7333)OX=441960GN=PMAA_081090PE=3SV=1</t>
  </si>
  <si>
    <t>tr|B6QF70|B6QF70_TALMQRNAhelicaseOS=Talaromycesmarneffei(strainATCC18224/CBS334.59/QM7333)OX=441960GN=PMAA_081180PE=3SV=1;tr|B6QF72|B6QF72_TALMQRNAhelicaseOS=Talaromycesmarneffei(strainATCC18224/CBS334.59/QM7333)OX=441960GN=PMAA_081180PE=4SV=1</t>
  </si>
  <si>
    <t>tr|B6QF76|B6QF76_TALMQPotassiumtransportproteinOS=Talaromycesmarneffei(strainATCC18224/CBS334.59/QM7333)OX=441960GN=PMAA_081220PE=3SV=1</t>
  </si>
  <si>
    <t>tr|B6QF80|B6QF80_TALMQHydrolase,carbon-nitrogenfamily,putativeOS=Talaromycesmarneffei(strainATCC18224/CBS334.59/QM7333)OX=441960GN=PMAA_081260PE=4SV=1</t>
  </si>
  <si>
    <t>tr|B6QF81|B6QF81_TALMQVacuolardynamin-likeGTPaseVpsA,putativeOS=Talaromycesmarneffei(strainATCC18224/CBS334.59/QM7333)OX=441960GN=PMAA_081270PE=3SV=1</t>
  </si>
  <si>
    <t>tr|B6QF82|B6QF82_TALMQH(+)-transportingtwo-sectorATPaseOS=Talaromycesmarneffei(strainATCC18224/CBS334.59/QM7333)OX=441960GN=PMAA_081280PE=3SV=1</t>
  </si>
  <si>
    <t>tr|B6QF85|B6QF85_TALMQProteasomesubunitalphatypeOS=Talaromycesmarneffei(strainATCC18224/CBS334.59/QM7333)OX=441960GN=PMAA_081310PE=3SV=1</t>
  </si>
  <si>
    <t>tr|B6QF86|B6QF86_TALMQRNAbindingprotein(Arp),putativeOS=Talaromycesmarneffei(strainATCC18224/CBS334.59/QM7333)OX=441960GN=PMAA_081320PE=4SV=1</t>
  </si>
  <si>
    <t>tr|B6QF87|B6QF87_TALMQNuclearcondensincomplexsubunit3,putativeOS=Talaromycesmarneffei(strainATCC18224/CBS334.59/QM7333)OX=441960GN=PMAA_081330PE=3SV=1</t>
  </si>
  <si>
    <t>tr|B6QF88|B6QF88_TALMQCysteinesynthase(O-acetylserine(Thiol)-lyase)(Csase)OS=Talaromycesmarneffei(strainATCC18224/CBS334.59/QM7333)OX=441960GN=PMAA_081340PE=4SV=1</t>
  </si>
  <si>
    <t>tr|B6QF94|B6QF94_TALMQActininteractingprotein2OS=Talaromycesmarneffei(strainATCC18224/CBS334.59/QM7333)OX=441960GN=PMAA_081390PE=4SV=1</t>
  </si>
  <si>
    <t>tr|B6QF95|B6QF95_TALMQMethionineadenosyltransferase2subunitbetaOS=Talaromycesmarneffei(strainATCC18224/CBS334.59/QM7333)OX=441960GN=PMAA_081400PE=3SV=1</t>
  </si>
  <si>
    <t>tr|B6QF96|B6QF96_TALMQUncharacterizedproteinOS=Talaromycesmarneffei(strainATCC18224/CBS334.59/QM7333)OX=441960GN=PMAA_081410PE=4SV=1</t>
  </si>
  <si>
    <t>tr|B6QFA0|B6QFA0_TALMQNADH-ubiquinoneoxidoreductaseOS=Talaromycesmarneffei(strainATCC18224/CBS334.59/QM7333)OX=441960GN=PMAA_081450PE=4SV=1</t>
  </si>
  <si>
    <t>tr|B6QFA2|B6QFA2_TALMQGolgiapparatusmembraneproteinTVP38OS=Talaromycesmarneffei(strainATCC18224/CBS334.59/QM7333)OX=441960GN=PMAA_081470PE=3SV=1</t>
  </si>
  <si>
    <t>tr|B6QFB3|B6QFB3_TALMQU1smallnuclearribonucleoproteinCOS=Talaromycesmarneffei(strainATCC18224/CBS334.59/QM7333)OX=441960GN=PMAA_081580PE=3SV=1</t>
  </si>
  <si>
    <t>tr|B6QFC2|B6QFC2_TALMQCalponindomainproteinOS=Talaromycesmarneffei(strainATCC18224/CBS334.59/QM7333)OX=441960GN=PMAA_081660PE=4SV=1</t>
  </si>
  <si>
    <t>tr|B6QFC7|B6QFC7_TALMQEndosomalcargoreceptor(Erv25),putativeOS=Talaromycesmarneffei(strainATCC18224/CBS334.59/QM7333)OX=441960GN=PMAA_081710PE=3SV=1</t>
  </si>
  <si>
    <t>tr|B6QFD5|B6QFD5_TALMQ60SribosomalproteinL4,putativeOS=Talaromycesmarneffei(strainATCC18224/CBS334.59/QM7333)OX=441960GN=PMAA_081790PE=3SV=1</t>
  </si>
  <si>
    <t>tr|B6QFE5|B6QFE5_TALMQG-proteincomlpexbetasubunitCpcBOS=Talaromycesmarneffei(strainATCC18224/CBS334.59/QM7333)OX=441960GN=PMAA_081890PE=4SV=1</t>
  </si>
  <si>
    <t>tr|B6QFF4|B6QFF4_TALMQSeptinOS=Talaromycesmarneffei(strainATCC18224/CBS334.59/QM7333)OX=441960GN=PMAA_081970PE=3SV=1</t>
  </si>
  <si>
    <t>tr|B6QFI0|B6QFI0_TALMQNucleosidediphosphatekinaseOS=Talaromycesmarneffei(strainATCC18224/CBS334.59/QM7333)OX=441960GN=PMAA_082210PE=3SV=1</t>
  </si>
  <si>
    <t>tr|B6QFI1|B6QFI1_TALMQProbablealpha/beta-glucosidaseagdCOS=Talaromycesmarneffei(strainATCC18224/CBS334.59/QM7333)OX=441960GN=PMAA_082220PE=3SV=1</t>
  </si>
  <si>
    <t>tr|B6QFI3|B6QFI3_TALMQUncharacterizedproteinOS=Talaromycesmarneffei(strainATCC18224/CBS334.59/QM7333)OX=441960GN=PMAA_082240PE=4SV=1</t>
  </si>
  <si>
    <t>tr|B6QFI4|B6QFI4_TALMQUncharacterizedproteinOS=Talaromycesmarneffei(strainATCC18224/CBS334.59/QM7333)OX=441960GN=PMAA_082250PE=4SV=1</t>
  </si>
  <si>
    <t>tr|B6QFI9|B6QFI9_TALMQChromatinassemblyfactor1subunitC,putativeOS=Talaromycesmarneffei(strainATCC18224/CBS334.59/QM7333)OX=441960GN=PMAA_082300PE=4SV=1</t>
  </si>
  <si>
    <t>tr|B6QFJ0|B6QFJ0_TALMQGTPcyclohydrolase1OS=Talaromycesmarneffei(strainATCC18224/CBS334.59/QM7333)OX=441960GN=PMAA_082310PE=3SV=1</t>
  </si>
  <si>
    <t>tr|B6QFJ7|B6QFJ7_TALMQStressresponseRCIpeptide,putativeOS=Talaromycesmarneffei(strainATCC18224/CBS334.59/QM7333)OX=441960GN=PMAA_082380PE=3SV=1</t>
  </si>
  <si>
    <t>tr|B6QFJ8|B6QFJ8_TALMQSignalpeptidasesubunit3OS=Talaromycesmarneffei(strainATCC18224/CBS334.59/QM7333)OX=441960GN=PMAA_082390PE=3SV=1</t>
  </si>
  <si>
    <t>tr|B6QFK0|B6QFK0_TALMQUbiquitinylhydrolase1OS=Talaromycesmarneffei(strainATCC18224/CBS334.59/QM7333)OX=441960GN=PMAA_082410PE=3SV=1</t>
  </si>
  <si>
    <t>tr|B6QFK4|B6QFK4_TALMQEndosomalcargoreceptor(Erp3),putativeOS=Talaromycesmarneffei(strainATCC18224/CBS334.59/QM7333)OX=441960GN=PMAA_082450PE=3SV=1</t>
  </si>
  <si>
    <t>tr|B6QFL0|B6QFL0_TALMQUncharacterizedproteinOS=Talaromycesmarneffei(strainATCC18224/CBS334.59/QM7333)OX=441960GN=PMAA_082510PE=4SV=1</t>
  </si>
  <si>
    <t>tr|B6QFL2|B6QFL2_TALMQD-xylosereductaseOS=Talaromycesmarneffei(strainATCC18224/CBS334.59/QM7333)OX=441960GN=PMAA_082530PE=4SV=1</t>
  </si>
  <si>
    <t>tr|B6QFM0|B6QFM0_TALMQUncharacterizedproteinOS=Talaromycesmarneffei(strainATCC18224/CBS334.59/QM7333)OX=441960GN=PMAA_082610PE=4SV=1</t>
  </si>
  <si>
    <t>tr|B6QFM6|B6QFM6_TALMQGlutamyl-tRNAsynthetaseOS=Talaromycesmarneffei(strainATCC18224/CBS334.59/QM7333)OX=441960GN=PMAA_082670PE=3SV=1</t>
  </si>
  <si>
    <t>tr|B6QFN2|B6QFN2_TALMQCdc48-dependentproteindegradationadaptorprotein(Shp1),putativeOS=Talaromycesmarneffei(strainATCC18224/CBS334.59/QM7333)OX=441960GN=PMAA_082720PE=4SV=1</t>
  </si>
  <si>
    <t>tr|B6QFN4|B6QFN4_TALMQMitochondrialexporttranslocaseOxa1,putativeOS=Talaromycesmarneffei(strainATCC18224/CBS334.59/QM7333)OX=441960GN=PMAA_082740PE=3SV=1</t>
  </si>
  <si>
    <t>tr|B6QFP1|B6QFP1_TALMQPhosphatidylinositoltransferproteinSFH5OS=Talaromycesmarneffei(strainATCC18224/CBS334.59/QM7333)OX=441960GN=PMAA_082810PE=3SV=1</t>
  </si>
  <si>
    <t>tr|B6QFP8|B6QFP8_TALMQUncharacterizedproteinOS=Talaromycesmarneffei(strainATCC18224/CBS334.59/QM7333)OX=441960GN=PMAA_082870PE=4SV=1</t>
  </si>
  <si>
    <t>tr|B6QFQ7|B6QFQ7_TALMQChitinaseOS=Talaromycesmarneffei(strainATCC18224/CBS334.59/QM7333)OX=441960GN=PMAA_082960PE=4SV=1</t>
  </si>
  <si>
    <t>tr|B6QFR4|B6QFR4_TALMQAlkalinephosphatasefamilyproteinOS=Talaromycesmarneffei(strainATCC18224/CBS334.59/QM7333)OX=441960GN=PMAA_083040PE=4SV=1</t>
  </si>
  <si>
    <t>tr|B6QFR5|B6QFR5_TALMQSignalrecognitionparticle54kDaproteinOS=Talaromycesmarneffei(strainATCC18224/CBS334.59/QM7333)OX=441960GN=PMAA_083050PE=3SV=1</t>
  </si>
  <si>
    <t>tr|B6QFR9|B6QFR9_TALMQ2-nitropropanedioxygenasefamilyoxidoreductase,putativeOS=Talaromycesmarneffei(strainATCC18224/CBS334.59/QM7333)OX=441960GN=PMAA_083090PE=4SV=1</t>
  </si>
  <si>
    <t>tr|B6QFS3|B6QFS3_TALMQAnkyrinrepeatprotein(Yar1),putativeOS=Talaromycesmarneffei(strainATCC18224/CBS334.59/QM7333)OX=441960GN=PMAA_083130PE=4SV=1</t>
  </si>
  <si>
    <t>tr|B6QFS8|B6QFS8_TALMQUncharacterizedproteinOS=Talaromycesmarneffei(strainATCC18224/CBS334.59/QM7333)OX=441960GN=PMAA_083180PE=4SV=1</t>
  </si>
  <si>
    <t>tr|B6QFS9|B6QFS9_TALMQUncharacterizedproteinOS=Talaromycesmarneffei(strainATCC18224/CBS334.59/QM7333)OX=441960GN=PMAA_083190PE=4SV=1</t>
  </si>
  <si>
    <t>tr|B6QFT0|B6QFT0_TALMQMitochondrialribosomalprotein,putativeOS=Talaromycesmarneffei(strainATCC18224/CBS334.59/QM7333)OX=441960GN=PMAA_083200PE=3SV=1</t>
  </si>
  <si>
    <t>tr|B6QFT4|B6QFT4_TALMQDomainEOS=Talaromycesmarneffei(strainATCC18224/CBS334.59/QM7333)OX=441960GN=PMAA_083240PE=3SV=1</t>
  </si>
  <si>
    <t>tr|B6QFT7|B6QFT7_TALMQUncharacterizedproteinOS=Talaromycesmarneffei(strainATCC18224/CBS334.59/QM7333)OX=441960GN=PMAA_083270PE=4SV=1</t>
  </si>
  <si>
    <t>tr|B6QFU6|B6QFU6_TALMQtRNA(adenine(58)-N(1))-methyltransferasecatalyticsubunitTRM61OS=Talaromycesmarneffei(strainATCC18224/CBS334.59/QM7333)OX=441960GN=PMAA_083360PE=4SV=1</t>
  </si>
  <si>
    <t>tr|B6QFU7|B6QFU7_TALMQCysteinyl-tRNAsynthetaseOS=Talaromycesmarneffei(strainATCC18224/CBS334.59/QM7333)OX=441960GN=PMAA_083370PE=3SV=1</t>
  </si>
  <si>
    <t>tr|B6QFV2|B6QFV2_TALMQTerpenecyclase/mutasefamilymemberOS=Talaromycesmarneffei(strainATCC18224/CBS334.59/QM7333)OX=441960GN=PMAA_083410PE=3SV=1</t>
  </si>
  <si>
    <t>tr|B6QFV9|B6QFV9_TALMQH/ACAribonucleoproteincomplexsubunitNOP10OS=Talaromycesmarneffei(strainATCC18224/CBS334.59/QM7333)OX=441960GN=PMAA_083480PE=3SV=1</t>
  </si>
  <si>
    <t>tr|B6QFW2|B6QFW2_TALMQVacuolaraspartylaminopeptidaseLap4,putativeOS=Talaromycesmarneffei(strainATCC18224/CBS334.59/QM7333)OX=441960GN=PMAA_083510PE=3SV=1</t>
  </si>
  <si>
    <t>tr|B6QFW8|B6QFW8_TALMQ5-methyltetrahydropteroyltriglutamate--homocysteineS-methyltransferaseOS=Talaromycesmarneffei(strainATCC18224/CBS334.59/QM7333)OX=441960GN=PMAA_083570PE=3SV=1</t>
  </si>
  <si>
    <t>tr|B6QFW9|B6QFW9_TALMQ1,3-beta-glucanosyltransferaseOS=Talaromycesmarneffei(strainATCC18224/CBS334.59/QM7333)OX=441960GN=PMAA_083580PE=3SV=1</t>
  </si>
  <si>
    <t>tr|B6QFX0|B6QFX0_TALMQIsoflavonereductasefamilyproteinOS=Talaromycesmarneffei(strainATCC18224/CBS334.59/QM7333)OX=441960GN=PMAA_083590PE=3SV=1</t>
  </si>
  <si>
    <t>tr|B6QFX3|B6QFX3_TALMQUncharacterizedproteinOS=Talaromycesmarneffei(strainATCC18224/CBS334.59/QM7333)OX=441960GN=PMAA_083620PE=4SV=1</t>
  </si>
  <si>
    <t>tr|B6QFY0|B6QFY0_TALMQD-xylosereductaseOS=Talaromycesmarneffei(strainATCC18224/CBS334.59/QM7333)OX=441960GN=PMAA_083690PE=4SV=1</t>
  </si>
  <si>
    <t>tr|B6QFY4|B6QFY4_TALMQMutT/nudixfamilyproteinOS=Talaromycesmarneffei(strainATCC18224/CBS334.59/QM7333)OX=441960GN=PMAA_083730PE=3SV=1</t>
  </si>
  <si>
    <t>tr|B6QFY5|B6QFY5_TALMQNUDIXfamilyhydrolase,putativeOS=Talaromycesmarneffei(strainATCC18224/CBS334.59/QM7333)OX=441960GN=PMAA_083740PE=4SV=1</t>
  </si>
  <si>
    <t>tr|B6QFZ5|B6QFZ5_TALMQProteintransportproteinSec61alphasubunit,putativeOS=Talaromycesmarneffei(strainATCC18224/CBS334.59/QM7333)OX=441960GN=PMAA_083860PE=3SV=1</t>
  </si>
  <si>
    <t>tr|B6QFZ9|B6QFZ9_TALMQPyridoxal5'-phosphatesynthase(glutaminehydrolyzing)OS=Talaromycesmarneffei(strainATCC18224/CBS334.59/QM7333)OX=441960GN=PMAA_083900PE=3SV=1</t>
  </si>
  <si>
    <t>tr|B6QG03|B6QG03_TALMQUncharacterizedproteinOS=Talaromycesmarneffei(strainATCC18224/CBS334.59/QM7333)OX=441960GN=PMAA_083940PE=4SV=1</t>
  </si>
  <si>
    <t>tr|B6QG06|B6QG06_TALMQHLHDNAbindingprotein(Penr2),putativeOS=Talaromycesmarneffei(strainATCC18224/CBS334.59/QM7333)OX=441960GN=PMAA_083970PE=4SV=1</t>
  </si>
  <si>
    <t>tr|B6QG10|B6QG10_TALMQABCmetaliontransporter,putativeOS=Talaromycesmarneffei(strainATCC18224/CBS334.59/QM7333)OX=441960GN=PMAA_084010PE=4SV=1</t>
  </si>
  <si>
    <t>tr|B6QG28|B6QG28_TALMQCCT-alphaOS=Talaromycesmarneffei(strainATCC18224/CBS334.59/QM7333)OX=441960GN=PMAA_084190PE=3SV=1</t>
  </si>
  <si>
    <t>tr|B6QG29|B6QG29_TALMQProlyl-tRNAsynthetaseOS=Talaromycesmarneffei(strainATCC18224/CBS334.59/QM7333)OX=441960GN=PMAA_084200PE=3SV=1</t>
  </si>
  <si>
    <t>tr|B6QG35|B6QG35_TALMQGlutamyl-tRNAsynthetasecofactor,putativeOS=Talaromycesmarneffei(strainATCC18224/CBS334.59/QM7333)OX=441960GN=PMAA_084260PE=4SV=1</t>
  </si>
  <si>
    <t>tr|B6QG38|B6QG38_TALMQUncharacterizedproteinOS=Talaromycesmarneffei(strainATCC18224/CBS334.59/QM7333)OX=441960GN=PMAA_084280PE=4SV=1</t>
  </si>
  <si>
    <t>tr|B6QG41|B6QG41_TALMQImportinbeta-5subunit,putativeOS=Talaromycesmarneffei(strainATCC18224/CBS334.59/QM7333)OX=441960GN=PMAA_084320PE=4SV=1</t>
  </si>
  <si>
    <t>tr|B6QG43|B6QG43_TALMQPhytanoyl-CoAdioxygenasefamilyproteinOS=Talaromycesmarneffei(strainATCC18224/CBS334.59/QM7333)OX=441960GN=PMAA_084340PE=3SV=1</t>
  </si>
  <si>
    <t>tr|B6QG44|B6QG44_TALMQHET-CdomainproteinHetCOS=Talaromycesmarneffei(strainATCC18224/CBS334.59/QM7333)OX=441960GN=PMAA_084350PE=4SV=1</t>
  </si>
  <si>
    <t>tr|B6QG45|B6QG45_TALMQHsp90bindingco-chaperone(Sba1),putativeOS=Talaromycesmarneffei(strainATCC18224/CBS334.59/QM7333)OX=441960GN=PMAA_084360PE=4SV=1;tr|B6QG46|B6QG46_TALMQHsp90bindingco-chaperone(Sba1),putativeOS=Talaromycesmarneffei(strainATCC18224/CBS334.59/QM7333)OX=441960GN=PMAA_084360PE=4SV=1</t>
  </si>
  <si>
    <t>tr|B6QG47|B6QG47_TALMQ60SribosomalproteinL8,putativeOS=Talaromycesmarneffei(strainATCC18224/CBS334.59/QM7333)OX=441960GN=PMAA_084370PE=4SV=1;tr|B6QG48|B6QG48_TALMQ60SribosomalproteinL8,putativeOS=Talaromycesmarneffei(strainATCC18224/CBS334.59/QM7333)OX=441960GN=PMAA_084370PE=4SV=1</t>
  </si>
  <si>
    <t>tr|B6QG58|B6QG58_TALMQAcyl-CoAdehydrogenasefamilyproteinOS=Talaromycesmarneffei(strainATCC18224/CBS334.59/QM7333)OX=441960GN=PMAA_084460PE=3SV=1</t>
  </si>
  <si>
    <t>tr|B6QG64|B6QG64_TALMQNADHdehydrogenase[ubiquinone]1alphasubcomplexsubunitOS=Talaromycesmarneffei(strainATCC18224/CBS334.59/QM7333)OX=441960GN=PMAA_084520PE=3SV=1</t>
  </si>
  <si>
    <t>tr|B6QG65|B6QG65_TALMQFilamentationprotein(Rhf1),putativeOS=Talaromycesmarneffei(strainATCC18224/CBS334.59/QM7333)OX=441960GN=PMAA_084530PE=4SV=1</t>
  </si>
  <si>
    <t>tr|B6QG69|B6QG69_TALMQGTPbindingprotein(Gtp1),putativeOS=Talaromycesmarneffei(strainATCC18224/CBS334.59/QM7333)OX=441960GN=PMAA_084570PE=4SV=1</t>
  </si>
  <si>
    <t>tr|B6QG73|B6QG73_TALMQSugarphosphatephosphataseOS=Talaromycesmarneffei(strainATCC18224/CBS334.59/QM7333)OX=441960GN=PMAA_084610PE=3SV=1</t>
  </si>
  <si>
    <t>tr|B6QG74|B6QG74_TALMQSerine/threonine-proteinphosphataseOS=Talaromycesmarneffei(strainATCC18224/CBS334.59/QM7333)OX=441960GN=PMAA_084620PE=3SV=1</t>
  </si>
  <si>
    <t>tr|B6QG76|B6QG76_TALMQ4-aminobutyrateaminotransferaseOS=Talaromycesmarneffei(strainATCC18224/CBS334.59/QM7333)OX=441960GN=PMAA_084640PE=3SV=1</t>
  </si>
  <si>
    <t>tr|B6QG82|B6QG82_TALMQGlutathionesynthetaseOS=Talaromycesmarneffei(strainATCC18224/CBS334.59/QM7333)OX=441960GN=PMAA_084690PE=3SV=1</t>
  </si>
  <si>
    <t>tr|B6QG85|B6QG85_TALMQCarbamoyl-phosphatesynthase(glutamine-hydrolyzing)OS=Talaromycesmarneffei(strainATCC18224/CBS334.59/QM7333)OX=441960GN=PMAA_084720PE=3SV=1</t>
  </si>
  <si>
    <t>tr|B6QG86|B6QG86_TALMQDnaJdomainproteinPsi,putativeOS=Talaromycesmarneffei(strainATCC18224/CBS334.59/QM7333)OX=441960GN=PMAA_084730PE=4SV=1</t>
  </si>
  <si>
    <t>tr|B6QG87|B6QG87_TALMQProbableelectrontransferflavoproteinsubunitbetaOS=Talaromycesmarneffei(strainATCC18224/CBS334.59/QM7333)OX=441960GN=PMAA_084740PE=3SV=1</t>
  </si>
  <si>
    <t>tr|B6QG95|B6QG95_TALMQProteinYOP1OS=Talaromycesmarneffei(strainATCC18224/CBS334.59/QM7333)OX=441960GN=PMAA_084820PE=3SV=1</t>
  </si>
  <si>
    <t>tr|B6QGA1|B6QGA1_TALMQMultifunctionalfusionproteinOS=Talaromycesmarneffei(strainATCC18224/CBS334.59/QM7333)OX=441960GN=PMAA_084870PE=3SV=1</t>
  </si>
  <si>
    <t>tr|B6QGB0|B6QGB0_TALMQSuccinate--CoAligase[ADP-forming]subunitalpha,mitochondrialOS=Talaromycesmarneffei(strainATCC18224/CBS334.59/QM7333)OX=441960GN=PMAA_084950PE=3SV=1</t>
  </si>
  <si>
    <t>tr|B6QGB3|B6QGB3_TALMQSUMOactivatingenzyme(AosA),putativeOS=Talaromycesmarneffei(strainATCC18224/CBS334.59/QM7333)OX=441960GN=PMAA_084980PE=3SV=1</t>
  </si>
  <si>
    <t>tr|B6QGB8|B6QGB8_TALMQABCmultidrugtransporterMdr1OS=Talaromycesmarneffei(strainATCC18224/CBS334.59/QM7333)OX=441960GN=PMAA_085010PE=4SV=1</t>
  </si>
  <si>
    <t>tr|B6QGC3|B6QGC3_TALMQUVexcisionrepairproteinRAD23OS=Talaromycesmarneffei(strainATCC18224/CBS334.59/QM7333)OX=441960GN=PMAA_085050PE=3SV=1</t>
  </si>
  <si>
    <t>tr|B6QGC7|B6QGC7_TALMQCystathioninebeta-lyaseMetGOS=Talaromycesmarneffei(strainATCC18224/CBS334.59/QM7333)OX=441960GN=PMAA_085090PE=3SV=1</t>
  </si>
  <si>
    <t>tr|B6QGD2|B6QGD2_TALMQGPIethanolaminephosphatetransferase1OS=Talaromycesmarneffei(strainATCC18224/CBS334.59/QM7333)OX=441960GN=PMAA_085140PE=3SV=1</t>
  </si>
  <si>
    <t>tr|B6QGD9|B6QGD9_TALMQBARadaptorproteinRVS161,putativeOS=Talaromycesmarneffei(strainATCC18224/CBS334.59/QM7333)OX=441960GN=PMAA_085210PE=4SV=1</t>
  </si>
  <si>
    <t>tr|B6QGE4|B6QGE4_TALMQMitochondrialribosomalproteinDAP3,putativeOS=Talaromycesmarneffei(strainATCC18224/CBS334.59/QM7333)OX=441960GN=PMAA_085260PE=3SV=1</t>
  </si>
  <si>
    <t>tr|B6QGE5|B6QGE5_TALMQRibosomebiogenesisregulatoryproteinOS=Talaromycesmarneffei(strainATCC18224/CBS334.59/QM7333)OX=441960GN=PMAA_085270PE=3SV=1</t>
  </si>
  <si>
    <t>tr|B6QGE7|B6QGE7_TALMQUncharacterizedproteinOS=Talaromycesmarneffei(strainATCC18224/CBS334.59/QM7333)OX=441960GN=PMAA_085290PE=4SV=1</t>
  </si>
  <si>
    <t>tr|B6QGE9|B6QGE9_TALMQPeptidylprolylisomeraseOS=Talaromycesmarneffei(strainATCC18224/CBS334.59/QM7333)OX=441960GN=PMAA_085310PE=4SV=1</t>
  </si>
  <si>
    <t>tr|B6QGF8|B6QGF8_TALMQProteinkinaseactivatorBem1,putativeOS=Talaromycesmarneffei(strainATCC18224/CBS334.59/QM7333)OX=441960GN=PMAA_085400PE=4SV=1</t>
  </si>
  <si>
    <t>tr|B6QGG8|B6QGG8_TALMQPeptidehydrolaseOS=Talaromycesmarneffei(strainATCC18224/CBS334.59/QM7333)OX=441960GN=PMAA_085480PE=3SV=1</t>
  </si>
  <si>
    <t>tr|B6QGH1|B6QGH1_TALMQUncharacterizedproteinOS=Talaromycesmarneffei(strainATCC18224/CBS334.59/QM7333)OX=441960GN=PMAA_085510PE=4SV=1</t>
  </si>
  <si>
    <t>tr|B6QGI0|B6QGI0_TALMQPyridoxalphosphatehomeostasisproteinOS=Talaromycesmarneffei(strainATCC18224/CBS334.59/QM7333)OX=441960GN=PMAA_085600PE=3SV=1</t>
  </si>
  <si>
    <t>tr|B6QGI1|B6QGI1_TALMQAP-2complexsubunitalphaOS=Talaromycesmarneffei(strainATCC18224/CBS334.59/QM7333)OX=441960GN=PMAA_085610PE=3SV=1</t>
  </si>
  <si>
    <t>tr|B6QGI5|B6QGI5_TALMQPre-mRNA-splicingfactorOS=Talaromycesmarneffei(strainATCC18224/CBS334.59/QM7333)OX=441960GN=PMAA_085650PE=3SV=1</t>
  </si>
  <si>
    <t>tr|B6QGI6|B6QGI6_TALMQPaaI_thioesterasefamilyprotein,putativeOS=Talaromycesmarneffei(strainATCC18224/CBS334.59/QM7333)OX=441960GN=PMAA_085660PE=3SV=1</t>
  </si>
  <si>
    <t>tr|B6QGJ1|B6QGJ1_TALMQ3-hydroxybutyryl-CoAdehydrogenase,putativeOS=Talaromycesmarneffei(strainATCC18224/CBS334.59/QM7333)OX=441960GN=PMAA_085700PE=3SV=1</t>
  </si>
  <si>
    <t>tr|B6QGJ6|B6QGJ6_TALMQ60SribosomalproteinL13OS=Talaromycesmarneffei(strainATCC18224/CBS334.59/QM7333)OX=441960GN=PMAA_085750PE=3SV=1</t>
  </si>
  <si>
    <t>tr|B6QGK2|B6QGK2_TALMQXanthine-guaninephosphoribosyltransferaseXpt1,putativeOS=Talaromycesmarneffei(strainATCC18224/CBS334.59/QM7333)OX=441960GN=PMAA_085800PE=4SV=1</t>
  </si>
  <si>
    <t>tr|B6QGK3|B6QGK3_TALMQShortchaindehydrogenase/reductase(Ayr1),putativeOS=Talaromycesmarneffei(strainATCC18224/CBS334.59/QM7333)OX=441960GN=PMAA_085810PE=3SV=1</t>
  </si>
  <si>
    <t>tr|B6QGK4|B6QGK4_TALMQSuccinate--CoAligase[ADP-forming]subunitbeta,mitochondrialOS=Talaromycesmarneffei(strainATCC18224/CBS334.59/QM7333)OX=441960GN=PMAA_085820PE=3SV=1</t>
  </si>
  <si>
    <t>tr|B6QGM4|B6QGM4_TALMQMitochondrialoutermembraneprotein(Sam50),putativeOS=Talaromycesmarneffei(strainATCC18224/CBS334.59/QM7333)OX=441960GN=PMAA_086010PE=4SV=1</t>
  </si>
  <si>
    <t>tr|B6QGM8|B6QGM8_TALMQProteasomeregulatoryparticlesubunitRpt6,putativeOS=Talaromycesmarneffei(strainATCC18224/CBS334.59/QM7333)OX=441960GN=PMAA_086050PE=3SV=1;tr|B6QGM9|B6QGM9_TALMQProteasomeregulatoryparticlesubunitRpt6,putativeOS=Talaromycesmarneffei(strainATCC18224/CBS334.59/QM7333)OX=441960GN=PMAA_086050PE=3SV=1</t>
  </si>
  <si>
    <t>tr|B6QGN1|B6QGN1_TALMQCalciumpermeasefamilymembranetransporterOS=Talaromycesmarneffei(strainATCC18224/CBS334.59/QM7333)OX=441960GN=PMAA_086060PE=3SV=1;tr|B6QGN0|B6QGN0_TALMQCalciumpermeasefamilymembranetransporterOS=Talaromycesmarneffei(strainATCC18224/CBS334.59/QM7333)OX=441960GN=PMAA_086060PE=3SV=1</t>
  </si>
  <si>
    <t>tr|B6QGN2|B6QGN2_TALMQNuclearporeprotein(Nic96),putativeOS=Talaromycesmarneffei(strainATCC18224/CBS334.59/QM7333)OX=441960GN=PMAA_086070PE=3SV=1</t>
  </si>
  <si>
    <t>tr|B6QGN7|B6QGN7_TALMQUncharacterizedproteinOS=Talaromycesmarneffei(strainATCC18224/CBS334.59/QM7333)OX=441960GN=PMAA_086110PE=4SV=1</t>
  </si>
  <si>
    <t>tr|B6QGN8|B6QGN8_TALMQFGGY-familycarbohydratekinase,putativeOS=Talaromycesmarneffei(strainATCC18224/CBS334.59/QM7333)OX=441960GN=PMAA_086120PE=3SV=1</t>
  </si>
  <si>
    <t>tr|B6QGP0|B6QGP0_TALMQNADH-ubiquinoneoxidoreductase21kDasubunit,putativeOS=Talaromycesmarneffei(strainATCC18224/CBS334.59/QM7333)OX=441960GN=PMAA_086140PE=4SV=1</t>
  </si>
  <si>
    <t>tr|B6QGP5|B6QGP5_TALMQRabGTPaseSrgA,putativeOS=Talaromycesmarneffei(strainATCC18224/CBS334.59/QM7333)OX=441960GN=PMAA_086190PE=4SV=1</t>
  </si>
  <si>
    <t>tr|B6QGP6|B6QGP6_TALMQUncharacterizedproteinOS=Talaromycesmarneffei(strainATCC18224/CBS334.59/QM7333)OX=441960GN=PMAA_086200PE=4SV=1</t>
  </si>
  <si>
    <t>tr|B6QGR1|B6QGR1_TALMQClassVmyosin(Myo4),putativeOS=Talaromycesmarneffei(strainATCC18224/CBS334.59/QM7333)OX=441960GN=PMAA_086290PE=3SV=1</t>
  </si>
  <si>
    <t>tr|B6QGR2|B6QGR2_TALMQNucleosomeassemblyproteinNap1,putativeOS=Talaromycesmarneffei(strainATCC18224/CBS334.59/QM7333)OX=441960GN=PMAA_086300PE=3SV=1</t>
  </si>
  <si>
    <t>tr|B6QGR6|B6QGR6_TALMQPhosphoglyceratedehydrogenaseOS=Talaromycesmarneffei(strainATCC18224/CBS334.59/QM7333)OX=441960GN=PMAA_086340PE=3SV=1</t>
  </si>
  <si>
    <t>tr|B6QGR7|B6QGR7_TALMQSeryl-tRNAsynthetaseOS=Talaromycesmarneffei(strainATCC18224/CBS334.59/QM7333)OX=441960GN=PMAA_086350PE=4SV=1</t>
  </si>
  <si>
    <t>tr|B6QGR8|B6QGR8_TALMQRhebsmallmonomericGTPaseRhbAOS=Talaromycesmarneffei(strainATCC18224/CBS334.59/QM7333)OX=441960GN=PMAA_086360PE=4SV=1</t>
  </si>
  <si>
    <t>tr|B6QGS0|B6QGS0_TALMQCytosinedeaminase-uracilphosphoribosyltransferasefusionproteinOS=Talaromycesmarneffei(strainATCC18224/CBS334.59/QM7333)OX=441960GN=PMAA_086380PE=4SV=1</t>
  </si>
  <si>
    <t>tr|B6QGS4|B6QGS4_TALMQAspartokinaseOS=Talaromycesmarneffei(strainATCC18224/CBS334.59/QM7333)OX=441960GN=PMAA_086420PE=3SV=1</t>
  </si>
  <si>
    <t>tr|B6QGS8|B6QGS8_TALMQ60SribosomalproteinL23OS=Talaromycesmarneffei(strainATCC18224/CBS334.59/QM7333)OX=441960GN=PMAA_086460PE=3SV=1</t>
  </si>
  <si>
    <t>tr|B6QGT2|B6QGT2_TALMQPeptidechainreleasefactoreRF/aRF,subunit1OS=Talaromycesmarneffei(strainATCC18224/CBS334.59/QM7333)OX=441960GN=PMAA_086490PE=3SV=1;tr|B6QGT3|B6QGT3_TALMQPeptidechainreleasefactoreRF/aRF,subunit1OS=Talaromycesmarneffei(strainATCC18224/CBS334.59/QM7333)OX=441960GN=PMAA_086490PE=3SV=1</t>
  </si>
  <si>
    <t>tr|B6QGT5|B6QGT5_TALMQPrephenatedehydrataseOS=Talaromycesmarneffei(strainATCC18224/CBS334.59/QM7333)OX=441960GN=PMAA_086510PE=4SV=1</t>
  </si>
  <si>
    <t>tr|B6QGT9|B6QGT9_TALMQH/ACAribonucleoproteincomplexsubunitCBF5OS=Talaromycesmarneffei(strainATCC18224/CBS334.59/QM7333)OX=441960GN=PMAA_086550PE=3SV=1</t>
  </si>
  <si>
    <t>tr|B6QGU2|B6QGU2_TALMQGDP-mannosetransporterOS=Talaromycesmarneffei(strainATCC18224/CBS334.59/QM7333)OX=441960GN=PMAA_086580PE=3SV=1</t>
  </si>
  <si>
    <t>tr|B6QGU6|B6QGU6_TALMQUbiquitinligasesubunitHrtA,putativeOS=Talaromycesmarneffei(strainATCC18224/CBS334.59/QM7333)OX=441960GN=PMAA_086620PE=4SV=1</t>
  </si>
  <si>
    <t>tr|B6QGV2|B6QGV2_TALMQReplicationfactorCsubunit1OS=Talaromycesmarneffei(strainATCC18224/CBS334.59/QM7333)OX=441960GN=PMAA_092320PE=3SV=1</t>
  </si>
  <si>
    <t>tr|B6QGV5|B6QGV5_TALMQDNAreplicationfactorCsubunitRfc5,putativeOS=Talaromycesmarneffei(strainATCC18224/CBS334.59/QM7333)OX=441960GN=PMAA_092350PE=4SV=1</t>
  </si>
  <si>
    <t>tr|B6QGW8|B6QGW8_TALMQProteinkinaseregulator(Mob1),putativeOS=Talaromycesmarneffei(strainATCC18224/CBS334.59/QM7333)OX=441960GN=PMAA_092480PE=4SV=1;tr|B6QGX0|B6QGX0_TALMQProteinkinaseregulator(Mob1),putativeOS=Talaromycesmarneffei(strainATCC18224/CBS334.59/QM7333)OX=441960GN=PMAA_092480PE=4SV=1</t>
  </si>
  <si>
    <t>tr|B6QGX1|B6QGX1_TALMQATPsynthasesubunit5,mitochondrialOS=Talaromycesmarneffei(strainATCC18224/CBS334.59/QM7333)OX=441960GN=PMAA_092490PE=3SV=1</t>
  </si>
  <si>
    <t>tr|B6QGX6|B6QGX6_TALMQHydroxymethylglutaryl-CoAlyaseOS=Talaromycesmarneffei(strainATCC18224/CBS334.59/QM7333)OX=441960GN=PMAA_092540PE=3SV=1</t>
  </si>
  <si>
    <t>tr|B6QGX8|B6QGX8_TALMQAcetylornithinetransaminaseOS=Talaromycesmarneffei(strainATCC18224/CBS334.59/QM7333)OX=441960GN=PMAA_092560PE=3SV=1</t>
  </si>
  <si>
    <t>tr|B6QGZ4|B6QGZ4_TALMQCarnitineacetyltransferaseOS=Talaromycesmarneffei(strainATCC18224/CBS334.59/QM7333)OX=441960GN=PMAA_092720PE=3SV=1</t>
  </si>
  <si>
    <t>tr|B6QGZ7|B6QGZ7_TALMQTranslocationproteinSEC62OS=Talaromycesmarneffei(strainATCC18224/CBS334.59/QM7333)OX=441960GN=PMAA_092750PE=3SV=1</t>
  </si>
  <si>
    <t>tr|B6QH01|B6QH01_TALMQUncharacterizedproteinOS=Talaromycesmarneffei(strainATCC18224/CBS334.59/QM7333)OX=441960GN=PMAA_092790PE=4SV=1</t>
  </si>
  <si>
    <t>tr|B6QH03|B6QH03_TALMQVesicular-fusionproteinsec17OS=Talaromycesmarneffei(strainATCC18224/CBS334.59/QM7333)OX=441960GN=PMAA_092810PE=3SV=1;tr|B6QH04|B6QH04_TALMQVesicular-fusionproteinsec17OS=Talaromycesmarneffei(strainATCC18224/CBS334.59/QM7333)OX=441960GN=PMAA_092810PE=3SV=1</t>
  </si>
  <si>
    <t>tr|B6QH07|B6QH07_TALMQUreaseaccessoryproteinUreG,putativeOS=Talaromycesmarneffei(strainATCC18224/CBS334.59/QM7333)OX=441960GN=PMAA_092840PE=3SV=1</t>
  </si>
  <si>
    <t>tr|B6QH13|B6QH13_TALMQAcetylglutamatekinaseOS=Talaromycesmarneffei(strainATCC18224/CBS334.59/QM7333)OX=441960GN=PMAA_092900PE=3SV=1</t>
  </si>
  <si>
    <t>tr|B6QH14|B6QH14_TALMQSNAREproteinSnc2,putativeOS=Talaromycesmarneffei(strainATCC18224/CBS334.59/QM7333)OX=441960GN=PMAA_092910PE=4SV=1;tr|B6QH15|B6QH15_TALMQSNAREproteinSnc2,putativeOS=Talaromycesmarneffei(strainATCC18224/CBS334.59/QM7333)OX=441960GN=PMAA_092910PE=4SV=1</t>
  </si>
  <si>
    <t>tr|B6QH43|B6QH43_TALMQATPdependentRNAhelicase(Sub2),putativeOS=Talaromycesmarneffei(strainATCC18224/CBS334.59/QM7333)OX=441960GN=PMAA_093080PE=4SV=1</t>
  </si>
  <si>
    <t>tr|B6QH63|B6QH63_TALMQNascentpolypeptide-associatedcomplexsubunitbetaOS=Talaromycesmarneffei(strainATCC18224/CBS334.59/QM7333)OX=441960GN=PMAA_093270PE=3SV=1</t>
  </si>
  <si>
    <t>tr|B6QH64|B6QH64_TALMQShort-chaindehydrogenase/reductasefamilyprotein,putativeOS=Talaromycesmarneffei(strainATCC18224/CBS334.59/QM7333)OX=441960GN=PMAA_093280PE=4SV=1</t>
  </si>
  <si>
    <t>tr|B6QH65|B6QH65_TALMQPhospholipase,putativeOS=Talaromycesmarneffei(strainATCC18224/CBS334.59/QM7333)OX=441960GN=PMAA_093290PE=4SV=1;tr|B6QH67|B6QH67_TALMQPhospholipase,putativeOS=Talaromycesmarneffei(strainATCC18224/CBS334.59/QM7333)OX=441960GN=PMAA_093290PE=4SV=1;tr|B6QH66|B6QH66_TALMQPhospholipase,putativeOS=Talaromycesmarneffei(strainATCC18224/CBS334.59/QM7333)OX=441960GN=PMAA_093290PE=4SV=1</t>
  </si>
  <si>
    <t>tr|B6QH73|B6QH73_TALMQDienelactonehydrolasefamilyproteinOS=Talaromycesmarneffei(strainATCC18224/CBS334.59/QM7333)OX=441960GN=PMAA_093350PE=4SV=1</t>
  </si>
  <si>
    <t>tr|B6QH75|B6QH75_TALMQGlutamatedecarboxylaseOS=Talaromycesmarneffei(strainATCC18224/CBS334.59/QM7333)OX=441960GN=PMAA_093370PE=3SV=1</t>
  </si>
  <si>
    <t>tr|B6QH77|B6QH77_TALMQEthanolamineutilizationprotein(EutQ),putativeOS=Talaromycesmarneffei(strainATCC18224/CBS334.59/QM7333)OX=441960GN=PMAA_093390PE=4SV=1</t>
  </si>
  <si>
    <t>tr|B6QH78|B6QH78_TALMQSerine/threonineproteinkinase,putativeOS=Talaromycesmarneffei(strainATCC18224/CBS334.59/QM7333)OX=441960GN=PMAA_093400PE=4SV=1</t>
  </si>
  <si>
    <t>tr|B6QH80|B6QH80_TALMQUncharacterizedproteinOS=Talaromycesmarneffei(strainATCC18224/CBS334.59/QM7333)OX=441960GN=PMAA_093420PE=3SV=1</t>
  </si>
  <si>
    <t>tr|B6QH85|B6QH85_TALMQN,N-dimethylglycineoxidaseOS=Talaromycesmarneffei(strainATCC18224/CBS334.59/QM7333)OX=441960GN=PMAA_093470PE=4SV=1</t>
  </si>
  <si>
    <t>tr|B6QH96|B6QH96_TALMQNon-classicalexportproteinNce102,putativeOS=Talaromycesmarneffei(strainATCC18224/CBS334.59/QM7333)OX=441960GN=PMAA_093570PE=4SV=1</t>
  </si>
  <si>
    <t>tr|B6QH99|B6QH99_TALMQUncharacterizedproteinOS=Talaromycesmarneffei(strainATCC18224/CBS334.59/QM7333)OX=441960GN=PMAA_093600PE=4SV=1</t>
  </si>
  <si>
    <t>tr|B6QHA6|B6QHA6_TALMQCOPIIvesiclesproteinYip3,putativeOS=Talaromycesmarneffei(strainATCC18224/CBS334.59/QM7333)OX=441960GN=PMAA_093670PE=4SV=1</t>
  </si>
  <si>
    <t>tr|B6QHA7|B6QHA7_TALMQFK506suppressorSfk1,putativeOS=Talaromycesmarneffei(strainATCC18224/CBS334.59/QM7333)OX=441960GN=PMAA_093680PE=4SV=1</t>
  </si>
  <si>
    <t>tr|B6QHB3|B6QHB3_TALMQUncharacterizedproteinOS=Talaromycesmarneffei(strainATCC18224/CBS334.59/QM7333)OX=441960GN=PMAA_093740PE=4SV=1</t>
  </si>
  <si>
    <t>tr|B6QHB8|B6QHB8_TALMQGeranylgeranyltransferasebetasubunit,putativeOS=Talaromycesmarneffei(strainATCC18224/CBS334.59/QM7333)OX=441960GN=PMAA_093780PE=3SV=1</t>
  </si>
  <si>
    <t>tr|B6QHC0|B6QHC0_TALMQCalcium-transportingATPaseOS=Talaromycesmarneffei(strainATCC18224/CBS334.59/QM7333)OX=441960GN=PMAA_093800PE=3SV=1</t>
  </si>
  <si>
    <t>tr|B6QHC1|B6QHC1_TALMQ14-3-3familyproteinOS=Talaromycesmarneffei(strainATCC18224/CBS334.59/QM7333)OX=441960GN=PMAA_093810PE=3SV=1</t>
  </si>
  <si>
    <t>tr|B6QHC2|B6QHC2_TALMQEukaryotictranslationinitiationfactor3subunitJOS=Talaromycesmarneffei(strainATCC18224/CBS334.59/QM7333)OX=441960GN=HCR1PE=3SV=1</t>
  </si>
  <si>
    <t>tr|B6QHC3|B6QHC3_TALMQCTPsynthaseOS=Talaromycesmarneffei(strainATCC18224/CBS334.59/QM7333)OX=441960GN=PMAA_093830PE=3SV=1;tr|B6QHC4|B6QHC4_TALMQCTPsynthaseOS=Talaromycesmarneffei(strainATCC18224/CBS334.59/QM7333)OX=441960GN=PMAA_093830PE=3SV=1</t>
  </si>
  <si>
    <t>tr|B6QHC5|B6QHC5_TALMQ2-phosphoglyceratedehydrataseOS=Talaromycesmarneffei(strainATCC18224/CBS334.59/QM7333)OX=441960GN=PMAA_093840PE=3SV=1</t>
  </si>
  <si>
    <t>tr|B6QHC6|B6QHC6_TALMQProteasomeregulatoryparticlesubunitRpt4,putativeOS=Talaromycesmarneffei(strainATCC18224/CBS334.59/QM7333)OX=441960GN=PMAA_093850PE=3SV=1</t>
  </si>
  <si>
    <t>tr|B6QHC7|B6QHC7_TALMQalpha-1,2-MannosidaseOS=Talaromycesmarneffei(strainATCC18224/CBS334.59/QM7333)OX=441960GN=PMAA_093860PE=3SV=1</t>
  </si>
  <si>
    <t>tr|B6QHD9|B6QHD9_TALMQUBXdomainprotein,putativeOS=Talaromycesmarneffei(strainATCC18224/CBS334.59/QM7333)OX=441960GN=PMAA_093950PE=4SV=1</t>
  </si>
  <si>
    <t>tr|B6QHE0|B6QHE0_TALMQ60SribosomalproteinL36OS=Talaromycesmarneffei(strainATCC18224/CBS334.59/QM7333)OX=441960GN=PMAA_093960PE=3SV=1</t>
  </si>
  <si>
    <t>tr|B6QHE1|B6QHE1_TALMQCytoskeletonorganisationprotein(Dec1),putativeOS=Talaromycesmarneffei(strainATCC18224/CBS334.59/QM7333)OX=441960GN=PMAA_093970PE=3SV=1</t>
  </si>
  <si>
    <t>tr|B6QHE5|B6QHE5_TALMQProteasomesubunitbetaOS=Talaromycesmarneffei(strainATCC18224/CBS334.59/QM7333)OX=441960GN=PMAA_094010PE=3SV=1</t>
  </si>
  <si>
    <t>tr|B6QHE6|B6QHE6_TALMQSnRNPassemblyfactor,putativeOS=Talaromycesmarneffei(strainATCC18224/CBS334.59/QM7333)OX=441960GN=PMAA_094020PE=4SV=1</t>
  </si>
  <si>
    <t>tr|B6QHF5|B6QHF5_TALMQProtein-synthesizingGTPaseOS=Talaromycesmarneffei(strainATCC18224/CBS334.59/QM7333)OX=441960GN=PMAA_094110PE=4SV=1</t>
  </si>
  <si>
    <t>tr|B6QHF7|B6QHF7_TALMQCAAXprenylproteaseOS=Talaromycesmarneffei(strainATCC18224/CBS334.59/QM7333)OX=441960GN=PMAA_094130PE=3SV=1;tr|B6QHF8|B6QHF8_TALMQCAAXprenylproteaseOS=Talaromycesmarneffei(strainATCC18224/CBS334.59/QM7333)OX=441960GN=PMAA_094130PE=3SV=1</t>
  </si>
  <si>
    <t>tr|B6QHF9|B6QHF9_TALMQZincmetalloprotease,putativeOS=Talaromycesmarneffei(strainATCC18224/CBS334.59/QM7333)OX=441960GN=PMAA_094140PE=4SV=1</t>
  </si>
  <si>
    <t>tr|B6QHG1|B6QHG1_TALMQRibosomebiogenesisproteinYTM1OS=Talaromycesmarneffei(strainATCC18224/CBS334.59/QM7333)OX=441960GN=YTM1PE=3SV=1</t>
  </si>
  <si>
    <t>tr|B6QHG4|B6QHG4_TALMQPeptidyl-prolylcis-transisomeraseOS=Talaromycesmarneffei(strainATCC18224/CBS334.59/QM7333)OX=441960GN=PMAA_094180PE=3SV=1;tr|B6QHG3|B6QHG3_TALMQPeptidyl-prolylcis-transisomeraseOS=Talaromycesmarneffei(strainATCC18224/CBS334.59/QM7333)OX=441960GN=PMAA_094180PE=3SV=1</t>
  </si>
  <si>
    <t>tr|B6QHG5|B6QHG5_TALMQRNAhelicaseOS=Talaromycesmarneffei(strainATCC18224/CBS334.59/QM7333)OX=441960GN=PMAA_094190PE=3SV=1</t>
  </si>
  <si>
    <t>tr|B6QHG8|B6QHG8_TALMQ5-aminoimidazole-4-carboxamideribonucleotideformyltransferaseOS=Talaromycesmarneffei(strainATCC18224/CBS334.59/QM7333)OX=441960GN=PMAA_094220PE=3SV=1;tr|B6QHG9|B6QHG9_TALMQ5-aminoimidazole-4-carboxamideribonucleotideformyltransferaseOS=Talaromycesmarneffei(strainATCC18224/CBS334.59/QM7333)OX=441960GN=PMAA_094220PE=3SV=1</t>
  </si>
  <si>
    <t>tr|B6QHH2|B6QHH2_TALMQClathrinheavychainOS=Talaromycesmarneffei(strainATCC18224/CBS334.59/QM7333)OX=441960GN=PMAA_094250PE=3SV=1</t>
  </si>
  <si>
    <t>tr|B6QHH3|B6QHH3_TALMQPyruvatecarboxylaseOS=Talaromycesmarneffei(strainATCC18224/CBS334.59/QM7333)OX=441960GN=PMAA_094260PE=4SV=1</t>
  </si>
  <si>
    <t>tr|B6QHH6|B6QHH6_TALMQ60SribosomalproteinL11OS=Talaromycesmarneffei(strainATCC18224/CBS334.59/QM7333)OX=441960GN=PMAA_094290PE=3SV=1</t>
  </si>
  <si>
    <t>tr|B6QHH7|B6QHH7_TALMQU6snRNA-associatedSm-likeproteinLSm6OS=Talaromycesmarneffei(strainATCC18224/CBS334.59/QM7333)OX=441960GN=PMAA_094300PE=4SV=1</t>
  </si>
  <si>
    <t>tr|B6QHI1|B6QHI1_TALMQMevalonatekinaseOS=Talaromycesmarneffei(strainATCC18224/CBS334.59/QM7333)OX=441960GN=PMAA_094340PE=3SV=1</t>
  </si>
  <si>
    <t>tr|B6QHI5|B6QHI5_TALMQCaaXfarnesyltransferasealphasubunitRam2OS=Talaromycesmarneffei(strainATCC18224/CBS334.59/QM7333)OX=441960GN=PMAA_094380PE=3SV=1</t>
  </si>
  <si>
    <t>tr|B6QHJ6|B6QHJ6_TALMQOxidoreductase,shortchaindehydrogenase/reductasefamilysuperfamilyOS=Talaromycesmarneffei(strainATCC18224/CBS334.59/QM7333)OX=441960GN=PMAA_094490PE=4SV=1;tr|B6QHJ7|B6QHJ7_TALMQOxidoreductase,shortchaindehydrogenase/reductasefamilysuperfamilyOS=Talaromycesmarneffei(strainATCC18224/CBS334.59/QM7333)OX=441960GN=PMAA_094490PE=4SV=1</t>
  </si>
  <si>
    <t>tr|B6QHK1|B6QHK1_TALMQCobWdomainproteinOS=Talaromycesmarneffei(strainATCC18224/CBS334.59/QM7333)OX=441960GN=PMAA_094530PE=4SV=1</t>
  </si>
  <si>
    <t>tr|B6QHK7|B6QHK7_TALMQRABGTPaseYpt5,putativeOS=Talaromycesmarneffei(strainATCC18224/CBS334.59/QM7333)OX=441960GN=PMAA_094580PE=4SV=1</t>
  </si>
  <si>
    <t>tr|B6QHK8|B6QHK8_TALMQPhosphoinositidephosphatase(Sac1),putativeOS=Talaromycesmarneffei(strainATCC18224/CBS334.59/QM7333)OX=441960GN=PMAA_094590PE=4SV=1</t>
  </si>
  <si>
    <t>tr|B6QHK9|B6QHK9_TALMQFolylpolyglutamatesynthaseOS=Talaromycesmarneffei(strainATCC18224/CBS334.59/QM7333)OX=441960GN=PMAA_094600PE=3SV=1</t>
  </si>
  <si>
    <t>tr|B6QHL0|B6QHL0_TALMQGlycylpeptideN-tetradecanoyltransferaseOS=Talaromycesmarneffei(strainATCC18224/CBS334.59/QM7333)OX=441960GN=PMAA_094610PE=3SV=1</t>
  </si>
  <si>
    <t>tr|B6QHL3|B6QHL3_TALMQABhydrolase-1domain-containingproteinOS=Talaromycesmarneffei(strainATCC18224/CBS334.59/QM7333)OX=441960GN=PMAA_094640PE=4SV=1</t>
  </si>
  <si>
    <t>tr|B6QHL6|B6QHL6_TALMQThreoninedehydrataseOS=Talaromycesmarneffei(strainATCC18224/CBS334.59/QM7333)OX=441960GN=PMAA_094670PE=3SV=1</t>
  </si>
  <si>
    <t>tr|B6QHM5|B6QHM5_TALMQSerine/threonine-proteinphosphataseOS=Talaromycesmarneffei(strainATCC18224/CBS334.59/QM7333)OX=441960GN=PMAA_094750PE=3SV=1</t>
  </si>
  <si>
    <t>tr|B6QHM6|B6QHM6_TALMQSmallnucleolarribonucleoproteincomplexsubunit,putativeOS=Talaromycesmarneffei(strainATCC18224/CBS334.59/QM7333)OX=441960GN=PMAA_094760PE=4SV=1</t>
  </si>
  <si>
    <t>tr|B6QHN5|B6QHN5_TALMQMitochondrialimportreceptorsubunit(Tom37),putativeOS=Talaromycesmarneffei(strainATCC18224/CBS334.59/QM7333)OX=441960GN=PMAA_094850PE=3SV=1</t>
  </si>
  <si>
    <t>tr|B6QHN6|B6QHN6_TALMQPlasmamembranelowaffinityzinciontransporter,putativeOS=Talaromycesmarneffei(strainATCC18224/CBS334.59/QM7333)OX=441960GN=PMAA_094860PE=3SV=1</t>
  </si>
  <si>
    <t>tr|B6QHP1|B6QHP1_TALMQPeptidylprolylisomeraseOS=Talaromycesmarneffei(strainATCC18224/CBS334.59/QM7333)OX=441960GN=PMAA_094910PE=4SV=1</t>
  </si>
  <si>
    <t>tr|B6QHP9|B6QHP9_TALMQMitochondrialimportinnermembranetranslocasesubunitTIM16OS=Talaromycesmarneffei(strainATCC18224/CBS334.59/QM7333)OX=441960GN=PMAA_094990PE=3SV=1</t>
  </si>
  <si>
    <t>tr|B6QHR4|B6QHR4_TALMQRuvB-likehelicaseOS=Talaromycesmarneffei(strainATCC18224/CBS334.59/QM7333)OX=441960GN=PMAA_095140PE=3SV=1</t>
  </si>
  <si>
    <t>tr|B6QHR5|B6QHR5_TALMQGYFdomain-containingproteinOS=Talaromycesmarneffei(strainATCC18224/CBS334.59/QM7333)OX=441960GN=PMAA_095150PE=4SV=1</t>
  </si>
  <si>
    <t>tr|B6QHS5|B6QHS5_TALMQCytoskeletaladapterproteinsagAOS=Talaromycesmarneffei(strainATCC18224/CBS334.59/QM7333)OX=441960GN=PMAA_095250PE=4SV=1</t>
  </si>
  <si>
    <t>tr|B6QHS6|B6QHS6_TALMQTubulinalphachainOS=Talaromycesmarneffei(strainATCC18224/CBS334.59/QM7333)OX=441960GN=PMAA_095260PE=3SV=1</t>
  </si>
  <si>
    <t>tr|B6QHS9|B6QHS9_TALMQUbiquinol-cytochromeCreductasecomplexcoreprotein2,putativeOS=Talaromycesmarneffei(strainATCC18224/CBS334.59/QM7333)OX=441960GN=PMAA_095290PE=4SV=1</t>
  </si>
  <si>
    <t>tr|B6QHT0|B6QHT0_TALMQMitochondrialDNAreplicationprotein(Yhm2),putativeOS=Talaromycesmarneffei(strainATCC18224/CBS334.59/QM7333)OX=441960GN=PMAA_095300PE=3SV=1</t>
  </si>
  <si>
    <t>tr|B6QHT1|B6QHT1_TALMQCitratesynthaseOS=Talaromycesmarneffei(strainATCC18224/CBS334.59/QM7333)OX=441960GN=PMAA_095310PE=3SV=1</t>
  </si>
  <si>
    <t>tr|B6QHT5|B6QHT5_TALMQHomocysteinesynthaseCysDOS=Talaromycesmarneffei(strainATCC18224/CBS334.59/QM7333)OX=441960GN=PMAA_095340PE=3SV=1</t>
  </si>
  <si>
    <t>tr|B6QHT9|B6QHT9_TALMQAMP-bindingenzyme,putativeOS=Talaromycesmarneffei(strainATCC18224/CBS334.59/QM7333)OX=441960GN=PMAA_095380PE=4SV=1</t>
  </si>
  <si>
    <t>tr|B6QHU5|B6QHU5_TALMQPeroxisomalmembraneproteinPmp47,putativeOS=Talaromycesmarneffei(strainATCC18224/CBS334.59/QM7333)OX=441960GN=PMAA_095440PE=3SV=1</t>
  </si>
  <si>
    <t>tr|B6QHU6|B6QHU6_TALMQAminopeptidase,putativeOS=Talaromycesmarneffei(strainATCC18224/CBS334.59/QM7333)OX=441960GN=PMAA_095450PE=3SV=1</t>
  </si>
  <si>
    <t>tr|B6QHW4|B6QHW4_TALMQDolichyl-phosphate-mannose--proteinmannosyltransferaseOS=Talaromycesmarneffei(strainATCC18224/CBS334.59/QM7333)OX=441960GN=PMAA_095630PE=3SV=1</t>
  </si>
  <si>
    <t>tr|B6QHW7|B6QHW7_TALMQFACTcomplexsubunitOS=Talaromycesmarneffei(strainATCC18224/CBS334.59/QM7333)OX=441960GN=PMAA_095660PE=3SV=1</t>
  </si>
  <si>
    <t>tr|B6QHW9|B6QHW9_TALMQLEM3/CDC50familyproteinOS=Talaromycesmarneffei(strainATCC18224/CBS334.59/QM7333)OX=441960GN=PMAA_095680PE=3SV=1</t>
  </si>
  <si>
    <t>tr|B6QHZ6|B6QHZ6_TALMQNADH-ubiquinoneoxidoreductase,subunitG,putativeOS=Talaromycesmarneffei(strainATCC18224/CBS334.59/QM7333)OX=441960GN=PMAA_095950PE=3SV=1</t>
  </si>
  <si>
    <t>tr|B6QHZ7|B6QHZ7_TALMQD-xylosereductaseOS=Talaromycesmarneffei(strainATCC18224/CBS334.59/QM7333)OX=441960GN=PMAA_095960PE=4SV=1</t>
  </si>
  <si>
    <t>tr|B6QHZ8|B6QHZ8_TALMQSelenoproteinOOS=Talaromycesmarneffei(strainATCC18224/CBS334.59/QM7333)OX=441960GN=PMAA_095970PE=3SV=1</t>
  </si>
  <si>
    <t>tr|B6QHZ9|B6QHZ9_TALMQZincknuckledomainprotein(Byr3),putativeOS=Talaromycesmarneffei(strainATCC18224/CBS334.59/QM7333)OX=441960GN=PMAA_095980PE=4SV=1</t>
  </si>
  <si>
    <t>tr|B6QI07|B6QI07_TALMQDimericdihydrodioldehydrogenase,putativeOS=Talaromycesmarneffei(strainATCC18224/CBS334.59/QM7333)OX=441960GN=PMAA_096040PE=4SV=1</t>
  </si>
  <si>
    <t>tr|B6QI08|B6QI08_TALMQAdenylatekinaseOS=Talaromycesmarneffei(strainATCC18224/CBS334.59/QM7333)OX=441960GN=ADK1PE=3SV=1</t>
  </si>
  <si>
    <t>tr|B6QI09|B6QI09_TALMQ26SproteasomeregulatoryparticlesubunitRpn8,putativeOS=Talaromycesmarneffei(strainATCC18224/CBS334.59/QM7333)OX=441960GN=PMAA_096060PE=3SV=1</t>
  </si>
  <si>
    <t>tr|B6QI15|B6QI15_TALMQCellpolarityprotein(Alp11),putativeOS=Talaromycesmarneffei(strainATCC18224/CBS334.59/QM7333)OX=441960GN=PMAA_096120PE=4SV=1</t>
  </si>
  <si>
    <t>tr|B6QI23|B6QI23_TALMQCoproporphyrinogenoxidaseOS=Talaromycesmarneffei(strainATCC18224/CBS334.59/QM7333)OX=441960GN=PMAA_096190PE=3SV=1</t>
  </si>
  <si>
    <t>tr|B6QI27|B6QI27_TALMQCHZdomain-containingproteinOS=Talaromycesmarneffei(strainATCC18224/CBS334.59/QM7333)OX=441960GN=PMAA_096220PE=3SV=1</t>
  </si>
  <si>
    <t>tr|B6QI28|B6QI28_TALMQMolecularchaperoneHsp70OS=Talaromycesmarneffei(strainATCC18224/CBS334.59/QM7333)OX=441960GN=PMAA_096230PE=3SV=1</t>
  </si>
  <si>
    <t>tr|B6QI30|B6QI30_TALMQMitochondrialGTP/GDPtransporterGgc1,putativeOS=Talaromycesmarneffei(strainATCC18224/CBS334.59/QM7333)OX=441960GN=PMAA_096250PE=3SV=1</t>
  </si>
  <si>
    <t>tr|B6QI43|B6QI43_TALMQ30SribosomalsubunitS4,putativeOS=Talaromycesmarneffei(strainATCC18224/CBS334.59/QM7333)OX=441960GN=PMAA_096350PE=3SV=1</t>
  </si>
  <si>
    <t>tr|B6QI45|B6QI45_TALMQPyruvatedehydrogenaseE1componentsubunitalphaOS=Talaromycesmarneffei(strainATCC18224/CBS334.59/QM7333)OX=441960GN=PMAA_096370PE=4SV=1</t>
  </si>
  <si>
    <t>tr|B6QI47|B6QI47_TALMQT-complexprotein1,thetasubunit,putativeOS=Talaromycesmarneffei(strainATCC18224/CBS334.59/QM7333)OX=441960GN=PMAA_096390PE=3SV=1</t>
  </si>
  <si>
    <t>tr|B6QI48|B6QI48_TALMQ50SribosomalproteinL12OS=Talaromycesmarneffei(strainATCC18224/CBS334.59/QM7333)OX=441960GN=PMAA_096400PE=3SV=1</t>
  </si>
  <si>
    <t>tr|B6QI59|B6QI59_TALMQDienelactonehydrolasefamilyproteinOS=Talaromycesmarneffei(strainATCC18224/CBS334.59/QM7333)OX=441960GN=PMAA_096500PE=4SV=1</t>
  </si>
  <si>
    <t>tr|B6QI64|B6QI64_TALMQChitindeacetylase,putativeOS=Talaromycesmarneffei(strainATCC18224/CBS334.59/QM7333)OX=441960GN=PMAA_096550PE=4SV=1</t>
  </si>
  <si>
    <t>tr|B6QI70|B6QI70_TALMQUbiquitincarboxyl-terminalhydrolaseOS=Talaromycesmarneffei(strainATCC18224/CBS334.59/QM7333)OX=441960GN=PMAA_096610PE=3SV=1</t>
  </si>
  <si>
    <t>tr|B6QI77|B6QI77_TALMQSmallnuclearribonucleoproteinSmD3OS=Talaromycesmarneffei(strainATCC18224/CBS334.59/QM7333)OX=441960GN=PMAA_096670PE=3SV=1;tr|B6QI76|B6QI76_TALMQSmallnuclearribonucleoproteinSmD3OS=Talaromycesmarneffei(strainATCC18224/CBS334.59/QM7333)OX=441960GN=PMAA_096670PE=3SV=1</t>
  </si>
  <si>
    <t>tr|B6QI87|B6QI87_TALMQTranscriptionfactorRfeF,putativeOS=Talaromycesmarneffei(strainATCC18224/CBS334.59/QM7333)OX=441960GN=PMAA_096770PE=4SV=1</t>
  </si>
  <si>
    <t>tr|B6QI88|B6QI88_TALMQSignalrecognitionparticlesubunitSRP72OS=Talaromycesmarneffei(strainATCC18224/CBS334.59/QM7333)OX=441960GN=PMAA_096780PE=3SV=1</t>
  </si>
  <si>
    <t>tr|B6QI91|B6QI91_TALMQUncharacterizedproteinOS=Talaromycesmarneffei(strainATCC18224/CBS334.59/QM7333)OX=441960GN=PMAA_096810PE=4SV=1</t>
  </si>
  <si>
    <t>tr|B6QIA2|B6QIA2_TALMQCalmodulinOS=Talaromycesmarneffei(strainATCC18224/CBS334.59/QM7333)OX=441960GN=PMAA_096920PE=3SV=1;tr|B6QIA3|B6QIA3_TALMQCalmodulinOS=Talaromycesmarneffei(strainATCC18224/CBS334.59/QM7333)OX=441960GN=PMAA_096920PE=3SV=1</t>
  </si>
  <si>
    <t>tr|B6QIA5|B6QIA5_TALMQSNAREcomplexsubunit(Tlg2),putativeOS=Talaromycesmarneffei(strainATCC18224/CBS334.59/QM7333)OX=441960GN=PMAA_096930PE=3SV=1</t>
  </si>
  <si>
    <t>tr|B6QIA8|B6QIA8_TALMQHsp90chaperoneproteinkinase-targetingsubunitOS=Talaromycesmarneffei(strainATCC18224/CBS334.59/QM7333)OX=441960GN=PMAA_096960PE=3SV=1</t>
  </si>
  <si>
    <t>tr|B6QIA9|B6QIA9_TALMQABCmultidrugtransporterMdr2OS=Talaromycesmarneffei(strainATCC18224/CBS334.59/QM7333)OX=441960GN=PMAA_096970PE=4SV=1</t>
  </si>
  <si>
    <t>tr|B6QIB4|B6QIB4_TALMQUncharacterizedproteinOS=Talaromycesmarneffei(strainATCC18224/CBS334.59/QM7333)OX=441960GN=PMAA_097020PE=3SV=1</t>
  </si>
  <si>
    <t>tr|B6QIB6|B6QIB6_TALMQNitroreductasefamilyprotein,putativeOS=Talaromycesmarneffei(strainATCC18224/CBS334.59/QM7333)OX=441960GN=PMAA_097040PE=4SV=1</t>
  </si>
  <si>
    <t>tr|B6QIC4|B6QIC4_TALMQUncharacterizedproteinOS=Talaromycesmarneffei(strainATCC18224/CBS334.59/QM7333)OX=441960GN=PMAA_097100PE=4SV=1</t>
  </si>
  <si>
    <t>tr|B6QIC5|B6QIC5_TALMQCellwallbiogenesisproteinEcm15,putativeOS=Talaromycesmarneffei(strainATCC18224/CBS334.59/QM7333)OX=441960GN=PMAA_097110PE=3SV=1</t>
  </si>
  <si>
    <t>tr|B6QIC7|B6QIC7_TALMQUncharacterizedproteinOS=Talaromycesmarneffei(strainATCC18224/CBS334.59/QM7333)OX=441960GN=PMAA_097130PE=4SV=1</t>
  </si>
  <si>
    <t>tr|B6QIC8|B6QIC8_TALMQGlutamatesynthaseGlt1,putativeOS=Talaromycesmarneffei(strainATCC18224/CBS334.59/QM7333)OX=441960GN=PMAA_097140PE=3SV=1</t>
  </si>
  <si>
    <t>tr|B6QIC9|B6QIC9_TALMQUncharacterizedproteinOS=Talaromycesmarneffei(strainATCC18224/CBS334.59/QM7333)OX=441960GN=PMAA_097150PE=4SV=1</t>
  </si>
  <si>
    <t>tr|B6QID1|B6QID1_TALMQMitochondrialescapeprotein2OS=Talaromycesmarneffei(strainATCC18224/CBS334.59/QM7333)OX=441960GN=PMAA_097170PE=3SV=1</t>
  </si>
  <si>
    <t>tr|B6QID4|B6QID4_TALMQMitochondrialcytochromeb2,putativeOS=Talaromycesmarneffei(strainATCC18224/CBS334.59/QM7333)OX=441960GN=PMAA_097200PE=3SV=1</t>
  </si>
  <si>
    <t>tr|B6QID7|B6QID7_TALMQMitochondrialprocessingpeptidasealphasubunit,putativeOS=Talaromycesmarneffei(strainATCC18224/CBS334.59/QM7333)OX=441960GN=PMAA_097230PE=3SV=1</t>
  </si>
  <si>
    <t>tr|B6QIE4|B6QIE4_TALMQUncharacterizedproteinOS=Talaromycesmarneffei(strainATCC18224/CBS334.59/QM7333)OX=441960GN=PMAA_097290PE=4SV=1</t>
  </si>
  <si>
    <t>tr|B6QIE5|B6QIE5_TALMQDihydroxy-aciddehydratase,putativeOS=Talaromycesmarneffei(strainATCC18224/CBS334.59/QM7333)OX=441960GN=PMAA_097300PE=3SV=1</t>
  </si>
  <si>
    <t>tr|B6QIE9|B6QIE9_TALMQUncharacterizedproteinOS=Talaromycesmarneffei(strainATCC18224/CBS334.59/QM7333)OX=441960GN=PMAA_097340PE=4SV=1</t>
  </si>
  <si>
    <t>tr|B6QIF2|B6QIF2_TALMQSPXdomainproteinOS=Talaromycesmarneffei(strainATCC18224/CBS334.59/QM7333)OX=441960GN=PMAA_097370PE=4SV=1</t>
  </si>
  <si>
    <t>tr|B6QIG9|B6QIG9_TALMQ50SribosomalsubunitproteinL15OS=Talaromycesmarneffei(strainATCC18224/CBS334.59/QM7333)OX=441960GN=PMAA_097540PE=3SV=1</t>
  </si>
  <si>
    <t>tr|B6QIH3|B6QIH3_TALMQMitochondrialdynaminGTPase(Msp1),putativeOS=Talaromycesmarneffei(strainATCC18224/CBS334.59/QM7333)OX=441960GN=PMAA_097570PE=3SV=1</t>
  </si>
  <si>
    <t>tr|B6QIH5|B6QIH5_TALMQAlternativeNADH-dehydrogenaseOS=Talaromycesmarneffei(strainATCC18224/CBS334.59/QM7333)OX=441960GN=PMAA_097590PE=4SV=1</t>
  </si>
  <si>
    <t>tr|B6QIH7|B6QIH7_TALMQElongationfactorTuOS=Talaromycesmarneffei(strainATCC18224/CBS334.59/QM7333)OX=441960GN=PMAA_097610PE=3SV=1</t>
  </si>
  <si>
    <t>tr|B6QII7|B6QII7_TALMQGlycinecleavagesystemHproteinOS=Talaromycesmarneffei(strainATCC18224/CBS334.59/QM7333)OX=441960GN=PMAA_097710PE=3SV=1</t>
  </si>
  <si>
    <t>tr|B6QIL0|B6QIL0_TALMQChitinsynthaseexportchaperoneOS=Talaromycesmarneffei(strainATCC18224/CBS334.59/QM7333)OX=441960GN=PMAA_097940PE=3SV=1</t>
  </si>
  <si>
    <t>tr|B6QIL8|B6QIL8_TALMQNuclearandcytoplasmicpolyadenylatedRNA-bindingproteinpub1OS=Talaromycesmarneffei(strainATCC18224/CBS334.59/QM7333)OX=441960GN=PMAA_098010PE=4SV=1;tr|B6QIL7|B6QIL7_TALMQNuclearandcytoplasmicpolyadenylatedRNA-bindingproteinpub1OS=Talaromycesmarneffei(strainATCC18224/CBS334.59/QM7333)OX=441960GN=PMAA_098010PE=4SV=1</t>
  </si>
  <si>
    <t>tr|B6QIM7|B6QIM7_TALMQUncharacterizedproteinOS=Talaromycesmarneffei(strainATCC18224/CBS334.59/QM7333)OX=441960GN=PMAA_098100PE=3SV=1</t>
  </si>
  <si>
    <t>tr|B6QIM9|B6QIM9_TALMQUncharacterizedproteinOS=Talaromycesmarneffei(strainATCC18224/CBS334.59/QM7333)OX=441960GN=PMAA_098120PE=4SV=1</t>
  </si>
  <si>
    <t>tr|B6QIN0|B6QIN0_TALMQMitochondrialhypoxiaresponsivedomainproteinOS=Talaromycesmarneffei(strainATCC18224/CBS334.59/QM7333)OX=441960GN=PMAA_098130PE=3SV=1</t>
  </si>
  <si>
    <t>tr|B6QIN3|B6QIN3_TALMQNADH-ubiquinoneoxidoreductaseOS=Talaromycesmarneffei(strainATCC18224/CBS334.59/QM7333)OX=441960GN=PMAA_098160PE=3SV=1</t>
  </si>
  <si>
    <t>tr|B6QIN6|B6QIN6_TALMQAntigenicmitochondrialproteinHSP60,putativeOS=Talaromycesmarneffei(strainATCC18224/CBS334.59/QM7333)OX=441960GN=PMAA_098220PE=3SV=1</t>
  </si>
  <si>
    <t>tr|B6QIN8|B6QIN8_TALMQMitochondrialATPsynthaseepsilonchaindomain-containingproteinOS=Talaromycesmarneffei(strainATCC18224/CBS334.59/QM7333)OX=441960GN=PMAA_098240PE=3SV=1</t>
  </si>
  <si>
    <t>tr|B6QIP5|B6QIP5_TALMQDUF255domainproteinOS=Talaromycesmarneffei(strainATCC18224/CBS334.59/QM7333)OX=441960GN=PMAA_098310PE=4SV=1</t>
  </si>
  <si>
    <t>tr|B6QIQ2|B6QIQ2_TALMQActin-depolymerizingfactor1OS=Talaromycesmarneffei(strainATCC18224/CBS334.59/QM7333)OX=441960GN=PMAA_098370PE=3SV=1</t>
  </si>
  <si>
    <t>tr|B6QIQ3|B6QIQ3_TALMQCytochromecoxidasesubunitVOS=Talaromycesmarneffei(strainATCC18224/CBS334.59/QM7333)OX=441960GN=PMAA_098380PE=4SV=1</t>
  </si>
  <si>
    <t>tr|B6QIQ4|B6QIQ4_TALMQATPsynthasesubunitbetaOS=Talaromycesmarneffei(strainATCC18224/CBS334.59/QM7333)OX=441960GN=PMAA_098390PE=3SV=1</t>
  </si>
  <si>
    <t>tr|B6QIQ7|B6QIQ7_TALMQMFStransporter,putativeOS=Talaromycesmarneffei(strainATCC18224/CBS334.59/QM7333)OX=441960GN=PMAA_098420PE=4SV=1</t>
  </si>
  <si>
    <t>tr|B6QIV2|B6QIV2_TALMQVanillindehydrogenase,putativeOS=Talaromycesmarneffei(strainATCC18224/CBS334.59/QM7333)OX=441960GN=PMAA_098870PE=3SV=1</t>
  </si>
  <si>
    <t>tr|B6QIV9|B6QIV9_TALMQGMPsynthase[glutamine-hydrolyzing]OS=Talaromycesmarneffei(strainATCC18224/CBS334.59/QM7333)OX=441960GN=PMAA_098940PE=3SV=1</t>
  </si>
  <si>
    <t>tr|B6QIW8|B6QIW8_TALMQNADH-dependentflavinoxidoreductase,putativeOS=Talaromycesmarneffei(strainATCC18224/CBS334.59/QM7333)OX=441960GN=PMAA_099020PE=4SV=1</t>
  </si>
  <si>
    <t>tr|B6QIY9|B6QIY9_TALMQL-ornithineN(5)-monooxygenaseOS=Talaromycesmarneffei(strainATCC18224/CBS334.59/QM7333)OX=441960GN=PMAA_099230PE=3SV=1</t>
  </si>
  <si>
    <t>tr|B6QJ71|B6QJ71_TALMQChitinsynthaseOS=Talaromycesmarneffei(strainATCC18224/CBS334.59/QM7333)OX=441960GN=PMAA_099990PE=4SV=1</t>
  </si>
  <si>
    <t>tr|B6QJ76|B6QJ76_TALMQClassIunconventionalmyosinOS=Talaromycesmarneffei(strainATCC18224/CBS334.59/QM7333)OX=441960GN=PMAA_100040PE=3SV=1</t>
  </si>
  <si>
    <t>tr|B6QJ80|B6QJ80_TALMQDUF202domain-containingproteinOS=Talaromycesmarneffei(strainATCC18224/CBS334.59/QM7333)OX=441960GN=PMAA_100080PE=4SV=1</t>
  </si>
  <si>
    <t>tr|B6QJA4|B6QJA4_TALMQSuperoxidedismutase[Cu-Zn]OS=Talaromycesmarneffei(strainATCC18224/CBS334.59/QM7333)OX=441960GN=PMAA_090500PE=3SV=1;tr|B6QJA5|B6QJA5_TALMQSuperoxidedismutase[Cu-Zn]OS=Talaromycesmarneffei(strainATCC18224/CBS334.59/QM7333)OX=441960GN=PMAA_090500PE=4SV=1</t>
  </si>
  <si>
    <t>tr|B6QJB8|B6QJB8_TALMQ40SribosomalproteinS30OS=Talaromycesmarneffei(strainATCC18224/CBS334.59/QM7333)OX=441960GN=PMAA_090620PE=3SV=1</t>
  </si>
  <si>
    <t>tr|B6QJF0|B6QJF0_TALMQ60SribosomalproteinL3OS=Talaromycesmarneffei(strainATCC18224/CBS334.59/QM7333)OX=441960GN=PMAA_090940PE=3SV=1</t>
  </si>
  <si>
    <t>tr|B6QJF3|B6QJF3_TALMQUncharacterizedproteinOS=Talaromycesmarneffei(strainATCC18224/CBS334.59/QM7333)OX=441960GN=PMAA_090970PE=4SV=1</t>
  </si>
  <si>
    <t>tr|B6QJF4|B6QJF4_TALMQCitrulline--aspartateligaseOS=Talaromycesmarneffei(strainATCC18224/CBS334.59/QM7333)OX=441960GN=PMAA_090980PE=3SV=1</t>
  </si>
  <si>
    <t>tr|B6QJF5|B6QJF5_TALMQO-methyltransferase,putativeOS=Talaromycesmarneffei(strainATCC18224/CBS334.59/QM7333)OX=441960GN=PMAA_090990PE=4SV=1</t>
  </si>
  <si>
    <t>tr|B6QJG2|B6QJG2_TALMQEukaryotictranslationinitiationfactor3subunitDOS=Talaromycesmarneffei(strainATCC18224/CBS334.59/QM7333)OX=441960GN=PMAA_100240PE=3SV=1</t>
  </si>
  <si>
    <t>tr|B6QJN8|B6QJN8_TALMQProbableelectrontransferflavoproteinsubunitalphaOS=Talaromycesmarneffei(strainATCC18224/CBS334.59/QM7333)OX=441960GN=PMAA_091130PE=3SV=1</t>
  </si>
  <si>
    <t>tr|B6QJP3|B6QJP3_TALMQMitochondrialimportinnermembranetranslocaseTIM40OS=Talaromycesmarneffei(strainATCC18224/CBS334.59/QM7333)OX=441960GN=PMAA_091180PE=4SV=1</t>
  </si>
  <si>
    <t>tr|B6QJP4|B6QJP4_TALMQSeptinAspBOS=Talaromycesmarneffei(strainATCC18224/CBS334.59/QM7333)OX=441960GN=PMAA_091210PE=3SV=1</t>
  </si>
  <si>
    <t>tr|B6QJP5|B6QJP5_TALMQUncharacterizedproteinOS=Talaromycesmarneffei(strainATCC18224/CBS334.59/QM7333)OX=441960GN=PMAA_091220PE=3SV=1</t>
  </si>
  <si>
    <t>tr|B6QJP6|B6QJP6_TALMQMitochondrialcarrierprotein,putativeOS=Talaromycesmarneffei(strainATCC18224/CBS334.59/QM7333)OX=441960GN=PMAA_091230PE=3SV=1</t>
  </si>
  <si>
    <t>tr|B6QJP7|B6QJP7_TALMQUncharacterizedproteinOS=Talaromycesmarneffei(strainATCC18224/CBS334.59/QM7333)OX=441960GN=PMAA_091240PE=4SV=1</t>
  </si>
  <si>
    <t>tr|B6QJQ0|B6QJQ0_TALMQMitochondrialcarrierprotein,putativeOS=Talaromycesmarneffei(strainATCC18224/CBS334.59/QM7333)OX=441960GN=PMAA_091260PE=3SV=1</t>
  </si>
  <si>
    <t>tr|B6QJR0|B6QJR0_TALMQTranslationelongationfactoreEF-3,putativeOS=Talaromycesmarneffei(strainATCC18224/CBS334.59/QM7333)OX=441960GN=PMAA_091340PE=3SV=1</t>
  </si>
  <si>
    <t>tr|B6QJR1|B6QJR1_TALMQSugartransporterfamilyproteinOS=Talaromycesmarneffei(strainATCC18224/CBS334.59/QM7333)OX=441960GN=PMAA_091350PE=3SV=1</t>
  </si>
  <si>
    <t>tr|B6QJS6|B6QJS6_TALMQRSCcomplexsubunit(RSC8),putativeOS=Talaromycesmarneffei(strainATCC18224/CBS334.59/QM7333)OX=441960GN=PMAA_091500PE=4SV=1</t>
  </si>
  <si>
    <t>tr|B6QJT2|B6QJT2_TALMQTPRdomainproteinOS=Talaromycesmarneffei(strainATCC18224/CBS334.59/QM7333)OX=441960GN=PMAA_091560PE=4SV=1</t>
  </si>
  <si>
    <t>tr|B6QJT6|B6QJT6_TALMQRibose-phosphatediphosphokinaseOS=Talaromycesmarneffei(strainATCC18224/CBS334.59/QM7333)OX=441960GN=PMAA_091590PE=3SV=1;tr|B6QJT5|B6QJT5_TALMQRibose-phosphatediphosphokinaseOS=Talaromycesmarneffei(strainATCC18224/CBS334.59/QM7333)OX=441960GN=PMAA_091590PE=3SV=1</t>
  </si>
  <si>
    <t>tr|B6QJT8|B6QJT8_TALMQGuanyl-nucleotideexchangefactor(Sec7),putativeOS=Talaromycesmarneffei(strainATCC18224/CBS334.59/QM7333)OX=441960GN=PMAA_091610PE=4SV=1</t>
  </si>
  <si>
    <t>tr|B6QJT9|B6QJT9_TALMQAcetyltransferasecomponentofpyruvatedehydrogenasecomplexOS=Talaromycesmarneffei(strainATCC18224/CBS334.59/QM7333)OX=441960GN=PMAA_091620PE=3SV=1</t>
  </si>
  <si>
    <t>tr|B6QJU2|B6QJU2_TALMQPhospholipaseDOS=Talaromycesmarneffei(strainATCC18224/CBS334.59/QM7333)OX=441960GN=PMAA_091640PE=4SV=1;tr|B6QJU1|B6QJU1_TALMQPhospholipaseDOS=Talaromycesmarneffei(strainATCC18224/CBS334.59/QM7333)OX=441960GN=PMAA_091640PE=4SV=1</t>
  </si>
  <si>
    <t>tr|B6QJU4|B6QJU4_TALMQDUF5353domain-containingproteinOS=Talaromycesmarneffei(strainATCC18224/CBS334.59/QM7333)OX=441960GN=PMAA_091660PE=4SV=1</t>
  </si>
  <si>
    <t>tr|B6QJU5|B6QJU5_TALMQProteintransportproteinBOS1OS=Talaromycesmarneffei(strainATCC18224/CBS334.59/QM7333)OX=441960GN=PMAA_091670PE=3SV=1</t>
  </si>
  <si>
    <t>tr|B6QJU6|B6QJU6_TALMQMalatedehydrogenaseOS=Talaromycesmarneffei(strainATCC18224/CBS334.59/QM7333)OX=441960GN=PMAA_091680PE=3SV=1</t>
  </si>
  <si>
    <t>tr|B6QJV4|B6QJV4_TALMQHLHtranscriptionfactor(Hpa3),putativeOS=Talaromycesmarneffei(strainATCC18224/CBS334.59/QM7333)OX=441960GN=PMAA_100990PE=3SV=1</t>
  </si>
  <si>
    <t>tr|B6QJV6|B6QJV6_TALMQOxidoreductase,putativeOS=Talaromycesmarneffei(strainATCC18224/CBS334.59/QM7333)OX=441960GN=PMAA_101010PE=3SV=1</t>
  </si>
  <si>
    <t>tr|B6QJW1|B6QJW1_TALMQEnoyl-CoAhydratase/isomerasefamilyproteinOS=Talaromycesmarneffei(strainATCC18224/CBS334.59/QM7333)OX=441960GN=PMAA_101060PE=4SV=1;tr|B6QJV9|B6QJV9_TALMQUncharacterizedproteinOS=Talaromycesmarneffei(strainATCC18224/CBS334.59/QM7333)OX=441960GN=PMAA_101040PE=4SV=1</t>
  </si>
  <si>
    <t>tr|B6QJW6|B6QJW6_TALMQNADH-ubiquinoneoxidoreductase12kDasubunit,putativeOS=Talaromycesmarneffei(strainATCC18224/CBS334.59/QM7333)OX=441960GN=PMAA_101110PE=4SV=1</t>
  </si>
  <si>
    <t>tr|B6QJX9|B6QJX9_TALMQ26SproteasomeregulatorysubunitS5AOS=Talaromycesmarneffei(strainATCC18224/CBS334.59/QM7333)OX=441960GN=PMAA_101240PE=3SV=1</t>
  </si>
  <si>
    <t>tr|B6QJY1|B6QJY1_TALMQRhoGTPaseactivator(Lrg11),putativeOS=Talaromycesmarneffei(strainATCC18224/CBS334.59/QM7333)OX=441960GN=PMAA_101260PE=4SV=1</t>
  </si>
  <si>
    <t>tr|B6QJY2|B6QJY2_TALMQC-3steroldehydrogenase/C-4decarboxylaseOS=Talaromycesmarneffei(strainATCC18224/CBS334.59/QM7333)OX=441960GN=PMAA_101270PE=4SV=1</t>
  </si>
  <si>
    <t>tr|B6QJY6|B6QJY6_TALMQMFStransporter,putativeOS=Talaromycesmarneffei(strainATCC18224/CBS334.59/QM7333)OX=441960GN=PMAA_101290PE=3SV=1;tr|B6QJY4|B6QJY4_TALMQMFStransporter,putativeOS=Talaromycesmarneffei(strainATCC18224/CBS334.59/QM7333)OX=441960GN=PMAA_101290PE=3SV=1;tr|B6QJY5|B6QJY5_TALMQMFStransporter,putativeOS=Talaromycesmarneffei(strainATCC18224/CBS334.59/QM7333)OX=441960GN=PMAA_101290PE=3SV=1</t>
  </si>
  <si>
    <t>tr|B6QJZ6|B6QJZ6_TALMQTubulinalphachainOS=Talaromycesmarneffei(strainATCC18224/CBS334.59/QM7333)OX=441960GN=PMAA_101390PE=3SV=1</t>
  </si>
  <si>
    <t>tr|B6QK11|B6QK11_TALMQAAAfamilyATPase,putativeOS=Talaromycesmarneffei(strainATCC18224/CBS334.59/QM7333)OX=441960GN=PMAA_091690PE=4SV=1</t>
  </si>
  <si>
    <t>tr|B6QK21|B6QK21_TALMQRibonucleoprotein,putativeOS=Talaromycesmarneffei(strainATCC18224/CBS334.59/QM7333)OX=441960GN=PMAA_091800PE=4SV=1</t>
  </si>
  <si>
    <t>tr|B6QK25|B6QK25_TALMQProtein-serine/threoninekinaseOS=Talaromycesmarneffei(strainATCC18224/CBS334.59/QM7333)OX=441960GN=PMAA_091840PE=3SV=1</t>
  </si>
  <si>
    <t>tr|B6QK29|B6QK29_TALMQTranscriptionalcorepressorCyc8,putativeOS=Talaromycesmarneffei(strainATCC18224/CBS334.59/QM7333)OX=441960GN=PMAA_091880PE=4SV=1</t>
  </si>
  <si>
    <t>tr|B6QK32|B6QK32_TALMQUncharacterizedproteinOS=Talaromycesmarneffei(strainATCC18224/CBS334.59/QM7333)OX=441960GN=PMAA_091910PE=4SV=1</t>
  </si>
  <si>
    <t>tr|B6QK43|B6QK43_TALMQProteasomesubunitalphatypeOS=Talaromycesmarneffei(strainATCC18224/CBS334.59/QM7333)OX=441960GN=PMAA_092020PE=3SV=1</t>
  </si>
  <si>
    <t>tr|B6QK48|B6QK48_TALMQAdenylosuccinatelyaseOS=Talaromycesmarneffei(strainATCC18224/CBS334.59/QM7333)OX=441960GN=PMAA_092050PE=3SV=1</t>
  </si>
  <si>
    <t>tr|B6QK53|B6QK53_TALMQU6snRNA-associatedSm-likeproteinLSm4OS=Talaromycesmarneffei(strainATCC18224/CBS334.59/QM7333)OX=441960GN=LSM4PE=3SV=1</t>
  </si>
  <si>
    <t>tr|B6QK55|B6QK55_TALMQHistoneacetyltransferasetypeBcatalyticsubunitOS=Talaromycesmarneffei(strainATCC18224/CBS334.59/QM7333)OX=441960GN=PMAA_092120PE=3SV=1</t>
  </si>
  <si>
    <t>tr|B6QK61|B6QK61_TALMQMitochondrialphosphatetransporterPic2,putativeOS=Talaromycesmarneffei(strainATCC18224/CBS334.59/QM7333)OX=441960GN=PMAA_092180PE=3SV=1</t>
  </si>
  <si>
    <t>tr|B6QK63|B6QK63_TALMQYagEfamilyproteinOS=Talaromycesmarneffei(strainATCC18224/CBS334.59/QM7333)OX=441960GN=PMAA_092200PE=3SV=1</t>
  </si>
  <si>
    <t>tr|B6QK66|B6QK66_TALMQPyrroline-5-carboxylatereductaseOS=Talaromycesmarneffei(strainATCC18224/CBS334.59/QM7333)OX=441960GN=PMAA_092230PE=3SV=1</t>
  </si>
  <si>
    <t>tr|B6QK72|B6QK72_TALMQLectinfamilyintegralmembraneprotein,putativeOS=Talaromycesmarneffei(strainATCC18224/CBS334.59/QM7333)OX=441960GN=PMAA_092280PE=4SV=1</t>
  </si>
  <si>
    <t>tr|B6QK73|B6QK73_TALMQMitochondrialimportinnermembranetranslocasesubunitOS=Talaromycesmarneffei(strainATCC18224/CBS334.59/QM7333)OX=441960GN=PMAA_092290PE=3SV=1</t>
  </si>
  <si>
    <t>tr|B6QK74|B6QK74_TALMQcAMP-dependentproteinkinasecatalyticsubunitPkaC1OS=Talaromycesmarneffei(strainATCC18224/CBS334.59/QM7333)OX=441960GN=PMAA_092300PE=3SV=1</t>
  </si>
  <si>
    <t>tr|B6QK96|B6QK96_TALMQCatalase-peroxidaseOS=Talaromycesmarneffei(strainATCC18224/CBS334.59/QM7333)OX=441960GN=katGPE=3SV=1</t>
  </si>
  <si>
    <t>tr|B6QKA4|B6QKA4_TALMQAlcoholdehydrogenase,putativeOS=Talaromycesmarneffei(strainATCC18224/CBS334.59/QM7333)OX=441960GN=PMAA_101820PE=4SV=1</t>
  </si>
  <si>
    <t>tr|B6QKD3|B6QKD3_TALMQUncharacterizedproteinOS=Talaromycesmarneffei(strainATCC18224/CBS334.59/QM7333)OX=441960GN=PMAA_102110PE=4SV=1</t>
  </si>
  <si>
    <t>tr|B6QKF7|B6QKF7_TALMQSmallCOPIIcoatGTPaseSAR1OS=Talaromycesmarneffei(strainATCC18224/CBS334.59/QM7333)OX=441960GN=PMAA_053870PE=3SV=1;tr|B6QKF6|B6QKF6_TALMQSmallCOPIIcoatGTPaseSAR1OS=Talaromycesmarneffei(strainATCC18224/CBS334.59/QM7333)OX=441960GN=PMAA_053870PE=3SV=1</t>
  </si>
  <si>
    <t>tr|B6QKF8|B6QKF8_TALMQSerine/threonine-proteinphosphataseOS=Talaromycesmarneffei(strainATCC18224/CBS334.59/QM7333)OX=441960GN=PMAA_053880PE=3SV=1;tr|B6QKF9|B6QKF9_TALMQSerine/threonine-proteinphosphataseOS=Talaromycesmarneffei(strainATCC18224/CBS334.59/QM7333)OX=441960GN=PMAA_053880PE=3SV=1;tr|B6QKG0|B6QKG0_TALMQSerine/threonine-proteinphosphataseOS=Talaromycesmarneffei(strainATCC18224/CBS334.59/QM7333)OX=441960GN=PMAA_053880PE=3SV=1</t>
  </si>
  <si>
    <t>tr|B6QKG4|B6QKG4_TALMQProliferatingcellnuclearantigenOS=Talaromycesmarneffei(strainATCC18224/CBS334.59/QM7333)OX=441960GN=PMAA_053920PE=3SV=1</t>
  </si>
  <si>
    <t>tr|B6QKG5|B6QKG5_TALMQUncharacterizedproteinOS=Talaromycesmarneffei(strainATCC18224/CBS334.59/QM7333)OX=441960GN=PMAA_053930PE=4SV=1</t>
  </si>
  <si>
    <t>tr|B6QKG6|B6QKG6_TALMQTransloconproteinSec61beta,putativeOS=Talaromycesmarneffei(strainATCC18224/CBS334.59/QM7333)OX=441960GN=PMAA_053940PE=3SV=1</t>
  </si>
  <si>
    <t>tr|B6QKH3|B6QKH3_TALMQD-xylosereductaseOS=Talaromycesmarneffei(strainATCC18224/CBS334.59/QM7333)OX=441960GN=PMAA_054010PE=3SV=1</t>
  </si>
  <si>
    <t>tr|B6QKH5|B6QKH5_TALMQProteinphosphatasePP1regulatorysubunitSds22,putativeOS=Talaromycesmarneffei(strainATCC18224/CBS334.59/QM7333)OX=441960GN=PMAA_054030PE=4SV=1</t>
  </si>
  <si>
    <t>tr|B6QKI9|B6QKI9_TALMQUncharacterizedproteinOS=Talaromycesmarneffei(strainATCC18224/CBS334.59/QM7333)OX=441960GN=PMAA_054170PE=4SV=1</t>
  </si>
  <si>
    <t>tr|B6QKJ1|B6QKJ1_TALMQMitochondrialimportinnermembranetranslocasesubunitTIM10OS=Talaromycesmarneffei(strainATCC18224/CBS334.59/QM7333)OX=441960GN=PMAA_054190PE=3SV=1</t>
  </si>
  <si>
    <t>tr|B6QKJ7|B6QKJ7_TALMQ60SribosomalproteinL20OS=Talaromycesmarneffei(strainATCC18224/CBS334.59/QM7333)OX=441960GN=PMAA_054240PE=3SV=1</t>
  </si>
  <si>
    <t>tr|B6QKJ9|B6QKJ9_TALMQNADH-cytochromeb5reductaseOS=Talaromycesmarneffei(strainATCC18224/CBS334.59/QM7333)OX=441960GN=PMAA_054250PE=3SV=1</t>
  </si>
  <si>
    <t>tr|B6QKK1|B6QKK1_TALMQHMGboxprotein,putativeOS=Talaromycesmarneffei(strainATCC18224/CBS334.59/QM7333)OX=441960GN=PMAA_054260PE=4SV=1</t>
  </si>
  <si>
    <t>tr|B6QKK2|B6QKK2_TALMQUreaseOS=Talaromycesmarneffei(strainATCC18224/CBS334.59/QM7333)OX=441960GN=PMAA_054270PE=3SV=1</t>
  </si>
  <si>
    <t>tr|B6QKL0|B6QKL0_TALMQAlcoholdehydrogenase,zinc-containing,putativeOS=Talaromycesmarneffei(strainATCC18224/CBS334.59/QM7333)OX=441960GN=PMAA_054360PE=3SV=1</t>
  </si>
  <si>
    <t>tr|B6QKL3|B6QKL3_TALMQRibosomalproteinL15OS=Talaromycesmarneffei(strainATCC18224/CBS334.59/QM7333)OX=441960GN=PMAA_054390PE=3SV=1</t>
  </si>
  <si>
    <t>tr|B6QKM2|B6QKM2_TALMQC-8sterolisomerase(Erg-1),putativeOS=Talaromycesmarneffei(strainATCC18224/CBS334.59/QM7333)OX=441960GN=PMAA_054460PE=3SV=1</t>
  </si>
  <si>
    <t>tr|B6QKM4|B6QKM4_TALMQSiderophorebiosynthesisprotein,putativeOS=Talaromycesmarneffei(strainATCC18224/CBS334.59/QM7333)OX=441960GN=PMAA_054480PE=3SV=1</t>
  </si>
  <si>
    <t>tr|B6QKN7|B6QKN7_TALMQ40SribosomalproteinS8OS=Talaromycesmarneffei(strainATCC18224/CBS334.59/QM7333)OX=441960GN=PMAA_054600PE=3SV=1</t>
  </si>
  <si>
    <t>tr|B6QKN8|B6QKN8_TALMQIntegralmembraneprotein,putativeOS=Talaromycesmarneffei(strainATCC18224/CBS334.59/QM7333)OX=441960GN=PMAA_054610PE=4SV=1</t>
  </si>
  <si>
    <t>tr|B6QKN9|B6QKN9_TALMQPlasmamembranephosphatetransporterPho87,putativeOS=Talaromycesmarneffei(strainATCC18224/CBS334.59/QM7333)OX=441960GN=PMAA_054620PE=4SV=1</t>
  </si>
  <si>
    <t>tr|B6QKP0|B6QKP0_TALMQ30SribosomalproteinS7,putativeOS=Talaromycesmarneffei(strainATCC18224/CBS334.59/QM7333)OX=441960GN=PMAA_054630PE=3SV=1</t>
  </si>
  <si>
    <t>tr|B6QKP2|B6QKP2_TALMQEndo-1,3(4)-beta-glucanaseOS=Talaromycesmarneffei(strainATCC18224/CBS334.59/QM7333)OX=441960GN=PMAA_054650PE=3SV=1</t>
  </si>
  <si>
    <t>tr|B6QKP4|B6QKP4_TALMQ50SribosomalproteinYmL27OS=Talaromycesmarneffei(strainATCC18224/CBS334.59/QM7333)OX=441960GN=PMAA_054680PE=3SV=1</t>
  </si>
  <si>
    <t>tr|B6QKP6|B6QKP6_TALMQPolyadenylate-bindingproteinOS=Talaromycesmarneffei(strainATCC18224/CBS334.59/QM7333)OX=441960GN=PMAA_054700PE=3SV=1</t>
  </si>
  <si>
    <t>tr|B6QKQ2|B6QKQ2_TALMQSuccinyl-CoA:3-ketoacid-coenzymeAtransferaseOS=Talaromycesmarneffei(strainATCC18224/CBS334.59/QM7333)OX=441960GN=PMAA_054760PE=3SV=1</t>
  </si>
  <si>
    <t>tr|B6QKS2|B6QKS2_TALMQSignalrecognitionparticlesubunitSRP68OS=Talaromycesmarneffei(strainATCC18224/CBS334.59/QM7333)OX=441960GN=PMAA_054950PE=3SV=1;tr|B6QKS3|B6QKS3_TALMQSignalrecognitionparticle,putativeOS=Talaromycesmarneffei(strainATCC18224/CBS334.59/QM7333)OX=441960GN=PMAA_054950PE=3SV=1</t>
  </si>
  <si>
    <t>tr|B6QKS4|B6QKS4_TALMQCytochromeP450sterolC-22desaturase,putativeOS=Talaromycesmarneffei(strainATCC18224/CBS334.59/QM7333)OX=441960GN=PMAA_054960PE=3SV=1</t>
  </si>
  <si>
    <t>tr|B6QKS6|B6QKS6_TALMQEukaryotictranslationinitiationfactor5BOS=Talaromycesmarneffei(strainATCC18224/CBS334.59/QM7333)OX=441960GN=PMAA_054980PE=4SV=1</t>
  </si>
  <si>
    <t>tr|B6QKT6|B6QKT6_TALMQPrefoldinsubunit2,putativeOS=Talaromycesmarneffei(strainATCC18224/CBS334.59/QM7333)OX=441960GN=PMAA_055080PE=3SV=1</t>
  </si>
  <si>
    <t>tr|B6QKT9|B6QKT9_TALMQDolichyl-diphosphooligosaccharide--proteinglycosyltransferasesubunitOST2OS=Talaromycesmarneffei(strainATCC18224/CBS334.59/QM7333)OX=441960GN=PMAA_055110PE=3SV=1</t>
  </si>
  <si>
    <t>tr|B6QKU9|B6QKU9_TALMQGlutamatecarboxypeptidase,putativeOS=Talaromycesmarneffei(strainATCC18224/CBS334.59/QM7333)OX=441960GN=PMAA_055210PE=3SV=1</t>
  </si>
  <si>
    <t>tr|B6QKV5|B6QKV5_TALMQUncharacterizedproteinOS=Talaromycesmarneffei(strainATCC18224/CBS334.59/QM7333)OX=441960GN=PMAA_055290PE=4SV=1</t>
  </si>
  <si>
    <t>tr|B6QKW7|B6QKW7_TALMQProtoglobindomain-containingproteinOS=Talaromycesmarneffei(strainATCC18224/CBS334.59/QM7333)OX=441960GN=PMAA_055410PE=4SV=1</t>
  </si>
  <si>
    <t>tr|B6QKX6|B6QKX6_TALMQProtein-ERretentionreceptor,putativeOS=Talaromycesmarneffei(strainATCC18224/CBS334.59/QM7333)OX=441960GN=PMAA_055490PE=3SV=1</t>
  </si>
  <si>
    <t>tr|B6QKX7|B6QKX7_TALMQ60SribosomalproteinL27a,putativeOS=Talaromycesmarneffei(strainATCC18224/CBS334.59/QM7333)OX=441960GN=PMAA_055500PE=3SV=1</t>
  </si>
  <si>
    <t>tr|B6QKY0|B6QKY0_TALMQ40SribosomalproteinS19OS=Talaromycesmarneffei(strainATCC18224/CBS334.59/QM7333)OX=441960GN=PMAA_055530PE=3SV=1</t>
  </si>
  <si>
    <t>tr|B6QKY2|B6QKY2_TALMQMitochondrialdihydroxyaciddehydratase,putativeOS=Talaromycesmarneffei(strainATCC18224/CBS334.59/QM7333)OX=441960GN=PMAA_055550PE=3SV=1</t>
  </si>
  <si>
    <t>tr|B6QKY3|B6QKY3_TALMQUncharacterizedproteinOS=Talaromycesmarneffei(strainATCC18224/CBS334.59/QM7333)OX=441960GN=PMAA_055560PE=4SV=1</t>
  </si>
  <si>
    <t>tr|B6QKZ1|B6QKZ1_TALMQCytochromecsubunitVb,putativeOS=Talaromycesmarneffei(strainATCC18224/CBS334.59/QM7333)OX=441960GN=PMAA_055640PE=4SV=1</t>
  </si>
  <si>
    <t>tr|B6QKZ4|B6QKZ4_TALMQTryptophanyl-tRNAsynthetaseOS=Talaromycesmarneffei(strainATCC18224/CBS334.59/QM7333)OX=441960GN=PMAA_055670PE=3SV=1;tr|B6QKZ5|B6QKZ5_TALMQTryptophanyl-tRNAsynthetaseOS=Talaromycesmarneffei(strainATCC18224/CBS334.59/QM7333)OX=441960GN=PMAA_055670PE=3SV=1</t>
  </si>
  <si>
    <t>tr|B6QKZ6|B6QKZ6_TALMQPre-mRNAsplicingfactor(Prp8),putativeOS=Talaromycesmarneffei(strainATCC18224/CBS334.59/QM7333)OX=441960GN=PMAA_055680PE=4SV=1</t>
  </si>
  <si>
    <t>tr|B6QKZ7|B6QKZ7_TALMQRibosomalproteinL34protein,putativeOS=Talaromycesmarneffei(strainATCC18224/CBS334.59/QM7333)OX=441960GN=PMAA_055690PE=3SV=1;tr|B6QKZ8|B6QKZ8_TALMQRibosomalproteinL34protein,putativeOS=Talaromycesmarneffei(strainATCC18224/CBS334.59/QM7333)OX=441960GN=PMAA_055690PE=3SV=1</t>
  </si>
  <si>
    <t>tr|B6QL09|B6QL09_TALMQAlkalinephosphataseOS=Talaromycesmarneffei(strainATCC18224/CBS334.59/QM7333)OX=441960GN=PMAA_055800PE=3SV=1</t>
  </si>
  <si>
    <t>tr|B6QL13|B6QL13_TALMQGlycosidaseOS=Talaromycesmarneffei(strainATCC18224/CBS334.59/QM7333)OX=441960GN=PMAA_055840PE=3SV=1</t>
  </si>
  <si>
    <t>tr|B6QL16|B6QL16_TALMQPeptide-methionine(S)-S-oxidereductaseOS=Talaromycesmarneffei(strainATCC18224/CBS334.59/QM7333)OX=441960GN=PMAA_055870PE=3SV=1</t>
  </si>
  <si>
    <t>tr|B6QL26|B6QL26_TALMQBaxInhibitorfamilyproteinOS=Talaromycesmarneffei(strainATCC18224/CBS334.59/QM7333)OX=441960GN=PMAA_055950PE=3SV=1</t>
  </si>
  <si>
    <t>tr|B6QL30|B6QL30_TALMQ14-3-3familyproteinArtA,putativeOS=Talaromycesmarneffei(strainATCC18224/CBS334.59/QM7333)OX=441960GN=PMAA_055990PE=3SV=1</t>
  </si>
  <si>
    <t>tr|B6QL33|B6QL33_TALMQNucleoporinNsp1,putativeOS=Talaromycesmarneffei(strainATCC18224/CBS334.59/QM7333)OX=441960GN=PMAA_056020PE=3SV=1</t>
  </si>
  <si>
    <t>tr|B6QL62|B6QL62_TALMQOrnithineaminotransferaseOS=Talaromycesmarneffei(strainATCC18224/CBS334.59/QM7333)OX=441960GN=PMAA_056310PE=3SV=1;tr|B6QL63|B6QL63_TALMQOrnithineaminotransferaseOS=Talaromycesmarneffei(strainATCC18224/CBS334.59/QM7333)OX=441960GN=PMAA_056310PE=3SV=1</t>
  </si>
  <si>
    <t>tr|B6QL67|B6QL67_TALMQAminopeptidaseOS=Talaromycesmarneffei(strainATCC18224/CBS334.59/QM7333)OX=441960GN=PMAA_056350PE=3SV=1</t>
  </si>
  <si>
    <t>tr|B6QL74|B6QL74_TALMQThioredoxin,putativeOS=Talaromycesmarneffei(strainATCC18224/CBS334.59/QM7333)OX=441960GN=PMAA_056420PE=4SV=1</t>
  </si>
  <si>
    <t>tr|B6QL76|B6QL76_TALMQPeroxidaseOS=Talaromycesmarneffei(strainATCC18224/CBS334.59/QM7333)OX=441960GN=PMAA_056440PE=3SV=1</t>
  </si>
  <si>
    <t>tr|B6QL79|B6QL79_TALMQmRNAsplicingprotein(Prp39),putativeOS=Talaromycesmarneffei(strainATCC18224/CBS334.59/QM7333)OX=441960GN=PMAA_056470PE=4SV=1</t>
  </si>
  <si>
    <t>tr|B6QL83|B6QL83_TALMQPAP2domainproteinOS=Talaromycesmarneffei(strainATCC18224/CBS334.59/QM7333)OX=441960GN=PMAA_056510PE=3SV=1</t>
  </si>
  <si>
    <t>tr|B6QL92|B6QL92_TALMQDUF757domainproteinOS=Talaromycesmarneffei(strainATCC18224/CBS334.59/QM7333)OX=441960GN=PMAA_056600PE=4SV=1;tr|B6QL93|B6QL93_TALMQDUF757domainproteinOS=Talaromycesmarneffei(strainATCC18224/CBS334.59/QM7333)OX=441960GN=PMAA_056600PE=4SV=1</t>
  </si>
  <si>
    <t>tr|B6QL96|B6QL96_TALMQUncharacterizedproteinOS=Talaromycesmarneffei(strainATCC18224/CBS334.59/QM7333)OX=441960GN=PMAA_056610PE=3SV=1;tr|B6QL95|B6QL95_TALMQUncharacterizedproteinOS=Talaromycesmarneffei(strainATCC18224/CBS334.59/QM7333)OX=441960GN=PMAA_056610PE=3SV=1</t>
  </si>
  <si>
    <t>tr|B6QLA7|B6QLA7_TALMQGlucose-6-phosphate1-epimeraseOS=Talaromycesmarneffei(strainATCC18224/CBS334.59/QM7333)OX=441960GN=PMAA_056720PE=3SV=1</t>
  </si>
  <si>
    <t>tr|B6QLB1|B6QLB1_TALMQPhospho-2-dehydro-3-deoxyheptonatealdolaseOS=Talaromycesmarneffei(strainATCC18224/CBS334.59/QM7333)OX=441960GN=PMAA_056760PE=3SV=1</t>
  </si>
  <si>
    <t>tr|B6QLB9|B6QLB9_TALMQShortchaindehydrogenase,putativeOS=Talaromycesmarneffei(strainATCC18224/CBS334.59/QM7333)OX=441960GN=PMAA_056850PE=4SV=1</t>
  </si>
  <si>
    <t>tr|B6QLC3|B6QLC3_TALMQUncharacterizedproteinOS=Talaromycesmarneffei(strainATCC18224/CBS334.59/QM7333)OX=441960GN=PMAA_056890PE=4SV=1</t>
  </si>
  <si>
    <t>tr|B6QLD0|B6QLD0_TALMQMitochondrialperoxiredoxinPrx1,putativeOS=Talaromycesmarneffei(strainATCC18224/CBS334.59/QM7333)OX=441960GN=PMAA_056960PE=3SV=1</t>
  </si>
  <si>
    <t>tr|B6QLD7|B6QLD7_TALMQWDrepeatproteinOS=Talaromycesmarneffei(strainATCC18224/CBS334.59/QM7333)OX=441960GN=PMAA_057030PE=4SV=1</t>
  </si>
  <si>
    <t>tr|B6QLE0|B6QLE0_TALMQTranscriptionelongationfactorSPT5OS=Talaromycesmarneffei(strainATCC18224/CBS334.59/QM7333)OX=441960GN=PMAA_057060PE=3SV=1</t>
  </si>
  <si>
    <t>tr|B6QLE2|B6QLE2_TALMQAcyl-CoAdehydrogenase,putativeOS=Talaromycesmarneffei(strainATCC18224/CBS334.59/QM7333)OX=441960GN=PMAA_057080PE=3SV=1</t>
  </si>
  <si>
    <t>tr|B6QLE3|B6QLE3_TALMQ26SproteasomeregulatorysubunitRPN2OS=Talaromycesmarneffei(strainATCC18224/CBS334.59/QM7333)OX=441960GN=PMAA_057090PE=3SV=1</t>
  </si>
  <si>
    <t>tr|B6QLH0|B6QLH0_TALMQ60SribosomalproteinL37aOS=Talaromycesmarneffei(strainATCC18224/CBS334.59/QM7333)OX=441960GN=PMAA_057350PE=3SV=1</t>
  </si>
  <si>
    <t>tr|B6QLH9|B6QLH9_TALMQYapsin,putativeOS=Talaromycesmarneffei(strainATCC18224/CBS334.59/QM7333)OX=441960GN=PMAA_057410PE=3SV=1</t>
  </si>
  <si>
    <t>tr|B6QLI0|B6QLI0_TALMQIntegralmembraneproteinOS=Talaromycesmarneffei(strainATCC18224/CBS334.59/QM7333)OX=441960GN=PMAA_057420PE=4SV=1</t>
  </si>
  <si>
    <t>tr|B6QLI2|B6QLI2_TALMQHigh-affinityirontransporterFtrAOS=Talaromycesmarneffei(strainATCC18224/CBS334.59/QM7333)OX=441960GN=PMAA_057440PE=3SV=1</t>
  </si>
  <si>
    <t>tr|B6QLI3|B6QLI3_TALMQFerrooxidoreductaseFet3,putativeOS=Talaromycesmarneffei(strainATCC18224/CBS334.59/QM7333)OX=441960GN=PMAA_057450PE=3SV=1</t>
  </si>
  <si>
    <t>tr|B6QLI7|B6QLI7_TALMQAlpha,alpha-trehalosephosphatesynthasesubunit,putativeOS=Talaromycesmarneffei(strainATCC18224/CBS334.59/QM7333)OX=441960GN=PMAA_057480PE=3SV=1</t>
  </si>
  <si>
    <t>tr|B6QLI8|B6QLI8_TALMQNADH:flavinoxidoreductase/NADHoxidasefamilyproteinOS=Talaromycesmarneffei(strainATCC18224/CBS334.59/QM7333)OX=441960GN=PMAA_057490PE=4SV=1</t>
  </si>
  <si>
    <t>tr|B6QLJ2|B6QLJ2_TALMQGPR/FUN34familyproteinOS=Talaromycesmarneffei(strainATCC18224/CBS334.59/QM7333)OX=441960GN=PMAA_057530PE=3SV=1</t>
  </si>
  <si>
    <t>tr|B6QLJ7|B6QLJ7_TALMQENTHdomainproteinOS=Talaromycesmarneffei(strainATCC18224/CBS334.59/QM7333)OX=441960GN=PMAA_057570PE=4SV=1</t>
  </si>
  <si>
    <t>tr|B6QLJ9|B6QLJ9_TALMQ40SribosomalproteinS11OS=Talaromycesmarneffei(strainATCC18224/CBS334.59/QM7333)OX=441960GN=PMAA_057590PE=3SV=1</t>
  </si>
  <si>
    <t>tr|B6QLK5|B6QLK5_TALMQCellwallintegritysignalingproteinLsp1/Pil1,putativeOS=Talaromycesmarneffei(strainATCC18224/CBS334.59/QM7333)OX=441960GN=PMAA_057650PE=4SV=1</t>
  </si>
  <si>
    <t>tr|B6QLL0|B6QLL0_TALMQPyruvatekinaseOS=Talaromycesmarneffei(strainATCC18224/CBS334.59/QM7333)OX=441960GN=PMAA_057700PE=3SV=1</t>
  </si>
  <si>
    <t>tr|B6QLL4|B6QLL4_TALMQIsocitratedehydrogenaseLysBOS=Talaromycesmarneffei(strainATCC18224/CBS334.59/QM7333)OX=441960GN=PMAA_057740PE=3SV=1</t>
  </si>
  <si>
    <t>tr|B6QLM1|B6QLM1_TALMQNAD(P)-bd_domdomain-containingproteinOS=Talaromycesmarneffei(strainATCC18224/CBS334.59/QM7333)OX=441960GN=PMAA_057810PE=4SV=1</t>
  </si>
  <si>
    <t>tr|B6QLM5|B6QLM5_TALMQ40SribosomalproteinS8OS=Talaromycesmarneffei(strainATCC18224/CBS334.59/QM7333)OX=441960GN=PMAA_057870PE=3SV=1</t>
  </si>
  <si>
    <t>tr|B6QLM7|B6QLM7_TALMQKynurenine3-monooxygenaseOS=Talaromycesmarneffei(strainATCC18224/CBS334.59/QM7333)OX=441960GN=BNA4PE=3SV=1</t>
  </si>
  <si>
    <t>tr|B6QLP1|B6QLP1_TALMQABCtransporter(Adp1),putativeOS=Talaromycesmarneffei(strainATCC18224/CBS334.59/QM7333)OX=441960GN=PMAA_057980PE=4SV=1</t>
  </si>
  <si>
    <t>tr|B6QLP4|B6QLP4_TALMQUncharacterizedproteinOS=Talaromycesmarneffei(strainATCC18224/CBS334.59/QM7333)OX=441960GN=PMAA_058010PE=4SV=1</t>
  </si>
  <si>
    <t>tr|B6QLQ2|B6QLQ2_TALMQFesuperoxidedismutase,putativeOS=Talaromycesmarneffei(strainATCC18224/CBS334.59/QM7333)OX=441960GN=PMAA_058080PE=4SV=1</t>
  </si>
  <si>
    <t>tr|B6QLR4|B6QLR4_TALMQAlpha/betahydrolase,putativeOS=Talaromycesmarneffei(strainATCC18224/CBS334.59/QM7333)OX=441960GN=PMAA_058210PE=4SV=1</t>
  </si>
  <si>
    <t>tr|B6QLU3|B6QLU3_TALMQEndo-1,3-beta-glucanaseeglCOS=Talaromycesmarneffei(strainATCC18224/CBS334.59/QM7333)OX=441960GN=PMAA_058500PE=3SV=1</t>
  </si>
  <si>
    <t>tr|B6QLW2|B6QLW2_TALMQOxidoreductinOS=Talaromycesmarneffei(strainATCC18224/CBS334.59/QM7333)OX=441960GN=PMAA_058690PE=3SV=1</t>
  </si>
  <si>
    <t>tr|B6QLX7|B6QLX7_TALMQUncharacterizedproteinOS=Talaromycesmarneffei(strainATCC18224/CBS334.59/QM7333)OX=441960GN=PMAA_058840PE=4SV=1</t>
  </si>
  <si>
    <t>tr|B6QLZ8|B6QLZ8_TALMQDipeptidyl-peptidaseVOS=Talaromycesmarneffei(strainATCC18224/CBS334.59/QM7333)OX=441960GN=PMAA_059050PE=3SV=1</t>
  </si>
  <si>
    <t>tr|B6QLZ9|B6QLZ9_TALMQPre-mRNAsplicinghelicase,putativeOS=Talaromycesmarneffei(strainATCC18224/CBS334.59/QM7333)OX=441960GN=PMAA_059060PE=4SV=1</t>
  </si>
  <si>
    <t>tr|B6QM17|B6QM17_TALMQValyl-tRNAsynthetaseOS=Talaromycesmarneffei(strainATCC18224/CBS334.59/QM7333)OX=441960GN=PMAA_059240PE=3SV=1</t>
  </si>
  <si>
    <t>tr|B6QM20|B6QM20_TALMQMFSalpha-glucosidetransporter,putativeOS=Talaromycesmarneffei(strainATCC18224/CBS334.59/QM7333)OX=441960GN=PMAA_059270PE=3SV=1</t>
  </si>
  <si>
    <t>tr|B6QM25|B6QM25_TALMQSmallnuclearribonucleoproteinGOS=Talaromycesmarneffei(strainATCC18224/CBS334.59/QM7333)OX=441960GN=PMAA_059320PE=3SV=1</t>
  </si>
  <si>
    <t>tr|B6QM38|B6QM38_TALMQSerine/threonineproteinkinase,putativeOS=Talaromycesmarneffei(strainATCC18224/CBS334.59/QM7333)OX=441960GN=PMAA_059440PE=3SV=1</t>
  </si>
  <si>
    <t>tr|B6QM47|B6QM47_TALMQCOP9signalosomesubunit1(CsnA),putativeOS=Talaromycesmarneffei(strainATCC18224/CBS334.59/QM7333)OX=441960GN=PMAA_059530PE=3SV=1</t>
  </si>
  <si>
    <t>tr|B6QM57|B6QM57_TALMQPWWPdomainproteinOS=Talaromycesmarneffei(strainATCC18224/CBS334.59/QM7333)OX=441960GN=PMAA_059630PE=4SV=1</t>
  </si>
  <si>
    <t>tr|B6QM60|B6QM60_TALMQActincytoskeleton-regulatorycomplexproteinSLA1OS=Talaromycesmarneffei(strainATCC18224/CBS334.59/QM7333)OX=441960GN=PMAA_059660PE=3SV=1</t>
  </si>
  <si>
    <t>tr|B6QM65|B6QM65_TALMQProteinOS-9homologOS=Talaromycesmarneffei(strainATCC18224/CBS334.59/QM7333)OX=441960GN=PMAA_059710PE=3SV=1</t>
  </si>
  <si>
    <t>tr|B6QM68|B6QM68_TALMQPirin,putativeOS=Talaromycesmarneffei(strainATCC18224/CBS334.59/QM7333)OX=441960GN=PMAA_059740PE=3SV=1</t>
  </si>
  <si>
    <t>tr|B6QM69|B6QM69_TALMQDolichyl-phosphate-mannose--proteinmannosyltransferaseOS=Talaromycesmarneffei(strainATCC18224/CBS334.59/QM7333)OX=441960GN=PMAA_059750PE=3SV=1</t>
  </si>
  <si>
    <t>tr|B6QM73|B6QM73_TALMQATPsynthasesubunite,mitochondrialOS=Talaromycesmarneffei(strainATCC18224/CBS334.59/QM7333)OX=441960GN=PMAA_059790PE=3SV=1</t>
  </si>
  <si>
    <t>tr|B6QM74|B6QM74_TALMQCOP9signalosomesubunit8(CsnH),putativeOS=Talaromycesmarneffei(strainATCC18224/CBS334.59/QM7333)OX=441960GN=PMAA_059800PE=4SV=1</t>
  </si>
  <si>
    <t>tr|B6QM75|B6QM75_TALMQDolichyl-diphosphooligosaccharide--proteinglycotransferaseOS=Talaromycesmarneffei(strainATCC18224/CBS334.59/QM7333)OX=441960GN=PMAA_059810PE=3SV=1</t>
  </si>
  <si>
    <t>tr|B6QM84|B6QM84_TALMQNADH-ubiquinoneoxidoreductase178kDasubunit,putativeOS=Talaromycesmarneffei(strainATCC18224/CBS334.59/QM7333)OX=441960GN=PMAA_059900PE=4SV=1</t>
  </si>
  <si>
    <t>tr|B6QM86|B6QM86_TALMQCystathioninegamma-lyaseOS=Talaromycesmarneffei(strainATCC18224/CBS334.59/QM7333)OX=441960GN=PMAA_059920PE=3SV=1</t>
  </si>
  <si>
    <t>tr|B6QM89|B6QM89_TALMQGPIanchoredprotein,putativeOS=Talaromycesmarneffei(strainATCC18224/CBS334.59/QM7333)OX=441960GN=PMAA_059950PE=4SV=1</t>
  </si>
  <si>
    <t>tr|B6QM92|B6QM92_TALMQPyr_redox_2domain-containingproteinOS=Talaromycesmarneffei(strainATCC18224/CBS334.59/QM7333)OX=441960GN=PMAA_059980PE=4SV=1</t>
  </si>
  <si>
    <t>tr|B6QM94|B6QM94_TALMQGlucosamine6-phosphateN-acetyltransferaseOS=Talaromycesmarneffei(strainATCC18224/CBS334.59/QM7333)OX=441960GN=PMAA_060000PE=3SV=1</t>
  </si>
  <si>
    <t>tr|B6QM99|B6QM99_TALMQATP-dependent(S)-NAD(P)H-hydratedehydrataseOS=Talaromycesmarneffei(strainATCC18224/CBS334.59/QM7333)OX=441960GN=PMAA_060050PE=3SV=1</t>
  </si>
  <si>
    <t>tr|B6QMA2|B6QMA2_TALMQ40SribosomalproteinS15,putativeOS=Talaromycesmarneffei(strainATCC18224/CBS334.59/QM7333)OX=441960GN=PMAA_060080PE=3SV=1</t>
  </si>
  <si>
    <t>tr|B6QMA7|B6QMA7_TALMQCarbamoyl-phosphatesynthase,largesubunitOS=Talaromycesmarneffei(strainATCC18224/CBS334.59/QM7333)OX=441960GN=PMAA_060130PE=4SV=1</t>
  </si>
  <si>
    <t>tr|B6QMF5|B6QMF5_TALMQTranslocationprotein(Sec66),putativeOS=Talaromycesmarneffei(strainATCC18224/CBS334.59/QM7333)OX=441960GN=PMAA_060240PE=4SV=1</t>
  </si>
  <si>
    <t>tr|B6QMG3|B6QMG3_TALMQUncharacterizedproteinOS=Talaromycesmarneffei(strainATCC18224/CBS334.59/QM7333)OX=441960GN=PMAA_060320PE=4SV=1</t>
  </si>
  <si>
    <t>tr|B6QMG8|B6QMG8_TALMQ116kDaU5smallnuclearribonucleoproteincomponentOS=Talaromycesmarneffei(strainATCC18224/CBS334.59/QM7333)OX=441960GN=PMAA_060370PE=3SV=1</t>
  </si>
  <si>
    <t>tr|B6QMG9|B6QMG9_TALMQAcetyl-CoAacetyltransferase,putativeOS=Talaromycesmarneffei(strainATCC18224/CBS334.59/QM7333)OX=441960GN=PMAA_060380PE=3SV=1</t>
  </si>
  <si>
    <t>tr|B6QMH0|B6QMH0_TALMQZIPfamilyzinctransporter,putativeOS=Talaromycesmarneffei(strainATCC18224/CBS334.59/QM7333)OX=441960GN=PMAA_060390PE=4SV=1</t>
  </si>
  <si>
    <t>tr|B6QMH2|B6QMH2_TALMQHsp70chaperone(HscA),putativeOS=Talaromycesmarneffei(strainATCC18224/CBS334.59/QM7333)OX=441960GN=PMAA_060410PE=3SV=1</t>
  </si>
  <si>
    <t>tr|B6QMH4|B6QMH4_TALMQCyclin-dependentkinasesregulatorysubunitOS=Talaromycesmarneffei(strainATCC18224/CBS334.59/QM7333)OX=441960GN=PMAA_060430PE=3SV=1</t>
  </si>
  <si>
    <t>tr|B6QMH5|B6QMH5_TALMQThioredoxin-like_folddomain-containingproteinOS=Talaromycesmarneffei(strainATCC18224/CBS334.59/QM7333)OX=441960GN=PMAA_060440PE=4SV=1;tr|B6QMH6|B6QMH6_TALMQThioredoxin-like_folddomain-containingproteinOS=Talaromycesmarneffei(strainATCC18224/CBS334.59/QM7333)OX=441960GN=PMAA_060440PE=4SV=1</t>
  </si>
  <si>
    <t>tr|B6QMI2|B6QMI2_TALMQAlanine--tRNAligaseOS=Talaromycesmarneffei(strainATCC18224/CBS334.59/QM7333)OX=441960GN=ALA1PE=3SV=1</t>
  </si>
  <si>
    <t>tr|B6QMJ1|B6QMJ1_TALMQAMPdeaminaseOS=Talaromycesmarneffei(strainATCC18224/CBS334.59/QM7333)OX=441960GN=PMAA_060590PE=3SV=1</t>
  </si>
  <si>
    <t>tr|B6QMJ4|B6QMJ4_TALMQActinbindingprotein,putativeOS=Talaromycesmarneffei(strainATCC18224/CBS334.59/QM7333)OX=441960GN=PMAA_060620PE=4SV=1</t>
  </si>
  <si>
    <t>tr|B6QMJ5|B6QMJ5_TALMQDynamin-likeGTPaseDnm1,putativeOS=Talaromycesmarneffei(strainATCC18224/CBS334.59/QM7333)OX=441960GN=PMAA_060630PE=3SV=1</t>
  </si>
  <si>
    <t>tr|B6QMM2|B6QMM2_TALMQMannanendo-1,6-alpha-mannosidaseOS=Talaromycesmarneffei(strainATCC18224/CBS334.59/QM7333)OX=441960GN=PMAA_050910PE=3SV=1</t>
  </si>
  <si>
    <t>tr|B6QMN6|B6QMN6_TALMQ60SribosomalproteinL29OS=Talaromycesmarneffei(strainATCC18224/CBS334.59/QM7333)OX=441960GN=PMAA_051030PE=3SV=1</t>
  </si>
  <si>
    <t>tr|B6QMN7|B6QMN7_TALMQPyridoxalkinaseOS=Talaromycesmarneffei(strainATCC18224/CBS334.59/QM7333)OX=441960GN=PMAA_051040PE=3SV=1</t>
  </si>
  <si>
    <t>tr|B6QMN8|B6QMN8_TALMQDeoxyuridine5'-triphosphatenucleotidohydrolaseOS=Talaromycesmarneffei(strainATCC18224/CBS334.59/QM7333)OX=441960GN=PMAA_051050PE=3SV=1</t>
  </si>
  <si>
    <t>tr|B6QMP3|B6QMP3_TALMQCytochromeb561domain-containingproteinOS=Talaromycesmarneffei(strainATCC18224/CBS334.59/QM7333)OX=441960GN=PMAA_051100PE=4SV=1</t>
  </si>
  <si>
    <t>tr|B6QMQ3|B6QMQ3_TALMQ6-phosphogluconolactonaseOS=Talaromycesmarneffei(strainATCC18224/CBS334.59/QM7333)OX=441960GN=PMAA_051200PE=3SV=1</t>
  </si>
  <si>
    <t>tr|B6QMS6|B6QMS6_TALMQCytidineaminohydrolaseOS=Talaromycesmarneffei(strainATCC18224/CBS334.59/QM7333)OX=441960GN=PMAA_060730PE=3SV=1</t>
  </si>
  <si>
    <t>tr|B6QMU2|B6QMU2_TALMQ5-oxoprolinase,putativeOS=Talaromycesmarneffei(strainATCC18224/CBS334.59/QM7333)OX=441960GN=PMAA_060900PE=3SV=1</t>
  </si>
  <si>
    <t>tr|B6QMV0|B6QMV0_TALMQTripeptidylpeptidaseAOS=Talaromycesmarneffei(strainATCC18224/CBS334.59/QM7333)OX=441960GN=PMAA_060980PE=4SV=1</t>
  </si>
  <si>
    <t>tr|B6QMX0|B6QMX0_TALMQRNAhelicaseOS=Talaromycesmarneffei(strainATCC18224/CBS334.59/QM7333)OX=441960GN=PMAA_061180PE=3SV=1</t>
  </si>
  <si>
    <t>tr|B6QMY4|B6QMY4_TALMQMFSdomain-containingproteinOS=Talaromycesmarneffei(strainATCC18224/CBS334.59/QM7333)OX=441960GN=PMAA_061310PE=4SV=1</t>
  </si>
  <si>
    <t>tr|B6QMY6|B6QMY6_TALMQF-actin-cappingproteinsubunitbetaOS=Talaromycesmarneffei(strainATCC18224/CBS334.59/QM7333)OX=441960GN=PMAA_051360PE=3SV=1</t>
  </si>
  <si>
    <t>tr|B6QMY8|B6QMY8_TALMQTranscriptioninitiationfactorTFIIDsubunit,putativeOS=Talaromycesmarneffei(strainATCC18224/CBS334.59/QM7333)OX=441960GN=PMAA_051380PE=3SV=1</t>
  </si>
  <si>
    <t>tr|B6QMZ2|B6QMZ2_TALMQFlavodoxin-likedomain-containingproteinOS=Talaromycesmarneffei(strainATCC18224/CBS334.59/QM7333)OX=441960GN=PMAA_051440PE=3SV=1;tr|B6QMZ3|B6QMZ3_TALMQFlavodoxin-likedomain-containingproteinOS=Talaromycesmarneffei(strainATCC18224/CBS334.59/QM7333)OX=441960GN=PMAA_051440PE=3SV=1</t>
  </si>
  <si>
    <t>tr|B6QMZ7|B6QMZ7_TALMQUncharacterizedproteinOS=Talaromycesmarneffei(strainATCC18224/CBS334.59/QM7333)OX=441960GN=PMAA_051480PE=4SV=1</t>
  </si>
  <si>
    <t>tr|B6QMZ9|B6QMZ9_TALMQUncharacterizedproteinOS=Talaromycesmarneffei(strainATCC18224/CBS334.59/QM7333)OX=441960GN=PMAA_051500PE=4SV=1</t>
  </si>
  <si>
    <t>tr|B6QN29|B6QN29_TALMQArp2/3complex34kDasubunitOS=Talaromycesmarneffei(strainATCC18224/CBS334.59/QM7333)OX=441960GN=PMAA_051790PE=3SV=1</t>
  </si>
  <si>
    <t>tr|B6QN35|B6QN35_TALMQrRNAprocessingproteinPwp1,putativeOS=Talaromycesmarneffei(strainATCC18224/CBS334.59/QM7333)OX=441960GN=PMAA_051850PE=4SV=1</t>
  </si>
  <si>
    <t>tr|B6QN40|B6QN40_TALMQAspartate--tRNAligaseOS=Talaromycesmarneffei(strainATCC18224/CBS334.59/QM7333)OX=441960GN=PMAA_051900PE=3SV=1</t>
  </si>
  <si>
    <t>tr|B6QN46|B6QN46_TALMQMolecularchaperoneandallergenMod-E/Hsp90/Hsp1OS=Talaromycesmarneffei(strainATCC18224/CBS334.59/QM7333)OX=441960GN=PMAA_051960PE=3SV=1</t>
  </si>
  <si>
    <t>tr|B6QN47|B6QN47_TALMQNTF2andRRMdomainproteinOS=Talaromycesmarneffei(strainATCC18224/CBS334.59/QM7333)OX=441960GN=PMAA_051970PE=4SV=1</t>
  </si>
  <si>
    <t>tr|B6QN75|B6QN75_TALMQVoltage-gatedK+channelbetasubunit(KCNAB),putativeOS=Talaromycesmarneffei(strainATCC18224/CBS334.59/QM7333)OX=441960GN=PMAA_061580PE=3SV=1</t>
  </si>
  <si>
    <t>tr|B6QNA8|B6QNA8_TALMQCyclin-dependentproteinkinasePhoAOS=Talaromycesmarneffei(strainATCC18224/CBS334.59/QM7333)OX=441960GN=PMAA_052060PE=3SV=1</t>
  </si>
  <si>
    <t>tr|B6QNB2|B6QNB2_TALMQExportin-TOS=Talaromycesmarneffei(strainATCC18224/CBS334.59/QM7333)OX=441960GN=PMAA_052100PE=3SV=1</t>
  </si>
  <si>
    <t>tr|B6QNB3|B6QNB3_TALMQS-formylglutathionehydrolaseOS=Talaromycesmarneffei(strainATCC18224/CBS334.59/QM7333)OX=441960GN=PMAA_052110PE=3SV=1</t>
  </si>
  <si>
    <t>tr|B6QNC4|B6QNC4_TALMQMitochondrialthiaminepyrophosphatecarrier1OS=Talaromycesmarneffei(strainATCC18224/CBS334.59/QM7333)OX=441960GN=PMAA_052210PE=3SV=1</t>
  </si>
  <si>
    <t>tr|B6QNC8|B6QNC8_TALMQG_PROTEIN_RECEP_F2_4domain-containingproteinOS=Talaromycesmarneffei(strainATCC18224/CBS334.59/QM7333)OX=441960GN=PMAA_052240PE=4SV=1</t>
  </si>
  <si>
    <t>tr|B6QND2|B6QND2_TALMQ40SribosomalproteinS13OS=Talaromycesmarneffei(strainATCC18224/CBS334.59/QM7333)OX=441960GN=PMAA_052280PE=3SV=1</t>
  </si>
  <si>
    <t>tr|B6QNE3|B6QNE3_TALMQSplicingfactor3Bsubunit1,putativeOS=Talaromycesmarneffei(strainATCC18224/CBS334.59/QM7333)OX=441960GN=PMAA_052390PE=3SV=1</t>
  </si>
  <si>
    <t>tr|B6QNE6|B6QNE6_TALMQIntegralmembraneproteinOS=Talaromycesmarneffei(strainATCC18224/CBS334.59/QM7333)OX=441960GN=PMAA_052420PE=4SV=1</t>
  </si>
  <si>
    <t>tr|B6QNF3|B6QNF3_TALMQSAPdomainprotein,putativeOS=Talaromycesmarneffei(strainATCC18224/CBS334.59/QM7333)OX=441960GN=PMAA_052490PE=4SV=1</t>
  </si>
  <si>
    <t>tr|B6QNF5|B6QNF5_TALMQFACTcomplexsubunitPOB3OS=Talaromycesmarneffei(strainATCC18224/CBS334.59/QM7333)OX=441960GN=PMAA_052510PE=3SV=1</t>
  </si>
  <si>
    <t>tr|B6QNF6|B6QNF6_TALMQCellularmorphogenesisprotein(Rax2),putativeOS=Talaromycesmarneffei(strainATCC18224/CBS334.59/QM7333)OX=441960GN=PMAA_052520PE=4SV=1</t>
  </si>
  <si>
    <t>tr|B6QNF9|B6QNF9_TALMQDNAdamage-bindingprotein1OS=Talaromycesmarneffei(strainATCC18224/CBS334.59/QM7333)OX=441960GN=PMAA_052550PE=3SV=1</t>
  </si>
  <si>
    <t>tr|B6QNG0|B6QNG0_TALMQ3-hydroxyisobutyratedehydrogenaseOS=Talaromycesmarneffei(strainATCC18224/CBS334.59/QM7333)OX=441960GN=PMAA_052560PE=4SV=1</t>
  </si>
  <si>
    <t>tr|B6QNG5|B6QNG5_TALMQNADPH--cytochromeP450reductaseOS=Talaromycesmarneffei(strainATCC18224/CBS334.59/QM7333)OX=441960GN=cprAPE=3SV=1</t>
  </si>
  <si>
    <t>tr|B6QNG9|B6QNG9_TALMQAminoacidpermease,putativeOS=Talaromycesmarneffei(strainATCC18224/CBS334.59/QM7333)OX=441960GN=PMAA_052660PE=4SV=1</t>
  </si>
  <si>
    <t>tr|B6QNH3|B6QNH3_TALMQPossiblereplicationfactor-aproteinOS=Talaromycesmarneffei(strainATCC18224/CBS334.59/QM7333)OX=441960GN=PMAA_052710PE=3SV=1</t>
  </si>
  <si>
    <t>tr|B6QNH5|B6QNH5_TALMQIsopentenyl-diphosphateDelta-isomeraseOS=Talaromycesmarneffei(strainATCC18224/CBS334.59/QM7333)OX=441960GN=PMAA_052730PE=3SV=1</t>
  </si>
  <si>
    <t>tr|B6QNI2|B6QNI2_TALMQSynaptobrevin-likeproteinSybl1,putativeOS=Talaromycesmarneffei(strainATCC18224/CBS334.59/QM7333)OX=441960GN=PMAA_052800PE=3SV=1</t>
  </si>
  <si>
    <t>tr|B6QNI3|B6QNI3_TALMQRibosomalproteinL26OS=Talaromycesmarneffei(strainATCC18224/CBS334.59/QM7333)OX=441960GN=PMAA_052810PE=3SV=1</t>
  </si>
  <si>
    <t>tr|B6QNI5|B6QNI5_TALMQUncharacterizedproteinOS=Talaromycesmarneffei(strainATCC18224/CBS334.59/QM7333)OX=441960GN=PMAA_052830PE=3SV=1</t>
  </si>
  <si>
    <t>tr|B6QNJ3|B6QNJ3_TALMQAspartatecarbamoyltransferaseOS=Talaromycesmarneffei(strainATCC18224/CBS334.59/QM7333)OX=441960GN=PMAA_052900PE=3SV=1</t>
  </si>
  <si>
    <t>tr|B6QNJ9|B6QNJ9_TALMQMitochondrialimportreceptorsubunit(Tom20),putativeOS=Talaromycesmarneffei(strainATCC18224/CBS334.59/QM7333)OX=441960GN=PMAA_052960PE=3SV=1</t>
  </si>
  <si>
    <t>tr|B6QNN8|B6QNN8_TALMQ60SribosomalproteinL12OS=Talaromycesmarneffei(strainATCC18224/CBS334.59/QM7333)OX=441960GN=PMAA_053340PE=3SV=1;tr|B6QNN9|B6QNN9_TALMQ60SribosomalproteinL12OS=Talaromycesmarneffei(strainATCC18224/CBS334.59/QM7333)OX=441960GN=PMAA_053340PE=3SV=1</t>
  </si>
  <si>
    <t>tr|B6QNP1|B6QNP1_TALMQProteintransportproteinSEC23OS=Talaromycesmarneffei(strainATCC18224/CBS334.59/QM7333)OX=441960GN=PMAA_053360PE=3SV=1</t>
  </si>
  <si>
    <t>tr|B6QNP5|B6QNP5_TALMQMitochondrialthiaminepyrophosphatecarrier1OS=Talaromycesmarneffei(strainATCC18224/CBS334.59/QM7333)OX=441960GN=PMAA_053400PE=3SV=1</t>
  </si>
  <si>
    <t>tr|B6QNQ2|B6QNQ2_TALMQDNAtopoisomeraseIOS=Talaromycesmarneffei(strainATCC18224/CBS334.59/QM7333)OX=441960GN=PMAA_053460PE=3SV=1</t>
  </si>
  <si>
    <t>tr|B6QNQ4|B6QNQ4_TALMQATPsynthasesubunitgammaOS=Talaromycesmarneffei(strainATCC18224/CBS334.59/QM7333)OX=441960GN=PMAA_053470PE=3SV=1</t>
  </si>
  <si>
    <t>tr|B6QNQ6|B6QNQ6_TALMQDisulfideisomerase,putativeOS=Talaromycesmarneffei(strainATCC18224/CBS334.59/QM7333)OX=441960GN=PMAA_053490PE=4SV=1</t>
  </si>
  <si>
    <t>tr|B6QNQ8|B6QNQ8_TALMQEndo-1,3(4)-beta-glucanase,putativeOS=Talaromycesmarneffei(strainATCC18224/CBS334.59/QM7333)OX=441960GN=PMAA_053510PE=4SV=1</t>
  </si>
  <si>
    <t>tr|B6QNR8|B6QNR8_TALMQEukaryotictranslationinitiationfactor3subunitAOS=Talaromycesmarneffei(strainATCC18224/CBS334.59/QM7333)OX=441960GN=TIF32PE=3SV=1</t>
  </si>
  <si>
    <t>tr|B6QNS2|B6QNS2_TALMQPHdomainproteinOS=Talaromycesmarneffei(strainATCC18224/CBS334.59/QM7333)OX=441960GN=PMAA_053640PE=4SV=1</t>
  </si>
  <si>
    <t>tr|B6QNS5|B6QNS5_TALMQCOPII-coatedvesiclemembraneproteinErv46,putativeOS=Talaromycesmarneffei(strainATCC18224/CBS334.59/QM7333)OX=441960GN=PMAA_053670PE=4SV=1</t>
  </si>
  <si>
    <t>tr|B6QNS6|B6QNS6_TALMQmRNAexportfactormex67OS=Talaromycesmarneffei(strainATCC18224/CBS334.59/QM7333)OX=441960GN=PMAA_053680PE=3SV=1</t>
  </si>
  <si>
    <t>tr|B6QNT0|B6QNT0_TALMQ60SacidicribosomalproteinP0OS=Talaromycesmarneffei(strainATCC18224/CBS334.59/QM7333)OX=441960GN=PMAA_053720PE=3SV=1</t>
  </si>
  <si>
    <t>tr|B6QNT2|B6QNT2_TALMQUroporphyrinogendecarboxylaseOS=Talaromycesmarneffei(strainATCC18224/CBS334.59/QM7333)OX=441960GN=PMAA_053740PE=3SV=1</t>
  </si>
  <si>
    <t>tr|B6QNT3|B6QNT3_TALMQCytosinedeaminase,putativeOS=Talaromycesmarneffei(strainATCC18224/CBS334.59/QM7333)OX=441960GN=PMAA_053750PE=4SV=1</t>
  </si>
  <si>
    <t>tr|B6QNT4|B6QNT4_TALMQProteinmitochondrialtargetingprotein(Mas1),putativeOS=Talaromycesmarneffei(strainATCC18224/CBS334.59/QM7333)OX=441960GN=PMAA_053760PE=3SV=1</t>
  </si>
  <si>
    <t>tr|B6QNX9|B6QNX9_TALMQPhenylalanine--tRNAligaseOS=Talaromycesmarneffei(strainATCC18224/CBS334.59/QM7333)OX=441960GN=PMAA_047140PE=3SV=1</t>
  </si>
  <si>
    <t>tr|B6QNY0|B6QNY0_TALMQ40SribosomalproteinS21OS=Talaromycesmarneffei(strainATCC18224/CBS334.59/QM7333)OX=441960GN=PMAA_047150PE=3SV=1</t>
  </si>
  <si>
    <t>tr|B6QNY2|B6QNY2_TALMQInosine-5'-monophosphatedehydrogenaseOS=Talaromycesmarneffei(strainATCC18224/CBS334.59/QM7333)OX=441960GN=PMAA_047170PE=3SV=1</t>
  </si>
  <si>
    <t>tr|B6QNY6|B6QNY6_TALMQGolgitoendosometransportprotein(Ent3),putativeOS=Talaromycesmarneffei(strainATCC18224/CBS334.59/QM7333)OX=441960GN=PMAA_047210PE=4SV=1</t>
  </si>
  <si>
    <t>tr|B6QNZ0|B6QNZ0_TALMQPeptidyl-prolylcis-transisomeraseOS=Talaromycesmarneffei(strainATCC18224/CBS334.59/QM7333)OX=441960GN=PMAA_047250PE=3SV=1</t>
  </si>
  <si>
    <t>tr|B6QNZ4|B6QNZ4_TALMQ3-hydroxy-3-methylglutarylcoenzymeAreductaseOS=Talaromycesmarneffei(strainATCC18224/CBS334.59/QM7333)OX=441960GN=PMAA_047290PE=3SV=1</t>
  </si>
  <si>
    <t>tr|B6QP00|B6QP00_TALMQOxysterolbindingprotein(Osh7),putativeOS=Talaromycesmarneffei(strainATCC18224/CBS334.59/QM7333)OX=441960GN=PMAA_047340PE=3SV=1;tr|B6QP01|B6QP01_TALMQOxysterolbindingprotein(Osh7),putativeOS=Talaromycesmarneffei(strainATCC18224/CBS334.59/QM7333)OX=441960GN=PMAA_047340PE=3SV=1</t>
  </si>
  <si>
    <t>tr|B6QP14|B6QP14_TALMQD-xylosereductaseOS=Talaromycesmarneffei(strainATCC18224/CBS334.59/QM7333)OX=441960GN=PMAA_047470PE=4SV=1</t>
  </si>
  <si>
    <t>tr|B6QP15|B6QP15_TALMQEnoyl-CoAhydratase/isomerasefamilyproteinOS=Talaromycesmarneffei(strainATCC18224/CBS334.59/QM7333)OX=441960GN=PMAA_047770PE=3SV=1</t>
  </si>
  <si>
    <t>tr|B6QP16|B6QP16_TALMQProteinRER1OS=Talaromycesmarneffei(strainATCC18224/CBS334.59/QM7333)OX=441960GN=PMAA_047780PE=3SV=1;tr|B6QP17|B6QP17_TALMQGolgimembraneprotein(Rer1),putativeOS=Talaromycesmarneffei(strainATCC18224/CBS334.59/QM7333)OX=441960GN=PMAA_047780PE=3SV=1</t>
  </si>
  <si>
    <t>tr|B6QP19|B6QP19_TALMQADP-ribosylationfactor,putativeOS=Talaromycesmarneffei(strainATCC18224/CBS334.59/QM7333)OX=441960GN=PMAA_047800PE=3SV=1</t>
  </si>
  <si>
    <t>tr|B6QP27|B6QP27_TALMQPhosphoribosylglycinamideformyltransferase,putativeOS=Talaromycesmarneffei(strainATCC18224/CBS334.59/QM7333)OX=441960GN=PMAA_047880PE=4SV=1</t>
  </si>
  <si>
    <t>tr|B6QP35|B6QP35_TALMQRNAhelicaseOS=Talaromycesmarneffei(strainATCC18224/CBS334.59/QM7333)OX=441960GN=PMAA_047920PE=3SV=1</t>
  </si>
  <si>
    <t>tr|B6QP37|B6QP37_TALMQProteinYIPOS=Talaromycesmarneffei(strainATCC18224/CBS334.59/QM7333)OX=441960GN=PMAA_047940PE=3SV=1</t>
  </si>
  <si>
    <t>tr|B6QP46|B6QP46_TALMQMFSphosphatetransporter,putativeOS=Talaromycesmarneffei(strainATCC18224/CBS334.59/QM7333)OX=441960GN=PMAA_048030PE=3SV=1</t>
  </si>
  <si>
    <t>tr|B6QP47|B6QP47_TALMQSerine/threonineproteinkinase(YPK1),putativeOS=Talaromycesmarneffei(strainATCC18224/CBS334.59/QM7333)OX=441960GN=PMAA_048040PE=4SV=1</t>
  </si>
  <si>
    <t>tr|B6QP51|B6QP51_TALMQCoatomersubunitbeta'OS=Talaromycesmarneffei(strainATCC18224/CBS334.59/QM7333)OX=441960GN=PMAA_048080PE=3SV=1</t>
  </si>
  <si>
    <t>tr|B6QP52|B6QP52_TALMQNADH-ubiquinoneoxidoreductase299kDasubunit,putativeOS=Talaromycesmarneffei(strainATCC18224/CBS334.59/QM7333)OX=441960GN=PMAA_048090PE=3SV=1</t>
  </si>
  <si>
    <t>tr|B6QP53|B6QP53_TALMQDisulfideisomerase,putativeOS=Talaromycesmarneffei(strainATCC18224/CBS334.59/QM7333)OX=441960GN=PMAA_048100PE=4SV=1</t>
  </si>
  <si>
    <t>tr|B6QP62|B6QP62_TALMQAlkalineserineproteaseOS=Talaromycesmarneffei(strainATCC18224/CBS334.59/QM7333)OX=441960GN=PMAA_046890PE=3SV=1;tr|B6QP63|B6QP63_TALMQAlkalineserineproteaseOS=Talaromycesmarneffei(strainATCC18224/CBS334.59/QM7333)OX=441960GN=PMAA_046890PE=3SV=1</t>
  </si>
  <si>
    <t>tr|B6QP65|B6QP65_TALMQ26SproteasomeregulatorysubunitRPN11OS=Talaromycesmarneffei(strainATCC18224/CBS334.59/QM7333)OX=441960GN=PMAA_046910PE=3SV=1</t>
  </si>
  <si>
    <t>tr|B6QP66|B6QP66_TALMQMitochondrialimportinnermembranetranslocasesubunitTIM50OS=Talaromycesmarneffei(strainATCC18224/CBS334.59/QM7333)OX=441960GN=PMAA_046920PE=3SV=1</t>
  </si>
  <si>
    <t>tr|B6QP76|B6QP76_TALMQSerine/threonine-proteinkinaseTOROS=Talaromycesmarneffei(strainATCC18224/CBS334.59/QM7333)OX=441960GN=PMAA_047500PE=3SV=1</t>
  </si>
  <si>
    <t>tr|B6QP77|B6QP77_TALMQKetoreductaseOS=Talaromycesmarneffei(strainATCC18224/CBS334.59/QM7333)OX=441960GN=PMAA_047510PE=4SV=1</t>
  </si>
  <si>
    <t>tr|B6QP79|B6QP79_TALMQ40SribosomalproteinS17,putativeOS=Talaromycesmarneffei(strainATCC18224/CBS334.59/QM7333)OX=441960GN=PMAA_047530PE=3SV=1</t>
  </si>
  <si>
    <t>tr|B6QP81|B6QP81_TALMQSH3domainproteinOS=Talaromycesmarneffei(strainATCC18224/CBS334.59/QM7333)OX=441960GN=PMAA_047550PE=4SV=1</t>
  </si>
  <si>
    <t>tr|B6QP90|B6QP90_TALMQEukaryotictranslationinitiationfactor3subunitLOS=Talaromycesmarneffei(strainATCC18224/CBS334.59/QM7333)OX=441960GN=PMAA_047630PE=3SV=1</t>
  </si>
  <si>
    <t>tr|B6QP94|B6QP94_TALMQUricaseOS=Talaromycesmarneffei(strainATCC18224/CBS334.59/QM7333)OX=441960GN=PMAA_047670PE=3SV=1</t>
  </si>
  <si>
    <t>tr|B6QP96|B6QP96_TALMQ40SribosomalproteinRps16,putativeOS=Talaromycesmarneffei(strainATCC18224/CBS334.59/QM7333)OX=441960GN=PMAA_047690PE=3SV=1</t>
  </si>
  <si>
    <t>tr|B6QPA0|B6QPA0_TALMQ40SribosomalproteinS11OS=Talaromycesmarneffei(strainATCC18224/CBS334.59/QM7333)OX=441960GN=PMAA_047730PE=3SV=1</t>
  </si>
  <si>
    <t>tr|B6QPA1|B6QPA1_TALMQPrephenatedehydrogenase[NADP(+)]OS=Talaromycesmarneffei(strainATCC18224/CBS334.59/QM7333)OX=441960GN=PMAA_047740PE=3SV=1</t>
  </si>
  <si>
    <t>tr|B6QPA8|B6QPA8_TALMQPAP2domainproteinOS=Talaromycesmarneffei(strainATCC18224/CBS334.59/QM7333)OX=441960GN=PMAA_049290PE=3SV=1</t>
  </si>
  <si>
    <t>tr|B6QPB6|B6QPB6_TALMQSignaltransductionproteinBroA,putativeOS=Talaromycesmarneffei(strainATCC18224/CBS334.59/QM7333)OX=441960GN=PMAA_049360PE=4SV=1</t>
  </si>
  <si>
    <t>tr|B6QPB7|B6QPB7_TALMQMitochondrialDnaJchaperone(Mdj1),putativeOS=Talaromycesmarneffei(strainATCC18224/CBS334.59/QM7333)OX=441960GN=PMAA_049370PE=3SV=1</t>
  </si>
  <si>
    <t>tr|B6QPB9|B6QPB9_TALMQLonproteasehomolog,mitochondrialOS=Talaromycesmarneffei(strainATCC18224/CBS334.59/QM7333)OX=441960GN=PIM1PE=3SV=1;tr|B6QPB8|B6QPB8_TALMQLonproteasehomolog,mitochondrialOS=Talaromycesmarneffei(strainATCC18224/CBS334.59/QM7333)OX=441960GN=PIM1PE=3SV=1</t>
  </si>
  <si>
    <t>tr|B6QPC7|B6QPC7_TALMQ5'-deoxynucleotidaseOS=Talaromycesmarneffei(strainATCC18224/CBS334.59/QM7333)OX=441960GN=PMAA_049460PE=3SV=1</t>
  </si>
  <si>
    <t>tr|B6QPG9|B6QPG9_TALMQUncharacterizedproteinOS=Talaromycesmarneffei(strainATCC18224/CBS334.59/QM7333)OX=441960GN=PMAA_049730PE=4SV=1;tr|B6QPG8|B6QPG8_TALMQUncharacterizedproteinOS=Talaromycesmarneffei(strainATCC18224/CBS334.59/QM7333)OX=441960GN=PMAA_049730PE=4SV=1</t>
  </si>
  <si>
    <t>tr|B6QPH4|B6QPH4_TALMQDihydroorotaseOS=Talaromycesmarneffei(strainATCC18224/CBS334.59/QM7333)OX=441960GN=PMAA_048500PE=3SV=1</t>
  </si>
  <si>
    <t>tr|B6QPH5|B6QPH5_TALMQ3-isopropylmalatedehydrataseOS=Talaromycesmarneffei(strainATCC18224/CBS334.59/QM7333)OX=441960GN=PMAA_048510PE=3SV=1</t>
  </si>
  <si>
    <t>tr|B6QPH7|B6QPH7_TALMQOrotatephosphoribosyltransferaseOS=Talaromycesmarneffei(strainATCC18224/CBS334.59/QM7333)OX=441960GN=PMAA_048530PE=3SV=1</t>
  </si>
  <si>
    <t>tr|B6QPH8|B6QPH8_TALMQMethylenetetrahydrofolatereductaseOS=Talaromycesmarneffei(strainATCC18224/CBS334.59/QM7333)OX=441960GN=PMAA_048540PE=3SV=1</t>
  </si>
  <si>
    <t>tr|B6QPJ1|B6QPJ1_TALMQSmallnuclearribonucleoproteinEOS=Talaromycesmarneffei(strainATCC18224/CBS334.59/QM7333)OX=441960GN=PMAA_049180PE=3SV=1</t>
  </si>
  <si>
    <t>tr|B6QPJ2|B6QPJ2_TALMQmRNAtransportregulator(Mtr10),putativeOS=Talaromycesmarneffei(strainATCC18224/CBS334.59/QM7333)OX=441960GN=PMAA_049190PE=4SV=1</t>
  </si>
  <si>
    <t>tr|B6QPJ5|B6QPJ5_TALMQCytokinesisEF-handproteinCdc4,putativeOS=Talaromycesmarneffei(strainATCC18224/CBS334.59/QM7333)OX=441960GN=PMAA_049210PE=4SV=1</t>
  </si>
  <si>
    <t>tr|B6QPJ7|B6QPJ7_TALMQMitochondrialintermediatepeptidaseOS=Talaromycesmarneffei(strainATCC18224/CBS334.59/QM7333)OX=441960GN=PMAA_049230PE=3SV=1</t>
  </si>
  <si>
    <t>tr|B6QPJ8|B6QPJ8_TALMQAcyl-CoAdesaturaseOS=Talaromycesmarneffei(strainATCC18224/CBS334.59/QM7333)OX=441960GN=PMAA_049240PE=3SV=1</t>
  </si>
  <si>
    <t>tr|B6QPK1|B6QPK1_TALMQProteasomesubunitalphatypeOS=Talaromycesmarneffei(strainATCC18224/CBS334.59/QM7333)OX=441960GN=PMAA_048730PE=3SV=1</t>
  </si>
  <si>
    <t>tr|B6QPL6|B6QPL6_TALMQBARdomainproteinOS=Talaromycesmarneffei(strainATCC18224/CBS334.59/QM7333)OX=441960GN=PMAA_048650PE=4SV=1;tr|B6QPL5|B6QPL5_TALMQBARdomainproteinOS=Talaromycesmarneffei(strainATCC18224/CBS334.59/QM7333)OX=441960GN=PMAA_048650PE=4SV=1</t>
  </si>
  <si>
    <t>tr|B6QPQ8|B6QPQ8_TALMQUncharacterizedproteinOS=Talaromycesmarneffei(strainATCC18224/CBS334.59/QM7333)OX=441960GN=PMAA_039420PE=4SV=1</t>
  </si>
  <si>
    <t>tr|B6QPQ9|B6QPQ9_TALMQNucleolarRNAmethyltransferase(Nop2),putativeOS=Talaromycesmarneffei(strainATCC18224/CBS334.59/QM7333)OX=441960GN=PMAA_039430PE=3SV=1</t>
  </si>
  <si>
    <t>tr|B6QPR0|B6QPR0_TALMQAcyl-CoAdehydrogenasefamilyproteinOS=Talaromycesmarneffei(strainATCC18224/CBS334.59/QM7333)OX=441960GN=PMAA_039440PE=3SV=1</t>
  </si>
  <si>
    <t>tr|B6QPV8|B6QPV8_TALMQPhosphoribosylaminoimidazolecarboxylaseOS=Talaromycesmarneffei(strainATCC18224/CBS334.59/QM7333)OX=441960GN=PMAA_040230PE=3SV=1</t>
  </si>
  <si>
    <t>tr|B6QPW5|B6QPW5_TALMQSodiumP-typeATPase,putativeOS=Talaromycesmarneffei(strainATCC18224/CBS334.59/QM7333)OX=441960GN=PMAA_040300PE=4SV=1</t>
  </si>
  <si>
    <t>tr|B6QPX5|B6QPX5_TALMQAspartateaminotransferaseOS=Talaromycesmarneffei(strainATCC18224/CBS334.59/QM7333)OX=441960GN=PMAA_040380PE=3SV=1</t>
  </si>
  <si>
    <t>tr|B6QPX8|B6QPX8_TALMQUncharacterizedproteinOS=Talaromycesmarneffei(strainATCC18224/CBS334.59/QM7333)OX=441960GN=PMAA_040410PE=4SV=1</t>
  </si>
  <si>
    <t>tr|B6QPX9|B6QPX9_TALMQHomocitratesynthaseOS=Talaromycesmarneffei(strainATCC18224/CBS334.59/QM7333)OX=441960GN=PMAA_040420PE=3SV=1</t>
  </si>
  <si>
    <t>tr|B6QPY0|B6QPY0_TALMQSphinganine-1-phosphatealdolaseBST1,putativeOS=Talaromycesmarneffei(strainATCC18224/CBS334.59/QM7333)OX=441960GN=PMAA_040430PE=3SV=1</t>
  </si>
  <si>
    <t>tr|B6QPY6|B6QPY6_TALMQHistoneH2AOS=Talaromycesmarneffei(strainATCC18224/CBS334.59/QM7333)OX=441960GN=PMAA_039660PE=3SV=1</t>
  </si>
  <si>
    <t>tr|B6QPY7|B6QPY7_TALMQPhosphatetransporter(Pho88),putativeOS=Talaromycesmarneffei(strainATCC18224/CBS334.59/QM7333)OX=441960GN=PMAA_039670PE=4SV=1</t>
  </si>
  <si>
    <t>tr|B6QPY8|B6QPY8_TALMQGlyceraldehyde-3-phosphatedehydrogenaseOS=Talaromycesmarneffei(strainATCC18224/CBS334.59/QM7333)OX=441960GN=PMAA_039680PE=3SV=1</t>
  </si>
  <si>
    <t>tr|B6QPZ0|B6QPZ0_TALMQA-pheromoneprocessingmetallopeptidaseSte23OS=Talaromycesmarneffei(strainATCC18224/CBS334.59/QM7333)OX=441960GN=PMAA_039700PE=4SV=1</t>
  </si>
  <si>
    <t>tr|B6QPZ1|B6QPZ1_TALMQCleavageandpolyadenylationspecificfactor5OS=Talaromycesmarneffei(strainATCC18224/CBS334.59/QM7333)OX=441960GN=PMAA_039710PE=4SV=1</t>
  </si>
  <si>
    <t>tr|B6QPZ5|B6QPZ5_TALMQDephospho-CoAkinase,putativeOS=Talaromycesmarneffei(strainATCC18224/CBS334.59/QM7333)OX=441960GN=PMAA_039740PE=3SV=1</t>
  </si>
  <si>
    <t>tr|B6QPZ7|B6QPZ7_TALMQHistidine--tRNAligaseOS=Talaromycesmarneffei(strainATCC18224/CBS334.59/QM7333)OX=441960GN=PMAA_039820PE=3SV=1</t>
  </si>
  <si>
    <t>tr|B6QPZ8|B6QPZ8_TALMQUbiquinonebiosynthesismonooxygenaseCOQ6,mitochondrialOS=Talaromycesmarneffei(strainATCC18224/CBS334.59/QM7333)OX=441960GN=COQ6PE=3SV=1</t>
  </si>
  <si>
    <t>tr|B6QQ04|B6QQ04_TALMQVacuolartargetingproteinAtg24,putativeOS=Talaromycesmarneffei(strainATCC18224/CBS334.59/QM7333)OX=441960GN=PMAA_039870PE=4SV=1</t>
  </si>
  <si>
    <t>tr|B6QQ06|B6QQ06_TALMQPheromoneprocessingendoproteaseKexBOS=Talaromycesmarneffei(strainATCC18224/CBS334.59/QM7333)OX=441960GN=PMAA_039890PE=3SV=1</t>
  </si>
  <si>
    <t>tr|B6QQ08|B6QQ08_TALMQThioredoxinreductaseOS=Talaromycesmarneffei(strainATCC18224/CBS334.59/QM7333)OX=441960GN=PMAA_039910PE=3SV=1</t>
  </si>
  <si>
    <t>tr|B6QQ10|B6QQ10_TALMQUncharacterizedproteinOS=Talaromycesmarneffei(strainATCC18224/CBS334.59/QM7333)OX=441960GN=PMAA_039930PE=4SV=1</t>
  </si>
  <si>
    <t>tr|B6QQ11|B6QQ11_TALMQMethylmalonate-semialdehydedehydrogenase(CoAacylating)OS=Talaromycesmarneffei(strainATCC18224/CBS334.59/QM7333)OX=441960GN=PMAA_039940PE=4SV=1</t>
  </si>
  <si>
    <t>tr|B6QQ12|B6QQ12_TALMQCalnexinOS=Talaromycesmarneffei(strainATCC18224/CBS334.59/QM7333)OX=441960GN=PMAA_039950PE=3SV=1</t>
  </si>
  <si>
    <t>tr|B6QQ14|B6QQ14_TALMQVacuolarproteinsorting-associatedproteinVps5,putativeOS=Talaromycesmarneffei(strainATCC18224/CBS334.59/QM7333)OX=441960GN=PMAA_039970PE=4SV=1</t>
  </si>
  <si>
    <t>tr|B6QQ29|B6QQ29_TALMQCCR4-Notcomplex3'-5'-exoribonucleasesubunitCcr4OS=Talaromycesmarneffei(strainATCC18224/CBS334.59/QM7333)OX=441960GN=PMAA_040060PE=3SV=1</t>
  </si>
  <si>
    <t>tr|B6QQ32|B6QQ32_TALMQPhosphoesterase,putativeOS=Talaromycesmarneffei(strainATCC18224/CBS334.59/QM7333)OX=441960GN=PMAA_040090PE=4SV=1</t>
  </si>
  <si>
    <t>tr|B6QQ33|B6QQ33_TALMQFAD-bindingFR-typedomain-containingproteinOS=Talaromycesmarneffei(strainATCC18224/CBS334.59/QM7333)OX=441960GN=PMAA_040100PE=4SV=1</t>
  </si>
  <si>
    <t>tr|B6QQ36|B6QQ36_TALMQCopper-transportingATPase,putativeOS=Talaromycesmarneffei(strainATCC18224/CBS334.59/QM7333)OX=441960GN=PMAA_040130PE=3SV=1</t>
  </si>
  <si>
    <t>tr|B6QQ42|B6QQ42_TALMQRGSdomainprotein(Rax1),putativeOS=Talaromycesmarneffei(strainATCC18224/CBS334.59/QM7333)OX=441960GN=PMAA_040170PE=4SV=1;tr|B6QQ41|B6QQ41_TALMQRGSdomainprotein(Rax1),putativeOS=Talaromycesmarneffei(strainATCC18224/CBS334.59/QM7333)OX=441960GN=PMAA_040170PE=4SV=1</t>
  </si>
  <si>
    <t>tr|B6QQ47|B6QQ47_TALMQTranscriptionregulatorBDF1,putativeOS=Talaromycesmarneffei(strainATCC18224/CBS334.59/QM7333)OX=441960GN=PMAA_040520PE=4SV=1</t>
  </si>
  <si>
    <t>tr|B6QQ58|B6QQ58_TALMQStressresponsiveA/BbarreldomainproteinOS=Talaromycesmarneffei(strainATCC18224/CBS334.59/QM7333)OX=441960GN=PMAA_040570PE=4SV=1</t>
  </si>
  <si>
    <t>tr|B6QQ68|B6QQ68_TALMQVesicletransportv-snareprotein,putativeOS=Talaromycesmarneffei(strainATCC18224/CBS334.59/QM7333)OX=441960GN=PMAA_040660PE=3SV=1;tr|B6QQ67|B6QQ67_TALMQVesicletransportv-snareprotein,putativeOS=Talaromycesmarneffei(strainATCC18224/CBS334.59/QM7333)OX=441960GN=PMAA_040660PE=3SV=1</t>
  </si>
  <si>
    <t>tr|B6QQ69|B6QQ69_TALMQRuvB-likehelicaseOS=Talaromycesmarneffei(strainATCC18224/CBS334.59/QM7333)OX=441960GN=PMAA_040670PE=3SV=1</t>
  </si>
  <si>
    <t>tr|B6QQ72|B6QQ72_TALMQSteroidalphareductasefamilyproteinOS=Talaromycesmarneffei(strainATCC18224/CBS334.59/QM7333)OX=441960GN=PMAA_040700PE=3SV=1</t>
  </si>
  <si>
    <t>tr|B6QQ73|B6QQ73_TALMQHECT-typeE3ubiquitintransferaseOS=Talaromycesmarneffei(strainATCC18224/CBS334.59/QM7333)OX=441960GN=PMAA_040710PE=4SV=1</t>
  </si>
  <si>
    <t>tr|B6QQ75|B6QQ75_TALMQ40SribosomalproteinS6OS=Talaromycesmarneffei(strainATCC18224/CBS334.59/QM7333)OX=441960GN=PMAA_040730PE=3SV=1</t>
  </si>
  <si>
    <t>tr|B6QQ93|B6QQ93_TALMQSuperoxidedismutaseOS=Talaromycesmarneffei(strainATCC18224/CBS334.59/QM7333)OX=441960GN=PMAA_041450PE=3SV=1</t>
  </si>
  <si>
    <t>tr|B6QQ99|B6QQ99_TALMQIntermembranespaceAAAproteaseIAP-1OS=Talaromycesmarneffei(strainATCC18224/CBS334.59/QM7333)OX=441960GN=PMAA_041490PE=3SV=1</t>
  </si>
  <si>
    <t>tr|B6QQA1|B6QQA1_TALMQUncharacterizedproteinOS=Talaromycesmarneffei(strainATCC18224/CBS334.59/QM7333)OX=441960GN=PMAA_041510PE=4SV=1</t>
  </si>
  <si>
    <t>tr|B6QQA2|B6QQA2_TALMQVacuolarproteinsorting-associatedproteinOS=Talaromycesmarneffei(strainATCC18224/CBS334.59/QM7333)OX=441960GN=PMAA_041520PE=3SV=1</t>
  </si>
  <si>
    <t>tr|B6QQB9|B6QQB9_TALMQOxoglutaratedehydrogenase(succinyl-transferring)OS=Talaromycesmarneffei(strainATCC18224/CBS334.59/QM7333)OX=441960GN=PMAA_041660PE=3SV=1</t>
  </si>
  <si>
    <t>tr|B6QQC6|B6QQC6_TALMQKynurenineaminotransferase,putativeOS=Talaromycesmarneffei(strainATCC18224/CBS334.59/QM7333)OX=441960GN=PMAA_040990PE=4SV=1</t>
  </si>
  <si>
    <t>tr|B6QQC9|B6QQC9_TALMQAcetyl-coenzymeAsynthetaseOS=Talaromycesmarneffei(strainATCC18224/CBS334.59/QM7333)OX=441960GN=PMAA_041020PE=3SV=1</t>
  </si>
  <si>
    <t>tr|B6QQD2|B6QQD2_TALMQNADHdehydrogenase[ubiquinone]flavoprotein1,mitochondrialOS=Talaromycesmarneffei(strainATCC18224/CBS334.59/QM7333)OX=441960GN=PMAA_041050PE=3SV=1</t>
  </si>
  <si>
    <t>tr|B6QQD6|B6QQD6_TALMQTransporterproteinsmf2OS=Talaromycesmarneffei(strainATCC18224/CBS334.59/QM7333)OX=441960GN=PMAA_041090PE=3SV=1</t>
  </si>
  <si>
    <t>tr|B6QQE3|B6QQE3_TALMQCarbonicanhydraseOS=Talaromycesmarneffei(strainATCC18224/CBS334.59/QM7333)OX=441960GN=PMAA_041200PE=3SV=1</t>
  </si>
  <si>
    <t>tr|B6QQF3|B6QQF3_TALMQ3-ketoacyl-coAthiolaseperoxisomalAOS=Talaromycesmarneffei(strainATCC18224/CBS334.59/QM7333)OX=441960GN=PMAA_041160PE=3SV=1</t>
  </si>
  <si>
    <t>tr|B6QQF4|B6QQF4_TALMQProteasomeactivatorsubunit4,putativeOS=Talaromycesmarneffei(strainATCC18224/CBS334.59/QM7333)OX=441960GN=PMAA_041170PE=3SV=1</t>
  </si>
  <si>
    <t>tr|B6QQF5|B6QQF5_TALMQDlpAdomainproteinOS=Talaromycesmarneffei(strainATCC18224/CBS334.59/QM7333)OX=441960GN=PMAA_041260PE=4SV=1;tr|B6QQF6|B6QQF6_TALMQDlpAdomainproteinOS=Talaromycesmarneffei(strainATCC18224/CBS334.59/QM7333)OX=441960GN=PMAA_041260PE=4SV=1;tr|B6QQF7|B6QQF7_TALMQDlpAdomainproteinOS=Talaromycesmarneffei(strainATCC18224/CBS334.59/QM7333)OX=441960GN=PMAA_041260PE=4SV=1</t>
  </si>
  <si>
    <t>tr|B6QQF8|B6QQF8_TALMQV-typeprotonATPasesubunitaOS=Talaromycesmarneffei(strainATCC18224/CBS334.59/QM7333)OX=441960GN=PMAA_041270PE=3SV=1</t>
  </si>
  <si>
    <t>tr|B6QQF9|B6QQF9_TALMQFructose-bisphosphataseOS=Talaromycesmarneffei(strainATCC18224/CBS334.59/QM7333)OX=441960GN=PMAA_041280PE=3SV=1</t>
  </si>
  <si>
    <t>tr|B6QQG3|B6QQG3_TALMQAha1domainfamilyOS=Talaromycesmarneffei(strainATCC18224/CBS334.59/QM7333)OX=441960GN=PMAA_041300PE=3SV=1;tr|B6QQG2|B6QQG2_TALMQAha1domainfamilyOS=Talaromycesmarneffei(strainATCC18224/CBS334.59/QM7333)OX=441960GN=PMAA_041300PE=3SV=1;tr|B6QQG1|B6QQG1_TALMQAha1domainfamilyOS=Talaromycesmarneffei(strainATCC18224/CBS334.59/QM7333)OX=441960GN=PMAA_041300PE=3SV=1</t>
  </si>
  <si>
    <t>tr|B6QQG5|B6QQG5_TALMQSaccharopinedehydrogenaseLys9,putativeOS=Talaromycesmarneffei(strainATCC18224/CBS334.59/QM7333)OX=441960GN=PMAA_041310PE=4SV=1</t>
  </si>
  <si>
    <t>tr|B6QQG9|B6QQG9_TALMQUbiquinol-cytochromecreductasecomplex17kdproteinOS=Talaromycesmarneffei(strainATCC18224/CBS334.59/QM7333)OX=441960GN=PMAA_041350PE=3SV=1</t>
  </si>
  <si>
    <t>tr|B6QQI1|B6QQI1_TALMQAnthranilatephosphoribosyltransferase,putativeOS=Talaromycesmarneffei(strainATCC18224/CBS334.59/QM7333)OX=441960GN=PMAA_041990PE=4SV=1</t>
  </si>
  <si>
    <t>tr|B6QQI3|B6QQI3_TALMQPhosphatidylinositolphospholipaseCOS=Talaromycesmarneffei(strainATCC18224/CBS334.59/QM7333)OX=441960GN=PMAA_042010PE=4SV=1</t>
  </si>
  <si>
    <t>tr|B6QQI6|B6QQI6_TALMQVacuolarproteinsorting-associatedprotein26,putativeOS=Talaromycesmarneffei(strainATCC18224/CBS334.59/QM7333)OX=441960GN=PMAA_042040PE=3SV=1</t>
  </si>
  <si>
    <t>tr|B6QQI8|B6QQI8_TALMQUbiquitinconjugatingenzyme(MmsB),putativeOS=Talaromycesmarneffei(strainATCC18224/CBS334.59/QM7333)OX=441960GN=PMAA_042060PE=4SV=1</t>
  </si>
  <si>
    <t>tr|B6QQK1|B6QQK1_TALMQAlkalinedihydroceramidaseYdc1,putativeOS=Talaromycesmarneffei(strainATCC18224/CBS334.59/QM7333)OX=441960GN=PMAA_042310PE=3SV=1</t>
  </si>
  <si>
    <t>tr|B6QQK4|B6QQK4_TALMQV-typeprotonATPasesubunitHOS=Talaromycesmarneffei(strainATCC18224/CBS334.59/QM7333)OX=441960GN=PMAA_042340PE=3SV=1</t>
  </si>
  <si>
    <t>tr|B6QQK7|B6QQK7_TALMQProteasomeregulatoryparticlesubunit(Nas6),putativeOS=Talaromycesmarneffei(strainATCC18224/CBS334.59/QM7333)OX=441960GN=PMAA_042370PE=4SV=1;tr|B6QQK8|B6QQK8_TALMQProteasomeregulatoryparticlesubunit(Nas6),putativeOS=Talaromycesmarneffei(strainATCC18224/CBS334.59/QM7333)OX=441960GN=PMAA_042370PE=4SV=1</t>
  </si>
  <si>
    <t>tr|B6QQL3|B6QQL3_TALMQPrefoldinsubunit5,putativeOS=Talaromycesmarneffei(strainATCC18224/CBS334.59/QM7333)OX=441960GN=PMAA_042420PE=4SV=1</t>
  </si>
  <si>
    <t>tr|B6QQL7|B6QQL7_TALMQAminomethyltransferaseOS=Talaromycesmarneffei(strainATCC18224/CBS334.59/QM7333)OX=441960GN=PMAA_042470PE=3SV=1</t>
  </si>
  <si>
    <t>tr|B6QQL8|B6QQL8_TALMQMFSmultidrugtransporter,putativeOS=Talaromycesmarneffei(strainATCC18224/CBS334.59/QM7333)OX=441960GN=PMAA_042480PE=4SV=1</t>
  </si>
  <si>
    <t>tr|B6QQM0|B6QQM0_TALMQAdenylyl-sulfatekinaseOS=Talaromycesmarneffei(strainATCC18224/CBS334.59/QM7333)OX=441960GN=PMAA_042500PE=3SV=1</t>
  </si>
  <si>
    <t>tr|B6QQM1|B6QQM1_TALMQV-typeprotonATPasesubunitCOS=Talaromycesmarneffei(strainATCC18224/CBS334.59/QM7333)OX=441960GN=PMAA_042510PE=3SV=1</t>
  </si>
  <si>
    <t>tr|B6QQM2|B6QQM2_TALMQThioesterasefamilyproteinOS=Talaromycesmarneffei(strainATCC18224/CBS334.59/QM7333)OX=441960GN=PMAA_042520PE=4SV=1</t>
  </si>
  <si>
    <t>tr|B6QQM6|B6QQM6_TALMQUncharacterizedproteinOS=Talaromycesmarneffei(strainATCC18224/CBS334.59/QM7333)OX=441960GN=PMAA_042560PE=4SV=1;tr|B6QQM7|B6QQM7_TALMQUncharacterizedproteinOS=Talaromycesmarneffei(strainATCC18224/CBS334.59/QM7333)OX=441960GN=PMAA_042560PE=4SV=1</t>
  </si>
  <si>
    <t>tr|B6QQM8|B6QQM8_TALMQUbiquitin-likemodifierSUMO,putativeOS=Talaromycesmarneffei(strainATCC18224/CBS334.59/QM7333)OX=441960GN=PMAA_042570PE=4SV=1</t>
  </si>
  <si>
    <t>tr|B6QQM9|B6QQM9_TALMQNuclearporecomplexproteinOS=Talaromycesmarneffei(strainATCC18224/CBS334.59/QM7333)OX=441960GN=PMAA_042580PE=3SV=1</t>
  </si>
  <si>
    <t>tr|B6QQN8|B6QQN8_TALMQD-xylosereductaseOS=Talaromycesmarneffei(strainATCC18224/CBS334.59/QM7333)OX=441960GN=PMAA_041750PE=4SV=1</t>
  </si>
  <si>
    <t>tr|B6QQN9|B6QQN9_TALMQPhosphatidylsynthaseOS=Talaromycesmarneffei(strainATCC18224/CBS334.59/QM7333)OX=441960GN=PMAA_041760PE=4SV=1</t>
  </si>
  <si>
    <t>tr|B6QQP8|B6QQP8_TALMQGlyoxylatereductaseOS=Talaromycesmarneffei(strainATCC18224/CBS334.59/QM7333)OX=441960GN=PMAA_041860PE=3SV=1</t>
  </si>
  <si>
    <t>tr|B6QQQ3|B6QQQ3_TALMQSerine/threonineproteinkinase,putativeOS=Talaromycesmarneffei(strainATCC18224/CBS334.59/QM7333)OX=441960GN=PMAA_041910PE=4SV=1</t>
  </si>
  <si>
    <t>tr|B6QQQ5|B6QQQ5_TALMQMitochondrialimportinnermembranetranslocasesubunitTIM54OS=Talaromycesmarneffei(strainATCC18224/CBS334.59/QM7333)OX=441960GN=PMAA_041930PE=3SV=1</t>
  </si>
  <si>
    <t>tr|B6QQQ6|B6QQQ6_TALMQAcetyltransferasecatalyticsubunit(NAT1),putativeOS=Talaromycesmarneffei(strainATCC18224/CBS334.59/QM7333)OX=441960GN=PMAA_041940PE=4SV=1</t>
  </si>
  <si>
    <t>tr|B6QQQ7|B6QQQ7_TALMQCaffeine-induceddeathproteinCid2,putativeOS=Talaromycesmarneffei(strainATCC18224/CBS334.59/QM7333)OX=441960GN=PMAA_041950PE=3SV=1</t>
  </si>
  <si>
    <t>tr|B6QQR9|B6QQR9_TALMQComplexI-ESSSOS=Talaromycesmarneffei(strainATCC18224/CBS334.59/QM7333)OX=441960GN=PMAA_042200PE=3SV=1</t>
  </si>
  <si>
    <t>tr|B6QQS1|B6QQS1_TALMQExosomecomplexexonucleaseexoribonuclease(Rrp44),putativeOS=Talaromycesmarneffei(strainATCC18224/CBS334.59/QM7333)OX=441960GN=PMAA_042220PE=3SV=1</t>
  </si>
  <si>
    <t>tr|B6QQS8|B6QQS8_TALMQ40SribosomalproteinS14,putativeOS=Talaromycesmarneffei(strainATCC18224/CBS334.59/QM7333)OX=441960GN=PMAA_045250PE=3SV=1</t>
  </si>
  <si>
    <t>tr|B6QQT0|B6QQT0_TALMQAllantoinaseDal1,putativeOS=Talaromycesmarneffei(strainATCC18224/CBS334.59/QM7333)OX=441960GN=PMAA_045270PE=4SV=1</t>
  </si>
  <si>
    <t>tr|B6QQT2|B6QQT2_TALMQEukaryotictranslationinitiationfactor3subunitKOS=Talaromycesmarneffei(strainATCC18224/CBS334.59/QM7333)OX=441960GN=PMAA_045300PE=3SV=1</t>
  </si>
  <si>
    <t>tr|B6QQU4|B6QQU4_TALMQAspartate--tRNAligaseOS=Talaromycesmarneffei(strainATCC18224/CBS334.59/QM7333)OX=441960GN=PMAA_044890PE=3SV=1</t>
  </si>
  <si>
    <t>tr|B6QQV4|B6QQV4_TALMQTORC1growthcontrolcomplexsubunitKog1,putativeOS=Talaromycesmarneffei(strainATCC18224/CBS334.59/QM7333)OX=441960GN=PMAA_044990PE=3SV=1</t>
  </si>
  <si>
    <t>tr|B6QQV5|B6QQV5_TALMQCellpolarityprotein(Tea1),putativeOS=Talaromycesmarneffei(strainATCC18224/CBS334.59/QM7333)OX=441960GN=PMAA_045000PE=4SV=1</t>
  </si>
  <si>
    <t>tr|B6QQV7|B6QQV7_TALMQNon-specificserine/threonineproteinkinaseOS=Talaromycesmarneffei(strainATCC18224/CBS334.59/QM7333)OX=441960GN=PMAA_045010PE=3SV=1;tr|B6QQV6|B6QQV6_TALMQNon-specificserine/threonineproteinkinaseOS=Talaromycesmarneffei(strainATCC18224/CBS334.59/QM7333)OX=441960GN=PMAA_045010PE=3SV=1</t>
  </si>
  <si>
    <t>tr|B6QQW2|B6QQW2_TALMQCoatomersubunitgammaOS=Talaromycesmarneffei(strainATCC18224/CBS334.59/QM7333)OX=441960GN=PMAA_045070PE=3SV=1</t>
  </si>
  <si>
    <t>tr|B6QQX1|B6QQX1_TALMQUDP-glucose:glycoproteinglucosyltransferase,putativeOS=Talaromycesmarneffei(strainATCC18224/CBS334.59/QM7333)OX=441960GN=PMAA_045160PE=3SV=1</t>
  </si>
  <si>
    <t>tr|B6QQX4|B6QQX4_TALMQHsp70chaperone(BiP),putativeOS=Talaromycesmarneffei(strainATCC18224/CBS334.59/QM7333)OX=441960GN=PMAA_045190PE=3SV=1</t>
  </si>
  <si>
    <t>tr|B6QQY5|B6QQY5_TALMQ60SribosomalproteinL9,putativeOS=Talaromycesmarneffei(strainATCC18224/CBS334.59/QM7333)OX=441960GN=PMAA_045710PE=3SV=1</t>
  </si>
  <si>
    <t>tr|B6QQY7|B6QQY7_TALMQUncharacterizedproteinOS=Talaromycesmarneffei(strainATCC18224/CBS334.59/QM7333)OX=441960GN=PMAA_045730PE=4SV=1</t>
  </si>
  <si>
    <t>tr|B6QQZ0|B6QQZ0_TALMQSerinehydroxymethyltransferaseOS=Talaromycesmarneffei(strainATCC18224/CBS334.59/QM7333)OX=441960GN=PMAA_045410PE=3SV=1</t>
  </si>
  <si>
    <t>tr|B6QQZ2|B6QQZ2_TALMQPhosphoglyceratemutase(2,3-diphosphoglycerate-independent)OS=Talaromycesmarneffei(strainATCC18224/CBS334.59/QM7333)OX=441960GN=PMAA_045430PE=3SV=1</t>
  </si>
  <si>
    <t>tr|B6QQZ8|B6QQZ8_TALMQDUF431domainproteinOS=Talaromycesmarneffei(strainATCC18224/CBS334.59/QM7333)OX=441960GN=PMAA_045490PE=4SV=1</t>
  </si>
  <si>
    <t>tr|B6QR01|B6QR01_TALMQNuclearporecomplexprotein(SonA),putativeOS=Talaromycesmarneffei(strainATCC18224/CBS334.59/QM7333)OX=441960GN=PMAA_045520PE=3SV=1</t>
  </si>
  <si>
    <t>tr|B6QR02|B6QR02_TALMQUncharacterizedproteinOS=Talaromycesmarneffei(strainATCC18224/CBS334.59/QM7333)OX=441960GN=PMAA_045530PE=4SV=1</t>
  </si>
  <si>
    <t>tr|B6QR13|B6QR13_TALMQCalcium-transportingATPaseOS=Talaromycesmarneffei(strainATCC18224/CBS334.59/QM7333)OX=441960GN=PMAA_042600PE=3SV=1</t>
  </si>
  <si>
    <t>tr|B6QR15|B6QR15_TALMQTubulinbetachainOS=Talaromycesmarneffei(strainATCC18224/CBS334.59/QM7333)OX=441960GN=PMAA_042620PE=3SV=1</t>
  </si>
  <si>
    <t>tr|B6QR22|B6QR22_TALMQCoatomersubunitbetaOS=Talaromycesmarneffei(strainATCC18224/CBS334.59/QM7333)OX=441960GN=PMAA_042670PE=4SV=1</t>
  </si>
  <si>
    <t>tr|B6QR24|B6QR24_TALMQMagonashidomainproteinOS=Talaromycesmarneffei(strainATCC18224/CBS334.59/QM7333)OX=441960GN=PMAA_042680PE=3SV=1;tr|B6QR23|B6QR23_TALMQMagonashidomainproteinOS=Talaromycesmarneffei(strainATCC18224/CBS334.59/QM7333)OX=441960GN=PMAA_042680PE=3SV=1;tr|B6QR25|B6QR25_TALMQMagonashidomainproteinOS=Talaromycesmarneffei(strainATCC18224/CBS334.59/QM7333)OX=441960GN=PMAA_042680PE=3SV=1</t>
  </si>
  <si>
    <t>tr|B6QR34|B6QR34_TALMQ60SribosomalproteinL6OS=Talaromycesmarneffei(strainATCC18224/CBS334.59/QM7333)OX=441960GN=PMAA_042790PE=3SV=1</t>
  </si>
  <si>
    <t>tr|B6QR39|B6QR39_TALMQCellwallbiogenesisproteinphosphataseSsd1,putativeOS=Talaromycesmarneffei(strainATCC18224/CBS334.59/QM7333)OX=441960GN=PMAA_042830PE=4SV=1</t>
  </si>
  <si>
    <t>tr|B6QR46|B6QR46_TALMQEukaryotictranslationelongationfactor1subunitEef1-beta,putativeOS=Talaromycesmarneffei(strainATCC18224/CBS334.59/QM7333)OX=441960GN=PMAA_042890PE=3SV=1</t>
  </si>
  <si>
    <t>tr|B6QR47|B6QR47_TALMQHeatshockprotein/chaperoninHSP78,putativeOS=Talaromycesmarneffei(strainATCC18224/CBS334.59/QM7333)OX=441960GN=PMAA_042900PE=3SV=1</t>
  </si>
  <si>
    <t>tr|B6QR52|B6QR52_TALMQUncharacterizedproteinOS=Talaromycesmarneffei(strainATCC18224/CBS334.59/QM7333)OX=441960GN=PMAA_042780PE=4SV=1</t>
  </si>
  <si>
    <t>tr|B6QR57|B6QR57_TALMQEthanolaminekinase,putativeOS=Talaromycesmarneffei(strainATCC18224/CBS334.59/QM7333)OX=441960GN=PMAA_043090PE=4SV=1</t>
  </si>
  <si>
    <t>tr|B6QR59|B6QR59_TALMQADP-ribosylationfactor,putativeOS=Talaromycesmarneffei(strainATCC18224/CBS334.59/QM7333)OX=441960GN=PMAA_043100PE=3SV=1</t>
  </si>
  <si>
    <t>tr|B6QR62|B6QR62_TALMQRibosomalproteinOS=Talaromycesmarneffei(strainATCC18224/CBS334.59/QM7333)OX=441960GN=PMAA_043120PE=3SV=1</t>
  </si>
  <si>
    <t>tr|B6QR69|B6QR69_TALMQUncharacterizedproteinOS=Talaromycesmarneffei(strainATCC18224/CBS334.59/QM7333)OX=441960GN=PMAA_043190PE=4SV=1</t>
  </si>
  <si>
    <t>tr|B6QR70|B6QR70_TALMQProlineutilizationproteinPrnX,putativeOS=Talaromycesmarneffei(strainATCC18224/CBS334.59/QM7333)OX=441960GN=PMAA_043200PE=4SV=1</t>
  </si>
  <si>
    <t>tr|B6QR77|B6QR77_TALMQ3-ketosphinganinereductase(Tsc10),putativeOS=Talaromycesmarneffei(strainATCC18224/CBS334.59/QM7333)OX=441960GN=PMAA_042930PE=4SV=1</t>
  </si>
  <si>
    <t>tr|B6QR80|B6QR80_TALMQEndosomalcargoreceptor(P24),putativeOS=Talaromycesmarneffei(strainATCC18224/CBS334.59/QM7333)OX=441960GN=PMAA_042950PE=3SV=1;tr|B6QR79|B6QR79_TALMQEndosomalcargoreceptor(P24),putativeOS=Talaromycesmarneffei(strainATCC18224/CBS334.59/QM7333)OX=441960GN=PMAA_042950PE=3SV=1</t>
  </si>
  <si>
    <t>tr|B6QR84|B6QR84_TALMQUncharacterizedproteinOS=Talaromycesmarneffei(strainATCC18224/CBS334.59/QM7333)OX=441960GN=PMAA_042990PE=4SV=1</t>
  </si>
  <si>
    <t>tr|B6QR95|B6QR95_TALMQCOPII-coatedvesicleproteinSurF4/Erv29,putativeOS=Talaromycesmarneffei(strainATCC18224/CBS334.59/QM7333)OX=441960GN=PMAA_043340PE=3SV=1</t>
  </si>
  <si>
    <t>tr|B6QRA7|B6QRA7_TALMQRhomboidfamilyprotein,putativeOS=Talaromycesmarneffei(strainATCC18224/CBS334.59/QM7333)OX=441960GN=PMAA_045760PE=4SV=1</t>
  </si>
  <si>
    <t>tr|B6QRB4|B6QRB4_TALMQIntegralplasmamembraneprotein,putativeOS=Talaromycesmarneffei(strainATCC18224/CBS334.59/QM7333)OX=441960GN=PMAA_045830PE=4SV=1</t>
  </si>
  <si>
    <t>tr|B6QRC4|B6QRC4_TALMQNADH-quinoneoxidoreductasePst2,putativeOS=Talaromycesmarneffei(strainATCC18224/CBS334.59/QM7333)OX=441960GN=PMAA_045930PE=3SV=1</t>
  </si>
  <si>
    <t>tr|B6QRC6|B6QRC6_TALMQSec23/Sec24familyproteinOS=Talaromycesmarneffei(strainATCC18224/CBS334.59/QM7333)OX=441960GN=PMAA_045950PE=4SV=1</t>
  </si>
  <si>
    <t>tr|B6QRD1|B6QRD1_TALMQT-complexprotein1,zetasubunit,putativeOS=Talaromycesmarneffei(strainATCC18224/CBS334.59/QM7333)OX=441960GN=PMAA_046000PE=3SV=1;tr|B6QRD2|B6QRD2_TALMQT-complexprotein1,zetasubunit,putativeOS=Talaromycesmarneffei(strainATCC18224/CBS334.59/QM7333)OX=441960GN=PMAA_046000PE=3SV=1</t>
  </si>
  <si>
    <t>tr|B6QRD3|B6QRD3_TALMQNucleolarprotein58OS=Talaromycesmarneffei(strainATCC18224/CBS334.59/QM7333)OX=441960GN=PMAA_046010PE=3SV=1</t>
  </si>
  <si>
    <t>tr|B6QRD5|B6QRD5_TALMQCytochromecoxidaseassemblyproteinCOX20,mitochondrialOS=Talaromycesmarneffei(strainATCC18224/CBS334.59/QM7333)OX=441960GN=PMAA_046030PE=3SV=1</t>
  </si>
  <si>
    <t>tr|B6QRE9|B6QRE9_TALMQSeptinOS=Talaromycesmarneffei(strainATCC18224/CBS334.59/QM7333)OX=441960GN=PMAA_046150PE=3SV=1</t>
  </si>
  <si>
    <t>tr|B6QRG2|B6QRG2_TALMQD-fructose-6-phosphateamidotransferaseOS=Talaromycesmarneffei(strainATCC18224/CBS334.59/QM7333)OX=441960GN=PMAA_046380PE=4SV=1</t>
  </si>
  <si>
    <t>tr|B6QRG3|B6QRG3_TALMQ6,7-dimethyl-8-ribityllumazinesynthaseOS=Talaromycesmarneffei(strainATCC18224/CBS334.59/QM7333)OX=441960GN=PMAA_046390PE=3SV=1</t>
  </si>
  <si>
    <t>tr|B6QRG4|B6QRG4_TALMQProteasomesubunitalphatypeOS=Talaromycesmarneffei(strainATCC18224/CBS334.59/QM7333)OX=441960GN=PMAA_046400PE=3SV=1</t>
  </si>
  <si>
    <t>tr|B6QRG8|B6QRG8_TALMQProteasomecomponentPrs3,putativeOS=Talaromycesmarneffei(strainATCC18224/CBS334.59/QM7333)OX=441960GN=PMAA_046480PE=4SV=1</t>
  </si>
  <si>
    <t>tr|B6QRH0|B6QRH0_TALMQIsocitratedehydrogenase[NAD]subunit,mitochondrialOS=Talaromycesmarneffei(strainATCC18224/CBS334.59/QM7333)OX=441960GN=PMAA_046420PE=3SV=1</t>
  </si>
  <si>
    <t>tr|B6QRH4|B6QRH4_TALMQProteasomesubunitbetaOS=Talaromycesmarneffei(strainATCC18224/CBS334.59/QM7333)OX=441960GN=PMAA_046500PE=3SV=1</t>
  </si>
  <si>
    <t>tr|B6QRH5|B6QRH5_TALMQFumarylacetoacetatehydrolasefamilyproteinOS=Talaromycesmarneffei(strainATCC18224/CBS334.59/QM7333)OX=441960GN=PMAA_046510PE=3SV=1</t>
  </si>
  <si>
    <t>tr|B6QRH9|B6QRH9_TALMQGlycerol-3-phosphatedehydrogenaseOS=Talaromycesmarneffei(strainATCC18224/CBS334.59/QM7333)OX=441960GN=PMAA_046190PE=3SV=1</t>
  </si>
  <si>
    <t>tr|B6QRI4|B6QRI4_TALMQExportinKapKOS=Talaromycesmarneffei(strainATCC18224/CBS334.59/QM7333)OX=441960GN=PMAA_046240PE=3SV=1</t>
  </si>
  <si>
    <t>tr|B6QRJ9|B6QRJ9_TALMQPhosphomannomutaseOS=Talaromycesmarneffei(strainATCC18224/CBS334.59/QM7333)OX=441960GN=PMAA_046660PE=3SV=1</t>
  </si>
  <si>
    <t>tr|B6QRK0|B6QRK0_TALMQPre-mRNAsplicingfactor(Prp24),putativeOS=Talaromycesmarneffei(strainATCC18224/CBS334.59/QM7333)OX=441960GN=PMAA_046670PE=4SV=1</t>
  </si>
  <si>
    <t>tr|B6QRK4|B6QRK4_TALMQActin-relatedprotein2/3complexsubunitOS=Talaromycesmarneffei(strainATCC18224/CBS334.59/QM7333)OX=441960GN=PMAA_046560PE=3SV=1</t>
  </si>
  <si>
    <t>tr|B6QRL4|B6QRL4_TALMQUncharacterizedproteinOS=Talaromycesmarneffei(strainATCC18224/CBS334.59/QM7333)OX=441960GN=PMAA_048120PE=4SV=1;tr|B6QRL5|B6QRL5_TALMQUncharacterizedproteinOS=Talaromycesmarneffei(strainATCC18224/CBS334.59/QM7333)OX=441960GN=PMAA_048120PE=4SV=1</t>
  </si>
  <si>
    <t>tr|B6QRM1|B6QRM1_TALMQDihydroorotatedehydrogenase(quinone),mitochondrialOS=Talaromycesmarneffei(strainATCC18224/CBS334.59/QM7333)OX=441960GN=PMAA_048210PE=3SV=1</t>
  </si>
  <si>
    <t>tr|B6QRM2|B6QRM2_TALMQC2H2transcriptionfactor(RfeC),putativeOS=Talaromycesmarneffei(strainATCC18224/CBS334.59/QM7333)OX=441960GN=PMAA_048160PE=4SV=1</t>
  </si>
  <si>
    <t>tr|B6QRM7|B6QRM7_TALMQ54SribosomalproteinL4,mitochondrialOS=Talaromycesmarneffei(strainATCC18224/CBS334.59/QM7333)OX=441960GN=PMAA_048360PE=3SV=1</t>
  </si>
  <si>
    <t>tr|B6QRM8|B6QRM8_TALMQRabGDPdissociationinhibitorOS=Talaromycesmarneffei(strainATCC18224/CBS334.59/QM7333)OX=441960GN=PMAA_048370PE=3SV=1</t>
  </si>
  <si>
    <t>tr|B6QRN1|B6QRN1_TALMQDevelopmentalregulatorFlbAOS=Talaromycesmarneffei(strainATCC18224/CBS334.59/QM7333)OX=441960GN=PMAA_048400PE=4SV=1</t>
  </si>
  <si>
    <t>tr|B6QRP0|B6QRP0_TALMQTriosephosphateisomeraseOS=Talaromycesmarneffei(strainATCC18224/CBS334.59/QM7333)OX=441960GN=PMAA_048220PE=3SV=1</t>
  </si>
  <si>
    <t>tr|B6QRP4|B6QRP4_TALMQAcylCoAbindingproteinfamilyOS=Talaromycesmarneffei(strainATCC18224/CBS334.59/QM7333)OX=441960GN=PMAA_048260PE=4SV=1</t>
  </si>
  <si>
    <t>tr|B6QRQ3|B6QRQ3_TALMQStructuralmaintenanceofchromosomesproteinOS=Talaromycesmarneffei(strainATCC18224/CBS334.59/QM7333)OX=441960GN=PMAA_048340PE=3SV=1</t>
  </si>
  <si>
    <t>tr|B6QRS1|B6QRS1_TALMQConservedlysine-richprotein,putativeOS=Talaromycesmarneffei(strainATCC18224/CBS334.59/QM7333)OX=441960GN=PMAA_043470PE=4SV=1</t>
  </si>
  <si>
    <t>tr|B6QRS2|B6QRS2_TALMQSulfatetransporterfamilyproteinOS=Talaromycesmarneffei(strainATCC18224/CBS334.59/QM7333)OX=441960GN=PMAA_043480PE=4SV=1</t>
  </si>
  <si>
    <t>tr|B6QRT2|B6QRT2_TALMQVery-long-chain3-oxoacyl-CoAreductaseOS=Talaromycesmarneffei(strainATCC18224/CBS334.59/QM7333)OX=441960GN=PMAA_048980PE=3SV=1</t>
  </si>
  <si>
    <t>tr|B6QRT9|B6QRT9_TALMQMFSmonosaccharidetransporter,putativeOS=Talaromycesmarneffei(strainATCC18224/CBS334.59/QM7333)OX=441960GN=PMAA_049040PE=3SV=1</t>
  </si>
  <si>
    <t>tr|B6QRU2|B6QRU2_TALMQNucleolarGTP-bindingprotein1OS=Talaromycesmarneffei(strainATCC18224/CBS334.59/QM7333)OX=441960GN=PMAA_049070PE=3SV=1</t>
  </si>
  <si>
    <t>tr|B6QRU4|B6QRU4_TALMQDNAdamage-inducibleprotein1OS=Talaromycesmarneffei(strainATCC18224/CBS334.59/QM7333)OX=441960GN=PMAA_049090PE=3SV=1</t>
  </si>
  <si>
    <t>tr|B6QRU9|B6QRU9_TALMQNon-repetitivenucleoporin,putativeOS=Talaromycesmarneffei(strainATCC18224/CBS334.59/QM7333)OX=441960GN=PMAA_049140PE=3SV=1</t>
  </si>
  <si>
    <t>tr|B6QRV5|B6QRV5_TALMQAdenosylhomocysteinaseOS=Talaromycesmarneffei(strainATCC18224/CBS334.59/QM7333)OX=441960GN=PMAA_044120PE=3SV=1</t>
  </si>
  <si>
    <t>tr|B6QRV8|B6QRV8_TALMQCellcyclecontrolprotein(Cwf4),putativeOS=Talaromycesmarneffei(strainATCC18224/CBS334.59/QM7333)OX=441960GN=PMAA_044150PE=4SV=1</t>
  </si>
  <si>
    <t>tr|B6QRW9|B6QRW9_TALMQUncharacterizedproteinOS=Talaromycesmarneffei(strainATCC18224/CBS334.59/QM7333)OX=441960GN=PMAA_044260PE=4SV=1</t>
  </si>
  <si>
    <t>tr|B6QRX9|B6QRX9_TALMQEukaryotictranslationinitiationfactor3subunitHOS=Talaromycesmarneffei(strainATCC18224/CBS334.59/QM7333)OX=441960GN=PMAA_044360PE=3SV=1</t>
  </si>
  <si>
    <t>tr|B6QRY7|B6QRY7_TALMQD-xylosereductaseOS=Talaromycesmarneffei(strainATCC18224/CBS334.59/QM7333)OX=441960GN=PMAA_044550PE=4SV=1</t>
  </si>
  <si>
    <t>tr|B6QRZ3|B6QRZ3_TALMQObg-likeATPase1OS=Talaromycesmarneffei(strainATCC18224/CBS334.59/QM7333)OX=441960GN=PMAA_044490PE=3SV=1</t>
  </si>
  <si>
    <t>tr|B6QRZ4|B6QRZ4_TALMQLadomainfamilyOS=Talaromycesmarneffei(strainATCC18224/CBS334.59/QM7333)OX=441960GN=PMAA_044590PE=4SV=1;tr|B6QRZ5|B6QRZ5_TALMQLadomainfamilyOS=Talaromycesmarneffei(strainATCC18224/CBS334.59/QM7333)OX=441960GN=PMAA_044590PE=4SV=1</t>
  </si>
  <si>
    <t>tr|B6QRZ6|B6QRZ6_TALMQStomatinfamilyproteinOS=Talaromycesmarneffei(strainATCC18224/CBS334.59/QM7333)OX=441960GN=PMAA_044600PE=3SV=1</t>
  </si>
  <si>
    <t>tr|B6QS08|B6QS08_TALMQMitochondrialinnermembraneAAAproteaseYta12,putativeOS=Talaromycesmarneffei(strainATCC18224/CBS334.59/QM7333)OX=441960GN=PMAA_044710PE=3SV=1</t>
  </si>
  <si>
    <t>tr|B6QS09|B6QS09_TALMQKHdomainRNA-bindingproteinOS=Talaromycesmarneffei(strainATCC18224/CBS334.59/QM7333)OX=441960GN=PMAA_044720PE=4SV=1</t>
  </si>
  <si>
    <t>tr|B6QS19|B6QS19_TALMQPUM-HDdomain-containingproteinOS=Talaromycesmarneffei(strainATCC18224/CBS334.59/QM7333)OX=441960GN=PMAA_043940PE=4SV=1</t>
  </si>
  <si>
    <t>tr|B6QS23|B6QS23_TALMQUncharacterizedproteinOS=Talaromycesmarneffei(strainATCC18224/CBS334.59/QM7333)OX=441960GN=PMAA_043980PE=4SV=1</t>
  </si>
  <si>
    <t>tr|B6QS27|B6QS27_TALMQPhosphoglyceratekinaseOS=Talaromycesmarneffei(strainATCC18224/CBS334.59/QM7333)OX=441960GN=PMAA_044020PE=3SV=1</t>
  </si>
  <si>
    <t>tr|B6QS30|B6QS30_TALMQForminbindingprotein(FNB3),putativeOS=Talaromycesmarneffei(strainATCC18224/CBS334.59/QM7333)OX=441960GN=PMAA_044050PE=4SV=1</t>
  </si>
  <si>
    <t>tr|B6QS31|B6QS31_TALMQRNaseLinhibitoroftheABCsuperfamily,putativeOS=Talaromycesmarneffei(strainATCC18224/CBS334.59/QM7333)OX=441960GN=PMAA_044060PE=4SV=1</t>
  </si>
  <si>
    <t>tr|B6QS32|B6QS32_TALMQHMGboxprotein,putativeOS=Talaromycesmarneffei(strainATCC18224/CBS334.59/QM7333)OX=441960GN=PMAA_044390PE=4SV=1</t>
  </si>
  <si>
    <t>tr|B6QS38|B6QS38_TALMQMitochondrialinnermembranetranslocasesubunitTIM44,putativeOS=Talaromycesmarneffei(strainATCC18224/CBS334.59/QM7333)OX=441960GN=PMAA_044450PE=3SV=1</t>
  </si>
  <si>
    <t>tr|B6QS39|B6QS39_TALMQHsc70cochaperone(SGT),putativeOS=Talaromycesmarneffei(strainATCC18224/CBS334.59/QM7333)OX=441960GN=PMAA_044460PE=3SV=1</t>
  </si>
  <si>
    <t>tr|B6QS44|B6QS44_TALMQNmrAdomain-containingproteinOS=Talaromycesmarneffei(strainATCC18224/CBS334.59/QM7333)OX=441960GN=PMAA_043710PE=3SV=1</t>
  </si>
  <si>
    <t>tr|B6QS50|B6QS50_TALMQS-adenosylmethioninesynthaseOS=Talaromycesmarneffei(strainATCC18224/CBS334.59/QM7333)OX=441960GN=PMAA_043760PE=3SV=1</t>
  </si>
  <si>
    <t>tr|B6QS55|B6QS55_TALMQGlycerol-3-phosphatephosphatase(GppA),putativeOS=Talaromycesmarneffei(strainATCC18224/CBS334.59/QM7333)OX=441960GN=PMAA_043810PE=4SV=1</t>
  </si>
  <si>
    <t>tr|B6QS56|B6QS56_TALMQGTPbindingprotein,putativeOS=Talaromycesmarneffei(strainATCC18224/CBS334.59/QM7333)OX=441960GN=PMAA_043820PE=4SV=1</t>
  </si>
  <si>
    <t>tr|B6QS60|B6QS60_TALMQ60SribosomalproteinL35OS=Talaromycesmarneffei(strainATCC18224/CBS334.59/QM7333)OX=441960GN=PMAA_043860PE=3SV=1</t>
  </si>
  <si>
    <t>tr|B6QS62|B6QS62_TALMQF1F0ATPsynthaseassemblyproteinAtp10,putativeOS=Talaromycesmarneffei(strainATCC18224/CBS334.59/QM7333)OX=441960GN=PMAA_043880PE=4SV=1</t>
  </si>
  <si>
    <t>tr|B6QS65|B6QS65_TALMQ6-phosphogluconatedehydrogenasefamilyproteinOS=Talaromycesmarneffei(strainATCC18224/CBS334.59/QM7333)OX=441960GN=PMAA_048860PE=4SV=1</t>
  </si>
  <si>
    <t>tr|B6QS81|B6QS81_TALMQTyrosine--tRNAligaseOS=Talaromycesmarneffei(strainATCC18224/CBS334.59/QM7333)OX=441960GN=PMAA_046850PE=3SV=1</t>
  </si>
  <si>
    <t>tr|B6QS82|B6QS82_TALMQNuclearmovementproteinNudCOS=Talaromycesmarneffei(strainATCC18224/CBS334.59/QM7333)OX=441960GN=PMAA_046880PE=4SV=1</t>
  </si>
  <si>
    <t>tr|B6QSH1|B6QSH1_TALMQAldehydedehydrogenase,putativeOS=Talaromycesmarneffei(strainATCC18224/CBS334.59/QM7333)OX=441960GN=PMAA_002030PE=3SV=1</t>
  </si>
  <si>
    <t>tr|B6QSH2|B6QSH2_TALMQAlcoholdehydrogenase,putativeOS=Talaromycesmarneffei(strainATCC18224/CBS334.59/QM7333)OX=441960GN=PMAA_002040PE=3SV=1</t>
  </si>
  <si>
    <t>tr|B6QSH3|B6QSH3_TALMQTranscriptionalactivatorofethanolcatabolismAlcSOS=Talaromycesmarneffei(strainATCC18224/CBS334.59/QM7333)OX=441960GN=PMAA_002050PE=3SV=1</t>
  </si>
  <si>
    <t>tr|B6QSJ5|B6QSJ5_TALMQMFStransporter,putativeOS=Talaromycesmarneffei(strainATCC18224/CBS334.59/QM7333)OX=441960GN=PMAA_002540PE=4SV=1</t>
  </si>
  <si>
    <t>tr|B6QSJ6|B6QSJ6_TALMQUPF0016domainprotein,putativeOS=Talaromycesmarneffei(strainATCC18224/CBS334.59/QM7333)OX=441960GN=PMAA_002550PE=3SV=1</t>
  </si>
  <si>
    <t>tr|B6QSK2|B6QSK2_TALMQGlutaredoxindomain-containingproteinOS=Talaromycesmarneffei(strainATCC18224/CBS334.59/QM7333)OX=441960GN=PMAA_001500PE=3SV=1</t>
  </si>
  <si>
    <t>tr|B6QSL0|B6QSL0_TALMQUncharacterizedproteinOS=Talaromycesmarneffei(strainATCC18224/CBS334.59/QM7333)OX=441960GN=PMAA_001580PE=4SV=1</t>
  </si>
  <si>
    <t>tr|B6QSL2|B6QSL2_TALMQPhosphoglucomutase,putativeOS=Talaromycesmarneffei(strainATCC18224/CBS334.59/QM7333)OX=441960GN=PMAA_001600PE=3SV=1</t>
  </si>
  <si>
    <t>tr|B6QSL3|B6QSL3_TALMQZinc-bindingoxidoreductaseToxD,putativeOS=Talaromycesmarneffei(strainATCC18224/CBS334.59/QM7333)OX=441960GN=PMAA_001610PE=4SV=1</t>
  </si>
  <si>
    <t>tr|B6QSL5|B6QSL5_TALMQU6snRNA-associatedSm-likeproteinLSm2OS=Talaromycesmarneffei(strainATCC18224/CBS334.59/QM7333)OX=441960GN=PMAA_001630PE=3SV=1</t>
  </si>
  <si>
    <t>tr|B6QSM9|B6QSM9_TALMQPhosphopantothenate-cysteineligase,putativeOS=Talaromycesmarneffei(strainATCC18224/CBS334.59/QM7333)OX=441960GN=PMAA_002180PE=3SV=1</t>
  </si>
  <si>
    <t>tr|B6QSQ1|B6QSQ1_TALMQMitochondrialmetallochaperoneSco1,putativeOS=Talaromycesmarneffei(strainATCC18224/CBS334.59/QM7333)OX=441960GN=PMAA_002390PE=3SV=1</t>
  </si>
  <si>
    <t>tr|B6QSQ9|B6QSQ9_TALMQZn-dependenthydrolase/oxidoreductasefamilyprotein,putativeOS=Talaromycesmarneffei(strainATCC18224/CBS334.59/QM7333)OX=441960GN=PMAA_001780PE=4SV=1</t>
  </si>
  <si>
    <t>tr|B6QSS6|B6QSS6_TALMQPurinenucleosidepermease,putativeOS=Talaromycesmarneffei(strainATCC18224/CBS334.59/QM7333)OX=441960GN=PMAA_001950PE=4SV=1</t>
  </si>
  <si>
    <t>tr|B6QSS8|B6QSS8_TALMQGlycosyltransferase,putativeOS=Talaromycesmarneffei(strainATCC18224/CBS334.59/QM7333)OX=441960GN=PMAA_001970PE=4SV=1</t>
  </si>
  <si>
    <t>tr|B6QSS9|B6QSS9_TALMQDUF636domainproteinOS=Talaromycesmarneffei(strainATCC18224/CBS334.59/QM7333)OX=441960GN=PMAA_001980PE=3SV=1</t>
  </si>
  <si>
    <t>tr|B6QSU5|B6QSU5_TALMQ40SribosomalproteinS9OS=Talaromycesmarneffei(strainATCC18224/CBS334.59/QM7333)OX=441960GN=PMAA_002720PE=3SV=1</t>
  </si>
  <si>
    <t>tr|B6QSU6|B6QSU6_TALMQ60SribosomalproteinL21,putativeOS=Talaromycesmarneffei(strainATCC18224/CBS334.59/QM7333)OX=441960GN=PMAA_002730PE=3SV=1</t>
  </si>
  <si>
    <t>tr|B6QSW2|B6QSW2_TALMQMFSsiderophoreirontransporter,putativeOS=Talaromycesmarneffei(strainATCC18224/CBS334.59/QM7333)OX=441960GN=PMAA_002890PE=4SV=1</t>
  </si>
  <si>
    <t>tr|B6QSW5|B6QSW5_TALMQABCmultidrugtransporterSitTOS=Talaromycesmarneffei(strainATCC18224/CBS334.59/QM7333)OX=441960GN=PMAA_002920PE=4SV=1</t>
  </si>
  <si>
    <t>tr|B6QSX8|B6QSX8_TALMQ40SribosomalproteinS4OS=Talaromycesmarneffei(strainATCC18224/CBS334.59/QM7333)OX=441960GN=PMAA_003040PE=3SV=1</t>
  </si>
  <si>
    <t>tr|B6QSX9|B6QSX9_TALMQAspartate-semialdehydedehydrogenaseOS=Talaromycesmarneffei(strainATCC18224/CBS334.59/QM7333)OX=441960GN=PMAA_003050PE=4SV=1</t>
  </si>
  <si>
    <t>tr|B6QSY1|B6QSY1_TALMQOxidoreductase,FAD-bindingOS=Talaromycesmarneffei(strainATCC18224/CBS334.59/QM7333)OX=441960GN=PMAA_003060PE=4SV=1</t>
  </si>
  <si>
    <t>tr|B6QSY4|B6QSY4_TALMQUncharacterizedproteinOS=Talaromycesmarneffei(strainATCC18224/CBS334.59/QM7333)OX=441960GN=PMAA_003090PE=3SV=1</t>
  </si>
  <si>
    <t>tr|B6QSY5|B6QSY5_TALMQRibosomalproteinL37OS=Talaromycesmarneffei(strainATCC18224/CBS334.59/QM7333)OX=441960GN=PMAA_003100PE=3SV=1</t>
  </si>
  <si>
    <t>tr|B6QSZ0|B6QSZ0_TALMQ2-deoxy-D-ribose5-phosphatealdolaseOS=Talaromycesmarneffei(strainATCC18224/CBS334.59/QM7333)OX=441960GN=PMAA_003410PE=3SV=1</t>
  </si>
  <si>
    <t>tr|B6QSZ5|B6QSZ5_TALMQO-phosphoserinephosphohydrolaseOS=Talaromycesmarneffei(strainATCC18224/CBS334.59/QM7333)OX=441960GN=PMAA_003460PE=3SV=1</t>
  </si>
  <si>
    <t>tr|B6QT02|B6QT02_TALMQSulfateadenylyltransferaseOS=Talaromycesmarneffei(strainATCC18224/CBS334.59/QM7333)OX=441960GN=MET3PE=3SV=1</t>
  </si>
  <si>
    <t>tr|B6QT03|B6QT03_TALMQMethyltransf_11domain-containingproteinOS=Talaromycesmarneffei(strainATCC18224/CBS334.59/QM7333)OX=441960GN=PMAA_003540PE=4SV=1</t>
  </si>
  <si>
    <t>tr|B6QT08|B6QT08_TALMQMitochondrialzincmaintenanceprotein1,mitochondrialOS=Talaromycesmarneffei(strainATCC18224/CBS334.59/QM7333)OX=441960GN=PMAA_003590PE=3SV=1</t>
  </si>
  <si>
    <t>tr|B6QT14|B6QT14_TALMQUncharacterizedproteinOS=Talaromycesmarneffei(strainATCC18224/CBS334.59/QM7333)OX=441960GN=PMAA_003800PE=4SV=1;tr|B6QT13|B6QT13_TALMQUncharacterizedproteinOS=Talaromycesmarneffei(strainATCC18224/CBS334.59/QM7333)OX=441960GN=PMAA_003800PE=4SV=1</t>
  </si>
  <si>
    <t>tr|B6QT19|B6QT19_TALMQRhoGTPaseRac,putativeOS=Talaromycesmarneffei(strainATCC18224/CBS334.59/QM7333)OX=441960GN=PMAA_003830PE=4SV=1</t>
  </si>
  <si>
    <t>tr|B6QT21|B6QT21_TALMQRhoGTPaseactivator(Rgd1),putativeOS=Talaromycesmarneffei(strainATCC18224/CBS334.59/QM7333)OX=441960GN=PMAA_003850PE=4SV=1</t>
  </si>
  <si>
    <t>tr|B6QT27|B6QT27_TALMQTranslationmachinery-associatedprotein22OS=Talaromycesmarneffei(strainATCC18224/CBS334.59/QM7333)OX=441960GN=PMAA_003910PE=3SV=1;tr|B6QT28|B6QT28_TALMQTranslationmachinery-associatedprotein22OS=Talaromycesmarneffei(strainATCC18224/CBS334.59/QM7333)OX=441960GN=PMAA_003910PE=3SV=1</t>
  </si>
  <si>
    <t>tr|B6QT42|B6QT42_TALMQGlutaryl-CoAdehydrogenase,putativeOS=Talaromycesmarneffei(strainATCC18224/CBS334.59/QM7333)OX=441960GN=PMAA_004230PE=3SV=1;tr|B6QT43|B6QT43_TALMQGlutaryl-CoAdehydrogenase,putativeOS=Talaromycesmarneffei(strainATCC18224/CBS334.59/QM7333)OX=441960GN=PMAA_004230PE=3SV=1</t>
  </si>
  <si>
    <t>tr|B6QT53|B6QT53_TALMQHistoneH1OS=Talaromycesmarneffei(strainATCC18224/CBS334.59/QM7333)OX=441960GN=PMAA_004320PE=3SV=1</t>
  </si>
  <si>
    <t>tr|B6QT54|B6QT54_TALMQMulticopysuppressorofstt4mutationOS=Talaromycesmarneffei(strainATCC18224/CBS334.59/QM7333)OX=441960GN=PMAA_004330PE=4SV=1</t>
  </si>
  <si>
    <t>tr|B6QT56|B6QT56_TALMQUncharacterizedproteinOS=Talaromycesmarneffei(strainATCC18224/CBS334.59/QM7333)OX=441960GN=PMAA_004350PE=4SV=1</t>
  </si>
  <si>
    <t>tr|B6QT58|B6QT58_TALMQTyrosine--tRNAligaseOS=Talaromycesmarneffei(strainATCC18224/CBS334.59/QM7333)OX=441960GN=PMAA_004370PE=3SV=1</t>
  </si>
  <si>
    <t>tr|B6QT73|B6QT73_TALMQUncharacterizedproteinOS=Talaromycesmarneffei(strainATCC18224/CBS334.59/QM7333)OX=441960GN=PMAA_004060PE=3SV=1</t>
  </si>
  <si>
    <t>tr|B6QT78|B6QT78_TALMQSAICARsynthetaseOS=Talaromycesmarneffei(strainATCC18224/CBS334.59/QM7333)OX=441960GN=PMAA_004100PE=3SV=1</t>
  </si>
  <si>
    <t>tr|B6QT80|B6QT80_TALMQProteasomeregulatoryparticlesubunit(RpnC),putativeOS=Talaromycesmarneffei(strainATCC18224/CBS334.59/QM7333)OX=441960GN=PMAA_004120PE=3SV=1</t>
  </si>
  <si>
    <t>tr|B6QT84|B6QT84_TALMQEukaryotictranslationinitiationfactor2AOS=Talaromycesmarneffei(strainATCC18224/CBS334.59/QM7333)OX=441960GN=PMAA_004160PE=3SV=1</t>
  </si>
  <si>
    <t>tr|B6QT98|B6QT98_TALMQCytoskeletonassemblycontrolproteinSla2,putativeOS=Talaromycesmarneffei(strainATCC18224/CBS334.59/QM7333)OX=441960GN=PMAA_003220PE=3SV=1</t>
  </si>
  <si>
    <t>tr|B6QTA8|B6QTA8_TALMQTranscriptionelongationfactorSpt6OS=Talaromycesmarneffei(strainATCC18224/CBS334.59/QM7333)OX=441960GN=PMAA_004520PE=3SV=1</t>
  </si>
  <si>
    <t>tr|B6QTB1|B6QTB1_TALMQL-PSPendoribonucleasefamilyproteinBrt1,putativeOS=Talaromycesmarneffei(strainATCC18224/CBS334.59/QM7333)OX=441960GN=PMAA_004550PE=3SV=1</t>
  </si>
  <si>
    <t>tr|B6QTB4|B6QTB4_TALMQCationdiffusionfacilitator,putativeOS=Talaromycesmarneffei(strainATCC18224/CBS334.59/QM7333)OX=441960GN=PMAA_004580PE=4SV=1</t>
  </si>
  <si>
    <t>tr|B6QTC1|B6QTC1_TALMQCOP9signalosomecomplexsubunit2OS=Talaromycesmarneffei(strainATCC18224/CBS334.59/QM7333)OX=441960GN=PMAA_003260PE=3SV=1</t>
  </si>
  <si>
    <t>tr|B6QTC3|B6QTC3_TALMQProteasomeregulatoryparticlesubunit(RpnE),putativeOS=Talaromycesmarneffei(strainATCC18224/CBS334.59/QM7333)OX=441960GN=PMAA_003280PE=3SV=1</t>
  </si>
  <si>
    <t>tr|B6QTC6|B6QTC6_TALMQ40SribosomalproteinS27OS=Talaromycesmarneffei(strainATCC18224/CBS334.59/QM7333)OX=441960GN=PMAA_003310PE=3SV=1</t>
  </si>
  <si>
    <t>tr|B6QTD1|B6QTD1_TALMQRhoGTPaseRho3OS=Talaromycesmarneffei(strainATCC18224/CBS334.59/QM7333)OX=441960GN=PMAA_003360PE=4SV=1</t>
  </si>
  <si>
    <t>tr|B6QTD6|B6QTD6_TALMQUncharacterizedproteinOS=Talaromycesmarneffei(strainATCC18224/CBS334.59/QM7333)OX=441960GN=PMAA_003650PE=4SV=1</t>
  </si>
  <si>
    <t>tr|B6QTD7|B6QTD7_TALMQDolichyl-phosphate-mannose--proteinmannosyltransferaseOS=Talaromycesmarneffei(strainATCC18224/CBS334.59/QM7333)OX=441960GN=PMAA_003660PE=3SV=1</t>
  </si>
  <si>
    <t>tr|B6QTG0|B6QTG0_TALMQNicotinate-nucleotidepyrophosphorylase[carboxylating]OS=Talaromycesmarneffei(strainATCC18224/CBS334.59/QM7333)OX=441960GN=PMAA_005020PE=3SV=1</t>
  </si>
  <si>
    <t>tr|B6QTH7|B6QTH7_TALMQHydrolase,putativeOS=Talaromycesmarneffei(strainATCC18224/CBS334.59/QM7333)OX=441960GN=PMAA_004780PE=4SV=1</t>
  </si>
  <si>
    <t>tr|B6QTI0|B6QTI0_TALMQUncharacterizedproteinOS=Talaromycesmarneffei(strainATCC18224/CBS334.59/QM7333)OX=441960GN=PMAA_004810PE=4SV=1</t>
  </si>
  <si>
    <t>tr|B6QTI4|B6QTI4_TALMQUbiquitinthioesteraseOTU1OS=Talaromycesmarneffei(strainATCC18224/CBS334.59/QM7333)OX=441960GN=PMAA_005130PE=4SV=1</t>
  </si>
  <si>
    <t>tr|B6QTJ0|B6QTJ0_TALMQDnaJandTPRdomainproteinOS=Talaromycesmarneffei(strainATCC18224/CBS334.59/QM7333)OX=441960GN=PMAA_005180PE=4SV=1</t>
  </si>
  <si>
    <t>tr|B6QTJ2|B6QTJ2_TALMQMitochondrialthiaminepyrophosphatecarrier1OS=Talaromycesmarneffei(strainATCC18224/CBS334.59/QM7333)OX=441960GN=PMAA_005200PE=3SV=1</t>
  </si>
  <si>
    <t>tr|B6QTJ3|B6QTJ3_TALMQRNAhelicaseOS=Talaromycesmarneffei(strainATCC18224/CBS334.59/QM7333)OX=441960GN=PMAA_005210PE=3SV=1</t>
  </si>
  <si>
    <t>tr|B6QTJ5|B6QTJ5_TALMQGlutamatecarboxypeptidase,putativeOS=Talaromycesmarneffei(strainATCC18224/CBS334.59/QM7333)OX=441960GN=PMAA_005230PE=3SV=1</t>
  </si>
  <si>
    <t>tr|B6QTJ6|B6QTJ6_TALMQ60SribosomalproteinL20,putativeOS=Talaromycesmarneffei(strainATCC18224/CBS334.59/QM7333)OX=441960GN=PMAA_005240PE=4SV=1</t>
  </si>
  <si>
    <t>tr|B6QTJ9|B6QTJ9_TALMQNuclearenvelopeporemembraneprotein,putativeOS=Talaromycesmarneffei(strainATCC18224/CBS334.59/QM7333)OX=441960GN=PMAA_005270PE=4SV=1</t>
  </si>
  <si>
    <t>tr|B6QTK7|B6QTK7_TALMQAlpha,alpha-trehalose-phosphatesynthasesubunitTps2,putativeOS=Talaromycesmarneffei(strainATCC18224/CBS334.59/QM7333)OX=441960GN=PMAA_004960PE=3SV=1</t>
  </si>
  <si>
    <t>tr|B6QTM2|B6QTM2_TALMQDihydrolipoyllysine-residuesuccinyltransferaseOS=Talaromycesmarneffei(strainATCC18224/CBS334.59/QM7333)OX=441960GN=PMAA_005300PE=3SV=1</t>
  </si>
  <si>
    <t>tr|B6QTM3|B6QTM3_TALMQComplexI-B22OS=Talaromycesmarneffei(strainATCC18224/CBS334.59/QM7333)OX=441960GN=PMAA_005310PE=3SV=1</t>
  </si>
  <si>
    <t>tr|B6QTM5|B6QTM5_TALMQHistoneH2AOS=Talaromycesmarneffei(strainATCC18224/CBS334.59/QM7333)OX=441960GN=PMAA_005320PE=3SV=1;tr|B6QTM4|B6QTM4_TALMQHistoneH2AOS=Talaromycesmarneffei(strainATCC18224/CBS334.59/QM7333)OX=441960GN=PMAA_005320PE=3SV=1</t>
  </si>
  <si>
    <t>tr|B6QTM6|B6QTM6_TALMQHistoneH2BOS=Talaromycesmarneffei(strainATCC18224/CBS334.59/QM7333)OX=441960GN=PMAA_005330PE=3SV=1</t>
  </si>
  <si>
    <t>tr|B6QTN1|B6QTN1_TALMQC-4methylsteroloxidaseErg25,putativeOS=Talaromycesmarneffei(strainATCC18224/CBS334.59/QM7333)OX=441960GN=PMAA_005380PE=4SV=1;tr|B6QTN2|B6QTN2_TALMQC-4methylsteroloxidaseErg25,putativeOS=Talaromycesmarneffei(strainATCC18224/CBS334.59/QM7333)OX=441960GN=PMAA_005380PE=4SV=1</t>
  </si>
  <si>
    <t>tr|B6QTN9|B6QTN9_TALMQInositolhexakisphosphateanddiphosphoinositol-pentakisphosphatekinaseOS=Talaromycesmarneffei(strainATCC18224/CBS334.59/QM7333)OX=441960GN=PMAA_005520PE=3SV=1</t>
  </si>
  <si>
    <t>tr|B6QTP2|B6QTP2_TALMQDNA-bindingproteinHGH1,putativeOS=Talaromycesmarneffei(strainATCC18224/CBS334.59/QM7333)OX=441960GN=PMAA_005550PE=3SV=1</t>
  </si>
  <si>
    <t>tr|B6QTP4|B6QTP4_TALMQ3-hydroxyacyl-[acyl-carrier-protein]dehydrataseOS=Talaromycesmarneffei(strainATCC18224/CBS334.59/QM7333)OX=441960GN=PMAA_005570PE=3SV=1</t>
  </si>
  <si>
    <t>tr|B6QTP5|B6QTP5_TALMQ3-oxoacyl-[acyl-carrier-protein]reductaseOS=Talaromycesmarneffei(strainATCC18224/CBS334.59/QM7333)OX=441960GN=PMAA_005580PE=3SV=1</t>
  </si>
  <si>
    <t>tr|B6QTP8|B6QTP8_TALMQPyruvatedehydrogenaseE1componentsubunitbetaOS=Talaromycesmarneffei(strainATCC18224/CBS334.59/QM7333)OX=441960GN=PMAA_005610PE=4SV=1</t>
  </si>
  <si>
    <t>tr|B6QTQ0|B6QTQ0_TALMQMitochondrialenoylreductase,putativeOS=Talaromycesmarneffei(strainATCC18224/CBS334.59/QM7333)OX=441960GN=PMAA_005630PE=4SV=1</t>
  </si>
  <si>
    <t>tr|B6QTQ6|B6QTQ6_TALMQSNF7familyproteinFti1/Did2,putativeOS=Talaromycesmarneffei(strainATCC18224/CBS334.59/QM7333)OX=441960GN=PMAA_005680PE=4SV=1</t>
  </si>
  <si>
    <t>tr|B6QTQ7|B6QTQ7_TALMQMFStransporter,putativeOS=Talaromycesmarneffei(strainATCC18224/CBS334.59/QM7333)OX=441960GN=PMAA_005690PE=4SV=1</t>
  </si>
  <si>
    <t>tr|B6QTQ8|B6QTQ8_TALMQFasciclindomainfamilyproteinOS=Talaromycesmarneffei(strainATCC18224/CBS334.59/QM7333)OX=441960GN=PMAA_005700PE=4SV=1</t>
  </si>
  <si>
    <t>tr|B6QTR0|B6QTR0_TALMQChromatinremodelingcomplexsubunit(Arp9),putativeOS=Talaromycesmarneffei(strainATCC18224/CBS334.59/QM7333)OX=441960GN=PMAA_005720PE=3SV=1</t>
  </si>
  <si>
    <t>tr|B6QTS4|B6QTS4_TALMQAromatic-L-amino-aciddecarboxylase,putativeOS=Talaromycesmarneffei(strainATCC18224/CBS334.59/QM7333)OX=441960GN=PMAA_005840PE=3SV=1</t>
  </si>
  <si>
    <t>tr|B6QTU0|B6QTU0_TALMQGlutamine--tRNAligaseOS=Talaromycesmarneffei(strainATCC18224/CBS334.59/QM7333)OX=441960GN=PMAA_006000PE=3SV=1</t>
  </si>
  <si>
    <t>tr|B6QTV1|B6QTV1_TALMQSterol24-C-methyltransferaseOS=Talaromycesmarneffei(strainATCC18224/CBS334.59/QM7333)OX=441960GN=PMAA_006040PE=3SV=1</t>
  </si>
  <si>
    <t>tr|B6QTV4|B6QTV4_TALMQRibosomeassociatedDnaJchaperoneZuotin,putativeOS=Talaromycesmarneffei(strainATCC18224/CBS334.59/QM7333)OX=441960GN=PMAA_006070PE=4SV=1</t>
  </si>
  <si>
    <t>tr|B6QTX5|B6QTX5_TALMQDEAD/DEAHboxhelicase,putativeOS=Talaromycesmarneffei(strainATCC18224/CBS334.59/QM7333)OX=441960GN=PMAA_006280PE=4SV=1</t>
  </si>
  <si>
    <t>tr|B6QTX6|B6QTX6_TALMQSNAREproteinYkt6,putativeOS=Talaromycesmarneffei(strainATCC18224/CBS334.59/QM7333)OX=441960GN=PMAA_006290PE=3SV=1</t>
  </si>
  <si>
    <t>tr|B6QTX9|B6QTX9_TALMQMitochondrialcytochromeb2,putativeOS=Talaromycesmarneffei(strainATCC18224/CBS334.59/QM7333)OX=441960GN=PMAA_006380PE=3SV=1</t>
  </si>
  <si>
    <t>tr|B6QTZ6|B6QTZ6_TALMQRecombinationhotspot-bindingprotein(Translin),putativeOS=Talaromycesmarneffei(strainATCC18224/CBS334.59/QM7333)OX=441960GN=PMAA_007220PE=3SV=1</t>
  </si>
  <si>
    <t>tr|B6QTZ7|B6QTZ7_TALMQGlutathioneperoxidaseOS=Talaromycesmarneffei(strainATCC18224/CBS334.59/QM7333)OX=441960GN=PMAA_007230PE=3SV=1</t>
  </si>
  <si>
    <t>tr|B6QTZ9|B6QTZ9_TALMQProtein-tyrosine-phosphataseOS=Talaromycesmarneffei(strainATCC18224/CBS334.59/QM7333)OX=441960GN=PMAA_007250PE=3SV=1</t>
  </si>
  <si>
    <t>tr|B6QU50|B6QU50_TALMQUncharacterizedproteinOS=Talaromycesmarneffei(strainATCC18224/CBS334.59/QM7333)OX=441960GN=PMAA_007750PE=4SV=1</t>
  </si>
  <si>
    <t>tr|B6QU52|B6QU52_TALMQUncharacterizedproteinOS=Talaromycesmarneffei(strainATCC18224/CBS334.59/QM7333)OX=441960GN=PMAA_007770PE=4SV=1</t>
  </si>
  <si>
    <t>tr|B6QU60|B6QU60_TALMQAcetyltransferase,GNATfamily,putativeOS=Talaromycesmarneffei(strainATCC18224/CBS334.59/QM7333)OX=441960GN=PMAA_006470PE=4SV=1</t>
  </si>
  <si>
    <t>tr|B6QU62|B6QU62_TALMQMARVELdomain-containingproteinOS=Talaromycesmarneffei(strainATCC18224/CBS334.59/QM7333)OX=441960GN=PMAA_006490PE=4SV=1</t>
  </si>
  <si>
    <t>tr|B6QU66|B6QU66_TALMQLysophospholipaseNTE1OS=Talaromycesmarneffei(strainATCC18224/CBS334.59/QM7333)OX=441960GN=PMAA_006520PE=3SV=1</t>
  </si>
  <si>
    <t>tr|B6QU79|B6QU79_TALMQATP-dependent6-phosphofructokinaseOS=Talaromycesmarneffei(strainATCC18224/CBS334.59/QM7333)OX=441960GN=PMAA_006650PE=3SV=1</t>
  </si>
  <si>
    <t>tr|B6QU85|B6QU85_TALMQAquaporinOS=Talaromycesmarneffei(strainATCC18224/CBS334.59/QM7333)OX=441960GN=PMAA_006710PE=3SV=1</t>
  </si>
  <si>
    <t>tr|B6QU86|B6QU86_TALMQMFSsugartransporter,putativeOS=Talaromycesmarneffei(strainATCC18224/CBS334.59/QM7333)OX=441960GN=PMAA_006720PE=3SV=1</t>
  </si>
  <si>
    <t>tr|B6QUA0|B6QUA0_TALMQUncharacterizedproteinOS=Talaromycesmarneffei(strainATCC18224/CBS334.59/QM7333)OX=441960GN=PMAA_006860PE=4SV=1</t>
  </si>
  <si>
    <t>tr|B6QUB7|B6QUB7_TALMQ60SribosomalproteinL22,putativeOS=Talaromycesmarneffei(strainATCC18224/CBS334.59/QM7333)OX=441960GN=PMAA_007040PE=3SV=1</t>
  </si>
  <si>
    <t>tr|B6QUD7|B6QUD7_TALMQStructuralmaintenanceofchromosomesprotein4OS=Talaromycesmarneffei(strainATCC18224/CBS334.59/QM7333)OX=441960GN=PMAA_008860PE=3SV=1</t>
  </si>
  <si>
    <t>tr|B6QUD8|B6QUD8_TALMQ40SribosomalproteinS10aOS=Talaromycesmarneffei(strainATCC18224/CBS334.59/QM7333)OX=441960GN=PMAA_008870PE=3SV=1</t>
  </si>
  <si>
    <t>tr|B6QUF4|B6QUF4_TALMQExo-beta-1,3-glucanase,putativeOS=Talaromycesmarneffei(strainATCC18224/CBS334.59/QM7333)OX=441960GN=PMAA_008970PE=4SV=1</t>
  </si>
  <si>
    <t>tr|B6QUF8|B6QUF8_TALMQAlcoholdehydrogenase,putativeOS=Talaromycesmarneffei(strainATCC18224/CBS334.59/QM7333)OX=441960GN=PMAA_009050PE=3SV=1</t>
  </si>
  <si>
    <t>tr|B6QUG0|B6QUG0_TALMQAcetyl-CoAdeacylaseOS=Talaromycesmarneffei(strainATCC18224/CBS334.59/QM7333)OX=441960GN=PMAA_009070PE=3SV=1</t>
  </si>
  <si>
    <t>tr|B6QUG2|B6QUG2_TALMQTranscriptionfactor(Sin3),putativeOS=Talaromycesmarneffei(strainATCC18224/CBS334.59/QM7333)OX=441960GN=PMAA_009090PE=4SV=1</t>
  </si>
  <si>
    <t>tr|B6QUG4|B6QUG4_TALMQProteinphosphatasePP2AregulatorysubunitBOS=Talaromycesmarneffei(strainATCC18224/CBS334.59/QM7333)OX=441960GN=PMAA_009100PE=3SV=1;tr|B6QUG3|B6QUG3_TALMQProteinphosphatasePP2AregulatorysubunitBOS=Talaromycesmarneffei(strainATCC18224/CBS334.59/QM7333)OX=441960GN=PMAA_009100PE=3SV=1</t>
  </si>
  <si>
    <t>tr|B6QUG6|B6QUG6_TALMQFumaratereductaseOsm1,putativeOS=Talaromycesmarneffei(strainATCC18224/CBS334.59/QM7333)OX=441960GN=PMAA_009120PE=4SV=1</t>
  </si>
  <si>
    <t>tr|B6QUH0|B6QUH0_TALMQT5orf172domain-containingproteinOS=Talaromycesmarneffei(strainATCC18224/CBS334.59/QM7333)OX=441960GN=PMAA_009040PE=4SV=1</t>
  </si>
  <si>
    <t>tr|B6QUH4|B6QUH4_TALMQPheromoneresponseprotein,putativeOS=Talaromycesmarneffei(strainATCC18224/CBS334.59/QM7333)OX=441960GN=PMAA_009170PE=4SV=1</t>
  </si>
  <si>
    <t>tr|B6QUH7|B6QUH7_TALMQATPsynthasesubunit4OS=Talaromycesmarneffei(strainATCC18224/CBS334.59/QM7333)OX=441960GN=PMAA_009200PE=3SV=1</t>
  </si>
  <si>
    <t>tr|B6QUI0|B6QUI0_TALMQUncharacterizedproteinOS=Talaromycesmarneffei(strainATCC18224/CBS334.59/QM7333)OX=441960GN=PMAA_009230PE=4SV=1</t>
  </si>
  <si>
    <t>tr|B6QUI2|B6QUI2_TALMQMMS19nucleotideexcisionrepairproteinOS=Talaromycesmarneffei(strainATCC18224/CBS334.59/QM7333)OX=441960GN=PMAA_009250PE=3SV=1</t>
  </si>
  <si>
    <t>tr|B6QUI6|B6QUI6_TALMQATPsynthasesubunitalphaOS=Talaromycesmarneffei(strainATCC18224/CBS334.59/QM7333)OX=441960GN=PMAA_009300PE=3SV=1</t>
  </si>
  <si>
    <t>tr|B6QUJ7|B6QUJ7_TALMQSignalpeptidasecomplexcomponent,putativeOS=Talaromycesmarneffei(strainATCC18224/CBS334.59/QM7333)OX=441960GN=PMAA_009280PE=3SV=1</t>
  </si>
  <si>
    <t>tr|B6QUJ8|B6QUJ8_TALMQMethylenetetrahydrofolatedehydrogenaseOS=Talaromycesmarneffei(strainATCC18224/CBS334.59/QM7333)OX=441960GN=PMAA_009290PE=4SV=1</t>
  </si>
  <si>
    <t>tr|B6QUK2|B6QUK2_TALMQUncharacterizedproteinOS=Talaromycesmarneffei(strainATCC18224/CBS334.59/QM7333)OX=441960GN=PMAA_009470PE=4SV=1</t>
  </si>
  <si>
    <t>tr|B6QUL2|B6QUL2_TALMQNucleicacid-bindingproteinOS=Talaromycesmarneffei(strainATCC18224/CBS334.59/QM7333)OX=441960GN=PMAA_009500PE=4SV=1</t>
  </si>
  <si>
    <t>tr|B6QUP1|B6QUP1_TALMQMethionyl-tRNAsynthetaseOS=Talaromycesmarneffei(strainATCC18224/CBS334.59/QM7333)OX=441960GN=PMAA_009980PE=3SV=1</t>
  </si>
  <si>
    <t>tr|B6QUP2|B6QUP2_TALMQBNR/Asp-boxrepeatdomainproteinOS=Talaromycesmarneffei(strainATCC18224/CBS334.59/QM7333)OX=441960GN=PMAA_009990PE=4SV=1</t>
  </si>
  <si>
    <t>tr|B6QUQ2|B6QUQ2_TALMQUncharacterizedproteinOS=Talaromycesmarneffei(strainATCC18224/CBS334.59/QM7333)OX=441960GN=PMAA_010090PE=4SV=1</t>
  </si>
  <si>
    <t>tr|B6QUQ4|B6QUQ4_TALMQPlasmamembraneSNAREprotein(Sec9),putativeOS=Talaromycesmarneffei(strainATCC18224/CBS334.59/QM7333)OX=441960GN=PMAA_010110PE=4SV=1</t>
  </si>
  <si>
    <t>tr|B6QUR1|B6QUR1_TALMQCellwallserine-threonine-richgalactomannoproteinMp1OS=Talaromycesmarneffei(strainATCC18224/CBS334.59/QM7333)OX=441960GN=PMAA_009820PE=4SV=1</t>
  </si>
  <si>
    <t>tr|B6QUR3|B6QUR3_TALMQRibosomalproteinS28eOS=Talaromycesmarneffei(strainATCC18224/CBS334.59/QM7333)OX=441960GN=PMAA_009840PE=3SV=1</t>
  </si>
  <si>
    <t>tr|B6QUS4|B6QUS4_TALMQTransmembrane9superfamilymemberOS=Talaromycesmarneffei(strainATCC18224/CBS334.59/QM7333)OX=441960GN=PMAA_010180PE=3SV=1</t>
  </si>
  <si>
    <t>tr|B6QUS9|B6QUS9_TALMQCalcium/calmodulin-dependentproteinkinase,putativeOS=Talaromycesmarneffei(strainATCC18224/CBS334.59/QM7333)OX=441960GN=PMAA_010130PE=3SV=1</t>
  </si>
  <si>
    <t>tr|B6QUT2|B6QUT2_TALMQCalcium-bindingsignalingproteinFrq1,putativeOS=Talaromycesmarneffei(strainATCC18224/CBS334.59/QM7333)OX=441960GN=PMAA_010160PE=4SV=1</t>
  </si>
  <si>
    <t>tr|B6QUU0|B6QUU0_TALMQMitochondrialthiaminepyrophosphatecarrier1OS=Talaromycesmarneffei(strainATCC18224/CBS334.59/QM7333)OX=441960GN=PMAA_010270PE=3SV=1</t>
  </si>
  <si>
    <t>tr|B6QUU1|B6QUU1_TALMQIntegralmembraneproteinOS=Talaromycesmarneffei(strainATCC18224/CBS334.59/QM7333)OX=441960GN=PMAA_010280PE=3SV=1</t>
  </si>
  <si>
    <t>tr|B6QUU5|B6QUU5_TALMQCystathioninegamma-synthaseOS=Talaromycesmarneffei(strainATCC18224/CBS334.59/QM7333)OX=441960GN=PMAA_010320PE=3SV=1</t>
  </si>
  <si>
    <t>tr|B6QUU8|B6QUU8_TALMQTOMcorecomplexsubunitTom6,putativeOS=Talaromycesmarneffei(strainATCC18224/CBS334.59/QM7333)OX=441960GN=PMAA_010350PE=4SV=1</t>
  </si>
  <si>
    <t>tr|B6QUV1|B6QUV1_TALMQDNA-directedRNApolymerasesubunitbetaOS=Talaromycesmarneffei(strainATCC18224/CBS334.59/QM7333)OX=441960GN=PMAA_010370PE=3SV=1</t>
  </si>
  <si>
    <t>tr|B6QUV4|B6QUV4_TALMQIndoleamine2,3-dioxygenasefamilyproteinOS=Talaromycesmarneffei(strainATCC18224/CBS334.59/QM7333)OX=441960GN=PMAA_010420PE=3SV=1</t>
  </si>
  <si>
    <t>tr|B6QUV8|B6QUV8_TALMQV-typeprotonATPasesubunitGOS=Talaromycesmarneffei(strainATCC18224/CBS334.59/QM7333)OX=441960GN=PMAA_010460PE=3SV=1</t>
  </si>
  <si>
    <t>tr|B6QUW2|B6QUW2_TALMQAIF-likemitochondrialoxidoreductase(Nfrl),putativeOS=Talaromycesmarneffei(strainATCC18224/CBS334.59/QM7333)OX=441960GN=PMAA_010500PE=4SV=1</t>
  </si>
  <si>
    <t>tr|B6QUX1|B6QUX1_TALMQWDrepeatproteinOS=Talaromycesmarneffei(strainATCC18224/CBS334.59/QM7333)OX=441960GN=PMAA_011130PE=4SV=1</t>
  </si>
  <si>
    <t>tr|B6QUY2|B6QUY2_TALMQ40SribosomalproteinS24OS=Talaromycesmarneffei(strainATCC18224/CBS334.59/QM7333)OX=441960GN=PMAA_010580PE=3SV=1;tr|B6QUY1|B6QUY1_TALMQ40SribosomalproteinS24OS=Talaromycesmarneffei(strainATCC18224/CBS334.59/QM7333)OX=441960GN=PMAA_010580PE=3SV=1</t>
  </si>
  <si>
    <t>tr|B6QUY3|B6QUY3_TALMQUncharacterizedproteinOS=Talaromycesmarneffei(strainATCC18224/CBS334.59/QM7333)OX=441960GN=PMAA_010590PE=4SV=1</t>
  </si>
  <si>
    <t>tr|B6QUZ2|B6QUZ2_TALMQmRNAbindingpost-transcriptionalregulator(Csx1),putativeOS=Talaromycesmarneffei(strainATCC18224/CBS334.59/QM7333)OX=441960GN=PMAA_010670PE=4SV=1</t>
  </si>
  <si>
    <t>tr|B6QUZ5|B6QUZ5_TALMQAlcoholdehydrogenase,putativeOS=Talaromycesmarneffei(strainATCC18224/CBS334.59/QM7333)OX=441960GN=PMAA_010530PE=4SV=1</t>
  </si>
  <si>
    <t>tr|B6QV01|B6QV01_TALMQUDP-N-acetylglucosaminepyrophosphorylaseOS=Talaromycesmarneffei(strainATCC18224/CBS334.59/QM7333)OX=441960GN=PMAA_010730PE=4SV=1</t>
  </si>
  <si>
    <t>tr|B6QV11|B6QV11_TALMQAdeninephosphoribosyltransferaseOS=Talaromycesmarneffei(strainATCC18224/CBS334.59/QM7333)OX=441960GN=PMAA_010820PE=3SV=1</t>
  </si>
  <si>
    <t>tr|B6QV14|B6QV14_TALMQL-PSPendoribonucleasefamilyprotein(Hmf1),putativeOS=Talaromycesmarneffei(strainATCC18224/CBS334.59/QM7333)OX=441960GN=PMAA_010840PE=3SV=1</t>
  </si>
  <si>
    <t>tr|B6QV15|B6QV15_TALMQZinc-bindingalcoholdehydrogenase,putativeOS=Talaromycesmarneffei(strainATCC18224/CBS334.59/QM7333)OX=441960GN=PMAA_010850PE=3SV=1</t>
  </si>
  <si>
    <t>tr|B6QV17|B6QV17_TALMQAlcoholdehydrogenase,zinc-containingOS=Talaromycesmarneffei(strainATCC18224/CBS334.59/QM7333)OX=441960GN=PMAA_010870PE=3SV=1</t>
  </si>
  <si>
    <t>tr|B6QV22|B6QV22_TALMQUncharacterizedproteinOS=Talaromycesmarneffei(strainATCC18224/CBS334.59/QM7333)OX=441960GN=PMAA_010920PE=4SV=1</t>
  </si>
  <si>
    <t>tr|B6QV28|B6QV28_TALMQOxysterolbindingprotein(Osh1),putativeOS=Talaromycesmarneffei(strainATCC18224/CBS334.59/QM7333)OX=441960GN=PMAA_010980PE=3SV=1</t>
  </si>
  <si>
    <t>tr|B6QV29|B6QV29_TALMQmRNAprocessingprotein(Mss51),putativeOS=Talaromycesmarneffei(strainATCC18224/CBS334.59/QM7333)OX=441960GN=PMAA_010990PE=4SV=1</t>
  </si>
  <si>
    <t>tr|B6QV31|B6QV31_TALMQConservedglycine-richproteinOS=Talaromycesmarneffei(strainATCC18224/CBS334.59/QM7333)OX=441960GN=PMAA_011010PE=4SV=1</t>
  </si>
  <si>
    <t>tr|B6QV50|B6QV50_TALMQFormatedehydrogenaseOS=Talaromycesmarneffei(strainATCC18224/CBS334.59/QM7333)OX=441960GN=PMAA_011780PE=3SV=1;tr|B6QV51|B6QV51_TALMQFormatedehydrogenaseOS=Talaromycesmarneffei(strainATCC18224/CBS334.59/QM7333)OX=441960GN=PMAA_011780PE=3SV=1</t>
  </si>
  <si>
    <t>tr|B6QV56|B6QV56_TALMQDUF410domainproteinOS=Talaromycesmarneffei(strainATCC18224/CBS334.59/QM7333)OX=441960GN=PMAA_011610PE=3SV=1</t>
  </si>
  <si>
    <t>tr|B6QV58|B6QV58_TALMQUncharacterizedproteinOS=Talaromycesmarneffei(strainATCC18224/CBS334.59/QM7333)OX=441960GN=PMAA_011630PE=4SV=1</t>
  </si>
  <si>
    <t>tr|B6QV72|B6QV72_TALMQTranscriptionalrepressorTupA/RocA,putativeOS=Talaromycesmarneffei(strainATCC18224/CBS334.59/QM7333)OX=441960GN=PMAA_011430PE=4SV=1</t>
  </si>
  <si>
    <t>tr|B6QV75|B6QV75_TALMQTOMcomplexcomponentTom7,putativeOS=Talaromycesmarneffei(strainATCC18224/CBS334.59/QM7333)OX=441960GN=PMAA_011460PE=3SV=1</t>
  </si>
  <si>
    <t>tr|B6QV87|B6QV87_TALMQGlycogensynthasekinase(Skp1),putativeOS=Talaromycesmarneffei(strainATCC18224/CBS334.59/QM7333)OX=441960GN=PMAA_011530PE=3SV=1</t>
  </si>
  <si>
    <t>tr|B6QV88|B6QV88_TALMQMitochondrialimportreceptorsubunit(Tom40),putativeOS=Talaromycesmarneffei(strainATCC18224/CBS334.59/QM7333)OX=441960GN=PMAA_011540PE=3SV=1</t>
  </si>
  <si>
    <t>tr|B6QV93|B6QV93_TALMQ60SribosomalproteinL28OS=Talaromycesmarneffei(strainATCC18224/CBS334.59/QM7333)OX=441960GN=PMAA_011490PE=3SV=1</t>
  </si>
  <si>
    <t>tr|B6QV95|B6QV95_TALMQMalatedehydrogenaseOS=Talaromycesmarneffei(strainATCC18224/CBS334.59/QM7333)OX=441960GN=PMAA_011500PE=3SV=1;tr|B6QV96|B6QV96_TALMQMalatedehydrogenaseOS=Talaromycesmarneffei(strainATCC18224/CBS334.59/QM7333)OX=441960GN=PMAA_011500PE=3SV=1</t>
  </si>
  <si>
    <t>tr|B6QVA1|B6QVA1_TALMQsnRNAcapbindingcomplexsubunit(Gcr3),putativeOS=Talaromycesmarneffei(strainATCC18224/CBS334.59/QM7333)OX=441960GN=PMAA_011520PE=4SV=1</t>
  </si>
  <si>
    <t>tr|B6QVA6|B6QVA6_TALMQVacuolarproteinsorting-associatedproteinVpsBOS=Talaromycesmarneffei(strainATCC18224/CBS334.59/QM7333)OX=441960GN=PMAA_011820PE=3SV=1</t>
  </si>
  <si>
    <t>tr|B6QVA7|B6QVA7_TALMQChitinaseOS=Talaromycesmarneffei(strainATCC18224/CBS334.59/QM7333)OX=441960GN=PMAA_011830PE=4SV=1</t>
  </si>
  <si>
    <t>tr|B6QVB5|B6QVB5_TALMQE3ubiquitinproteinligaseOS=Talaromycesmarneffei(strainATCC18224/CBS334.59/QM7333)OX=441960GN=PMAA_011940PE=3SV=1</t>
  </si>
  <si>
    <t>tr|B6QVD0|B6QVD0_TALMQ37SribosomalproteinS9OS=Talaromycesmarneffei(strainATCC18224/CBS334.59/QM7333)OX=441960GN=PMAA_012070PE=3SV=1</t>
  </si>
  <si>
    <t>tr|B6QVD1|B6QVD1_TALMQTranslationelongationfactoreEF-1subunitgamma,putativeOS=Talaromycesmarneffei(strainATCC18224/CBS334.59/QM7333)OX=441960GN=PMAA_012080PE=4SV=1</t>
  </si>
  <si>
    <t>tr|B6QVD7|B6QVD7_TALMQNADH-ubiquinoneoxidoreductaseB14subunit,putativeOS=Talaromycesmarneffei(strainATCC18224/CBS334.59/QM7333)OX=441960GN=PMAA_012130PE=3SV=1</t>
  </si>
  <si>
    <t>tr|B6QVE8|B6QVE8_TALMQUncharacterizedproteinOS=Talaromycesmarneffei(strainATCC18224/CBS334.59/QM7333)OX=441960GN=PMAA_012240PE=4SV=1</t>
  </si>
  <si>
    <t>tr|B6QVF4|B6QVF4_TALMQAIRsynthaseOS=Talaromycesmarneffei(strainATCC18224/CBS334.59/QM7333)OX=441960GN=PMAA_012300PE=3SV=1</t>
  </si>
  <si>
    <t>tr|B6QVF5|B6QVF5_TALMQActinAct1OS=Talaromycesmarneffei(strainATCC18224/CBS334.59/QM7333)OX=441960GN=PMAA_012310PE=3SV=1</t>
  </si>
  <si>
    <t>tr|B6QVG0|B6QVG0_TALMQProteasomesubunitalphatypeOS=Talaromycesmarneffei(strainATCC18224/CBS334.59/QM7333)OX=441960GN=PMAA_012350PE=3SV=1;tr|B6QVG1|B6QVG1_TALMQProteasomecomponentPre5,putativeOS=Talaromycesmarneffei(strainATCC18224/CBS334.59/QM7333)OX=441960GN=PMAA_012350PE=3SV=1</t>
  </si>
  <si>
    <t>tr|B6QVG2|B6QVG2_TALMQLysinedecarboxylase-likeproteinOS=Talaromycesmarneffei(strainATCC18224/CBS334.59/QM7333)OX=441960GN=PMAA_012360PE=4SV=1</t>
  </si>
  <si>
    <t>tr|B6QVH8|B6QVH8_TALMQThreoninesynthaseOS=Talaromycesmarneffei(strainATCC18224/CBS334.59/QM7333)OX=441960GN=PMAA_012520PE=3SV=1</t>
  </si>
  <si>
    <t>tr|B6QVI2|B6QVI2_TALMQCoatomersubunitalphaOS=Talaromycesmarneffei(strainATCC18224/CBS334.59/QM7333)OX=441960GN=PMAA_012560PE=4SV=1</t>
  </si>
  <si>
    <t>tr|B6QVI6|B6QVI6_TALMQAPcomplexsubunitbetaOS=Talaromycesmarneffei(strainATCC18224/CBS334.59/QM7333)OX=441960GN=PMAA_012600PE=3SV=1</t>
  </si>
  <si>
    <t>tr|B6QVI7|B6QVI7_TALMQTubulin-foldingcofactorCOS=Talaromycesmarneffei(strainATCC18224/CBS334.59/QM7333)OX=441960GN=PMAA_012610PE=3SV=1</t>
  </si>
  <si>
    <t>tr|B6QVK0|B6QVK0_TALMQNADH-ubiquinoneoxidoreductasesubunitGRIM-19,putativeOS=Talaromycesmarneffei(strainATCC18224/CBS334.59/QM7333)OX=441960GN=PMAA_012740PE=3SV=1</t>
  </si>
  <si>
    <t>tr|B6QVK9|B6QVK9_TALMQUncharacterizedproteinOS=Talaromycesmarneffei(strainATCC18224/CBS334.59/QM7333)OX=441960GN=PMAA_012830PE=4SV=1</t>
  </si>
  <si>
    <t>tr|B6QVL8|B6QVL8_TALMQIsocitratedehydrogenase(NADP(+))OS=Talaromycesmarneffei(strainATCC18224/CBS334.59/QM7333)OX=441960GN=PMAA_012920PE=3SV=1</t>
  </si>
  <si>
    <t>tr|B6QVL9|B6QVL9_TALMQFormyltetrahydrofolatesynthetaseOS=Talaromycesmarneffei(strainATCC18224/CBS334.59/QM7333)OX=441960GN=PMAA_012930PE=3SV=1</t>
  </si>
  <si>
    <t>tr|B6QVM0|B6QVM0_TALMQEukaryotictranslationinitiationfactor3subunitIOS=Talaromycesmarneffei(strainATCC18224/CBS334.59/QM7333)OX=441960GN=TIF34PE=3SV=1</t>
  </si>
  <si>
    <t>tr|B6QVM1|B6QVM1_TALMQMultiprotein-bridgingfactor1OS=Talaromycesmarneffei(strainATCC18224/CBS334.59/QM7333)OX=441960GN=PMAA_012950PE=3SV=1</t>
  </si>
  <si>
    <t>tr|B6QVM2|B6QVM2_TALMQAmidophosphoribosyltransferaseOS=Talaromycesmarneffei(strainATCC18224/CBS334.59/QM7333)OX=441960GN=PMAA_012960PE=3SV=1</t>
  </si>
  <si>
    <t>tr|B6QVM8|B6QVM8_TALMQTranslationalinitiationfactor2betaOS=Talaromycesmarneffei(strainATCC18224/CBS334.59/QM7333)OX=441960GN=PMAA_013000PE=3SV=1</t>
  </si>
  <si>
    <t>tr|B6QVP4|B6QVP4_TALMQUncharacterizedproteinOS=Talaromycesmarneffei(strainATCC18224/CBS334.59/QM7333)OX=441960GN=PMAA_013160PE=4SV=1</t>
  </si>
  <si>
    <t>tr|B6QVP5|B6QVP5_TALMQUncharacterizedproteinOS=Talaromycesmarneffei(strainATCC18224/CBS334.59/QM7333)OX=441960GN=PMAA_013170PE=4SV=1</t>
  </si>
  <si>
    <t>tr|B6QVP6|B6QVP6_TALMQMitochondrialphosphatecarrierprotein,putativeOS=Talaromycesmarneffei(strainATCC18224/CBS334.59/QM7333)OX=441960GN=PMAA_013180PE=3SV=1;tr|B6QVP7|B6QVP7_TALMQMitochondrialphosphatecarrierprotein,putativeOS=Talaromycesmarneffei(strainATCC18224/CBS334.59/QM7333)OX=441960GN=PMAA_013180PE=3SV=1</t>
  </si>
  <si>
    <t>tr|B6QVQ0|B6QVQ0_TALMQ60SribosomalproteinL35AeOS=Talaromycesmarneffei(strainATCC18224/CBS334.59/QM7333)OX=441960GN=PMAA_013210PE=3SV=1;tr|B6QVQ1|B6QVQ1_TALMQ60SribosomalproteinL35AeOS=Talaromycesmarneffei(strainATCC18224/CBS334.59/QM7333)OX=441960GN=PMAA_013210PE=3SV=1</t>
  </si>
  <si>
    <t>tr|B6QVQ3|B6QVQ3_TALMQGlucose-6-phosphate1-dehydrogenaseOS=Talaromycesmarneffei(strainATCC18224/CBS334.59/QM7333)OX=441960GN=PMAA_013220PE=3SV=1;tr|B6QVQ2|B6QVQ2_TALMQGlucose-6-phosphate1-dehydrogenaseOS=Talaromycesmarneffei(strainATCC18224/CBS334.59/QM7333)OX=441960GN=PMAA_013220PE=3SV=1</t>
  </si>
  <si>
    <t>tr|B6QVQ6|B6QVQ6_TALMQThiJ/PfpIfamilyproteinOS=Talaromycesmarneffei(strainATCC18224/CBS334.59/QM7333)OX=441960GN=PMAA_013250PE=4SV=1</t>
  </si>
  <si>
    <t>tr|B6QVR1|B6QVR1_TALMQInorganicdiphosphataseOS=Talaromycesmarneffei(strainATCC18224/CBS334.59/QM7333)OX=441960GN=PMAA_013300PE=3SV=1</t>
  </si>
  <si>
    <t>tr|B6QVR4|B6QVR4_TALMQDNAreplicationfactorCsubunitRfc2,putativeOS=Talaromycesmarneffei(strainATCC18224/CBS334.59/QM7333)OX=441960GN=PMAA_013330PE=3SV=1</t>
  </si>
  <si>
    <t>tr|B6QVR9|B6QVR9_TALMQ4-nitrophenylphosphataseOS=Talaromycesmarneffei(strainATCC18224/CBS334.59/QM7333)OX=441960GN=PMAA_013930PE=4SV=1</t>
  </si>
  <si>
    <t>tr|B6QVS2|B6QVS2_TALMQNucleolinproteinNsr1,putativeOS=Talaromycesmarneffei(strainATCC18224/CBS334.59/QM7333)OX=441960GN=PMAA_013960PE=4SV=1</t>
  </si>
  <si>
    <t>tr|B6QVS5|B6QVS5_TALMQSugartransporter,putativeOS=Talaromycesmarneffei(strainATCC18224/CBS334.59/QM7333)OX=441960GN=PMAA_013990PE=3SV=1</t>
  </si>
  <si>
    <t>tr|B6QVS7|B6QVS7_TALMQAa_transdomain-containingproteinOS=Talaromycesmarneffei(strainATCC18224/CBS334.59/QM7333)OX=441960GN=PMAA_014010PE=3SV=1</t>
  </si>
  <si>
    <t>tr|B6QVU4|B6QVU4_TALMQArginosuccinaseOS=Talaromycesmarneffei(strainATCC18224/CBS334.59/QM7333)OX=441960GN=PMAA_014180PE=3SV=1</t>
  </si>
  <si>
    <t>tr|B6QVU5|B6QVU5_TALMQCytochromecoxidasesubunit9,mitochondrialOS=Talaromycesmarneffei(strainATCC18224/CBS334.59/QM7333)OX=441960GN=PMAA_014520PE=3SV=1</t>
  </si>
  <si>
    <t>tr|B6QVU7|B6QVU7_TALMQChitinsynthaseOS=Talaromycesmarneffei(strainATCC18224/CBS334.59/QM7333)OX=441960GN=PMAA_014540PE=3SV=1</t>
  </si>
  <si>
    <t>tr|B6QVU8|B6QVU8_TALMQPyridoxal-phosphatedependentenzyme,putativeOS=Talaromycesmarneffei(strainATCC18224/CBS334.59/QM7333)OX=441960GN=PMAA_014550PE=4SV=1</t>
  </si>
  <si>
    <t>tr|B6QVU9|B6QVU9_TALMQKetol-acidreductoisomerase,mitochondrialOS=Talaromycesmarneffei(strainATCC18224/CBS334.59/QM7333)OX=441960GN=PMAA_014560PE=3SV=1</t>
  </si>
  <si>
    <t>tr|B6QVV1|B6QVV1_TALMQEnoyl-CoAhydratase/isomerasefamilyproteinOS=Talaromycesmarneffei(strainATCC18224/CBS334.59/QM7333)OX=441960GN=PMAA_014580PE=4SV=1</t>
  </si>
  <si>
    <t>tr|B6QVV3|B6QVV3_TALMQHeatshockproteinHsp30/Hsp42,putativeOS=Talaromycesmarneffei(strainATCC18224/CBS334.59/QM7333)OX=441960GN=PMAA_014600PE=3SV=1</t>
  </si>
  <si>
    <t>tr|B6QVW0|B6QVW0_TALMQSuccinatedehydrogenase[ubiquinone]flavoproteinsubunit,mitochondrialOS=Talaromycesmarneffei(strainATCC18224/CBS334.59/QM7333)OX=441960GN=PMAA_013370PE=3SV=1</t>
  </si>
  <si>
    <t>tr|B6QVW1|B6QVW1_TALMQProteasomeregulatoryparticlesubunitRpt1,putativeOS=Talaromycesmarneffei(strainATCC18224/CBS334.59/QM7333)OX=441960GN=PMAA_013380PE=3SV=1;tr|B6QVW2|B6QVW2_TALMQProteasomeregulatoryparticlesubunitRpt1,putativeOS=Talaromycesmarneffei(strainATCC18224/CBS334.59/QM7333)OX=441960GN=PMAA_013380PE=3SV=1</t>
  </si>
  <si>
    <t>tr|B6QVW3|B6QVW3_TALMQT-complexprotein1subunitdeltaOS=Talaromycesmarneffei(strainATCC18224/CBS334.59/QM7333)OX=441960GN=PMAA_013390PE=3SV=1</t>
  </si>
  <si>
    <t>tr|B6QVX4|B6QVX4_TALMQShort-chaindehydrogenase,putativeOS=Talaromycesmarneffei(strainATCC18224/CBS334.59/QM7333)OX=441960GN=PMAA_013500PE=4SV=1</t>
  </si>
  <si>
    <t>tr|B6QVY3|B6QVY3_TALMQAspartylaminopeptidaseOS=Talaromycesmarneffei(strainATCC18224/CBS334.59/QM7333)OX=441960GN=PMAA_013670PE=3SV=1</t>
  </si>
  <si>
    <t>tr|B6QVY5|B6QVY5_TALMQAldehydedehydrogenase,putativeOS=Talaromycesmarneffei(strainATCC18224/CBS334.59/QM7333)OX=441960GN=PMAA_013570PE=3SV=1</t>
  </si>
  <si>
    <t>tr|B6QVY6|B6QVY6_TALMQPXdomainproteinOS=Talaromycesmarneffei(strainATCC18224/CBS334.59/QM7333)OX=441960GN=PMAA_013580PE=4SV=1</t>
  </si>
  <si>
    <t>tr|B6QVZ1|B6QVZ1_TALMQtRNA(guanine(37)-N1)-methyltransferaseOS=Talaromycesmarneffei(strainATCC18224/CBS334.59/QM7333)OX=441960GN=TRM5PE=3SV=1</t>
  </si>
  <si>
    <t>tr|B6QVZ3|B6QVZ3_TALMQPolymerase(RNA)II(DNAdirected)polypeptideDOS=Talaromycesmarneffei(strainATCC18224/CBS334.59/QM7333)OX=441960GN=PMAA_013640PE=4SV=1</t>
  </si>
  <si>
    <t>tr|B6QVZ6|B6QVZ6_TALMQStructuralmaintenanceofchromosomesproteinOS=Talaromycesmarneffei(strainATCC18224/CBS334.59/QM7333)OX=441960GN=PMAA_013720PE=3SV=1</t>
  </si>
  <si>
    <t>tr|B6QVZ8|B6QVZ8_TALMQGlycerophosphocholineacyltransferase1OS=Talaromycesmarneffei(strainATCC18224/CBS334.59/QM7333)OX=441960GN=PMAA_013740PE=3SV=1</t>
  </si>
  <si>
    <t>tr|B6QVZ9|B6QVZ9_TALMQMRS7familyproteinOS=Talaromycesmarneffei(strainATCC18224/CBS334.59/QM7333)OX=441960GN=PMAA_013750PE=4SV=1</t>
  </si>
  <si>
    <t>tr|B6QW04|B6QW04_TALMQAlpha-mannosidaseOS=Talaromycesmarneffei(strainATCC18224/CBS334.59/QM7333)OX=441960GN=PMAA_013800PE=3SV=1</t>
  </si>
  <si>
    <t>tr|B6QW08|B6QW08_TALMQCoppertransporterOS=Talaromycesmarneffei(strainATCC18224/CBS334.59/QM7333)OX=441960GN=PMAA_013820PE=3SV=1;tr|B6QW06|B6QW06_TALMQCoppertransporterOS=Talaromycesmarneffei(strainATCC18224/CBS334.59/QM7333)OX=441960GN=PMAA_013820PE=3SV=1</t>
  </si>
  <si>
    <t>tr|B6QW10|B6QW10_TALMQRNAhelicaseOS=Talaromycesmarneffei(strainATCC18224/CBS334.59/QM7333)OX=441960GN=PMAA_013840PE=3SV=1</t>
  </si>
  <si>
    <t>tr|B6QW12|B6QW12_TALMQFumarylacetoacetatehydrolasefamilyproteinOS=Talaromycesmarneffei(strainATCC18224/CBS334.59/QM7333)OX=441960GN=PMAA_013860PE=3SV=1</t>
  </si>
  <si>
    <t>tr|B6QW17|B6QW17_TALMQOpy2domain-containingproteinOS=Talaromycesmarneffei(strainATCC18224/CBS334.59/QM7333)OX=441960GN=PMAA_014440PE=4SV=1</t>
  </si>
  <si>
    <t>tr|B6QW22|B6QW22_TALMQUncharacterizedproteinOS=Talaromycesmarneffei(strainATCC18224/CBS334.59/QM7333)OX=441960GN=PMAA_014490PE=4SV=1</t>
  </si>
  <si>
    <t>tr|B6QW26|B6QW26_TALMQMitochondrialoutermembranetranslocasereceptor(TOM70),putativeOS=Talaromycesmarneffei(strainATCC18224/CBS334.59/QM7333)OX=441960GN=PMAA_014350PE=4SV=1</t>
  </si>
  <si>
    <t>tr|B6QW31|B6QW31_TALMQGolgitransportproteinSly1,putativeOS=Talaromycesmarneffei(strainATCC18224/CBS334.59/QM7333)OX=441960GN=PMAA_014380PE=3SV=1</t>
  </si>
  <si>
    <t>tr|B6QW47|B6QW47_TALMQUncharacterizedproteinOS=Talaromycesmarneffei(strainATCC18224/CBS334.59/QM7333)OX=441960GN=PMAA_014300PE=4SV=1</t>
  </si>
  <si>
    <t>tr|B6QW52|B6QW52_TALMQUncharacterizedproteinOS=Talaromycesmarneffei(strainATCC18224/CBS334.59/QM7333)OX=441960GN=PMAA_008570PE=4SV=1</t>
  </si>
  <si>
    <t>tr|B6QWA3|B6QWA3_TALMQPyr_redox_2domain-containingproteinOS=Talaromycesmarneffei(strainATCC18224/CBS334.59/QM7333)OX=441960GN=PMAA_014910PE=4SV=1</t>
  </si>
  <si>
    <t>tr|B6QWI0|B6QWI0_TALMQNmrAdomain-containingproteinOS=Talaromycesmarneffei(strainATCC18224/CBS334.59/QM7333)OX=441960GN=PMAA_008280PE=3SV=1</t>
  </si>
  <si>
    <t>tr|B6QWN9|B6QWN9_TALMQUncharacterizedproteinOS=Talaromycesmarneffei(strainATCC18224/CBS334.59/QM7333)OX=441960GN=PMAA_000020PE=4SV=1</t>
  </si>
  <si>
    <t>tr|H9CNS6|H9CNS6_TALMQCytochromebOS=Talaromycesmarneffei(strainATCC18224/CBS334.59/QM7333)OX=441960GN=PMAA_m0010PE=3SV=1</t>
  </si>
  <si>
    <t>tr|H9CNU9|H9CNU9_TALMQNADH-ubiquinoneoxidoreductasechain5OS=Talaromycesmarneffei(strainATCC18224/CBS334.59/QM7333)OX=441960GN=PMAA_m0550PE=3SV=1</t>
  </si>
  <si>
    <t>tr|M4GGS6|M4GGS6_TALMQNADHdehydrogenasesubunit2OS=Talaromycesmarneffei(strainATCC18224/CBS334.59/QM7333)OX=441960GN=PMAA_m0560PE=3SV=1</t>
  </si>
  <si>
    <t>tr|M4GGS8|M4GGS8_TALMQCytochromecoxidasesubunit1OS=Talaromycesmarneffei(strainATCC18224/CBS334.59/QM7333)OX=441960GN=PMAA_m0410PE=3SV=1</t>
  </si>
  <si>
    <t>tr|M4GGS9|M4GGS9_TALMQCytochromecoxidasesubunit2OS=Talaromycesmarneffei(strainATCC18224/CBS334.59/QM7333)OX=441960GN=PMAA_m0530PE=3SV=1</t>
  </si>
  <si>
    <t>LFQ intensity = Log2 normalized protein intensities (normalized against total protein in each sample)</t>
  </si>
  <si>
    <t>* The score is correlated with the Q-value</t>
  </si>
  <si>
    <t>Log2FC (EV02_IF:EV01_WT)</t>
  </si>
  <si>
    <t>Log2FC (EV056_IF:EV055_WT)</t>
  </si>
  <si>
    <t>Log2FC (EV064_IF:EV063_WT)</t>
  </si>
  <si>
    <t>Avg WT</t>
  </si>
  <si>
    <t xml:space="preserve">Avg IF </t>
  </si>
  <si>
    <t>Log2FC avg (IF:WT)</t>
  </si>
  <si>
    <t>sp|B6Q1N3|MAP21_Methionineaminopeptidase2-1OS=Talaromycesmarneffei(strainATCC18224/CBS334.59/QM7333)OX=441960GN=PMAA_027380PE=3SV=1</t>
  </si>
  <si>
    <t>sp|B6Q2W9|CYNS_CyanatehydrataseOS=Talaromycesmarneffei(strainATCC18224/CBS334.59/QM7333)OX=441960GN=cyn1PE=3SV=1</t>
  </si>
  <si>
    <t>sp|B6Q334|GET3_ATPaseget3OS=Talaromycesmarneffei(strainATCC18224/CBS334.59/QM7333)OX=441960GN=get3PE=3SV=1</t>
  </si>
  <si>
    <t>sp|B6Q3G2|RSSA_40SribosomalproteinS0OS=Talaromycesmarneffei(strainATCC18224/CBS334.59/QM7333)OX=441960GN=rps0PE=3SV=1</t>
  </si>
  <si>
    <t>sp|B6Q5G0|SEC11_Signalpeptidasecomplexcatalyticsubunitsec11OS=Talaromycesmarneffei(strainATCC18224/CBS334.59/QM7333)OX=441960GN=sec11PE=3SV=1</t>
  </si>
  <si>
    <t>sp|B6Q656|PFF1_VacuolarmembraneproteaseOS=Talaromycesmarneffei(strainATCC18224/CBS334.59/QM7333)OX=441960GN=PMAA_024220PE=3SV=1</t>
  </si>
  <si>
    <t>sp|B6Q8T5|AMPP3_ProbableXaa-ProaminopeptidasepepPOS=Talaromycesmarneffei(strainATCC18224/CBS334.59/QM7333)OX=441960GN=pepPPE=3SV=1</t>
  </si>
  <si>
    <t>sp|B6QAN5|CBPYA_CarboxypeptidaseYhomologAOS=Talaromycesmarneffei(strainATCC18224/CBS334.59/QM7333)OX=441960GN=cpyAPE=3SV=1</t>
  </si>
  <si>
    <t>sp|B6QAW7|AMPP2_ProbableXaa-ProaminopeptidasePMAA_074180OS=Talaromycesmarneffei(strainATCC18224/CBS334.59/QM7333)OX=441960GN=PMAA_074180PE=3SV=1</t>
  </si>
  <si>
    <t>sp|B6QB86|PURA_AdenylosuccinatesynthetaseOS=Talaromycesmarneffei(strainATCC18224/CBS334.59/QM7333)OX=441960GN=PMAA_074670PE=3SV=1</t>
  </si>
  <si>
    <t>sp|B6QCA7|ARO12_PentafunctionalAROMpolypeptide2OS=Talaromycesmarneffei(strainATCC18224/CBS334.59/QM7333)OX=441960GN=aroM-2PE=3SV=1;sp|B6QWH9|ARO11_PentafunctionalAROMpolypeptide1OS=Talaromycesmarneffei(strainATCC18224/CBS334.59/QM7333)OX=441960GN=aroM-1PE=3SV=1</t>
  </si>
  <si>
    <t>sp|B6QEE0|SHO1_Highosmolaritysignalingproteinsho1OS=Talaromycesmarneffei(strainATCC18224/CBS334.59/QM7333)OX=441960GN=sho1PE=3SV=1</t>
  </si>
  <si>
    <t>sp|B6QEP5|AIM24_Alteredinheritanceofmitochondriaprotein24,mitochondrialOS=Talaromycesmarneffei(strainATCC18224/CBS334.59/QM7333)OX=441960GN=aim24PE=3SV=1</t>
  </si>
  <si>
    <t>sp|B6QFZ6|ARGJ_ArgininebiosynthesisbifunctionalproteinArgJ,mitochondrialOS=Talaromycesmarneffei(strainATCC18224/CBS334.59/QM7333)OX=441960GN=PMAA_083870PE=3SV=1</t>
  </si>
  <si>
    <t>sp|B6QG01|AMPP1_ProbableXaa-ProaminopeptidasePOS=Talaromycesmarneffei(strainATCC18224/CBS334.59/QM7333)OX=441960GN=amppPE=3SV=1</t>
  </si>
  <si>
    <t>sp|B6QGS2|RS3A_40SribosomalproteinS1OS=Talaromycesmarneffei(strainATCC18224/CBS334.59/QM7333)OX=441960GN=rps1PE=3SV=1</t>
  </si>
  <si>
    <t>sp|B6QHK6|MIC60_MICOScomplexsubunitmic60OS=Talaromycesmarneffei(strainATCC18224/CBS334.59/QM7333)OX=441960GN=mic60PE=3SV=1</t>
  </si>
  <si>
    <t>sp|B6QHL1|RTC5_Restrictionoftelomerecappingprotein5OS=Talaromycesmarneffei(strainATCC18224/CBS334.59/QM7333)OX=441960GN=rtc5PE=3SV=1</t>
  </si>
  <si>
    <t>sp|B6QHL4|EFGM_ElongationfactorG,mitochondrialOS=Talaromycesmarneffei(strainATCC18224/CBS334.59/QM7333)OX=441960GN=mef1PE=3SV=1</t>
  </si>
  <si>
    <t>sp|B6QHL8|RCF1B_Respiratorysupercomplexfactor1-B,mitochondrialOS=Talaromycesmarneffei(strainATCC18224/CBS334.59/QM7333)OX=441960GN=rcf1-BPE=3SV=1;sp|B6QHL9|RCF1A_Respiratorysupercomplexfactor1-A,mitochondrialOS=Talaromycesmarneffei(strainATCC18224/CBS334.59/QM7333)OX=441960GN=rcf1-APE=3SV=1</t>
  </si>
  <si>
    <t>sp|B6QIM3|SEY1_Proteinsey1OS=Talaromycesmarneffei(strainATCC18224/CBS334.59/QM7333)OX=441960GN=sey1PE=3SV=2</t>
  </si>
  <si>
    <t>sp|B6QMS8|VPS10_Vacuolarproteinsorting/targetingprotein10OS=Talaromycesmarneffei(strainATCC18224/CBS334.59/QM7333)OX=441960GN=vps10PE=3SV=1</t>
  </si>
  <si>
    <t>sp|B6QP49|MTLD_Mannitol-1-phosphate5-dehydrogenaseOS=Talaromycesmarneffei(strainATCC18224/CBS334.59/QM7333)OX=441960GN=PMAA_048060PE=3SV=2</t>
  </si>
  <si>
    <t>sp|B6QQ13|MTNB_Methylthioribulose-1-phosphatedehydrataseOS=Talaromycesmarneffei(strainATCC18224/CBS334.59/QM7333)OX=441960GN=mde1PE=3SV=1</t>
  </si>
  <si>
    <t>sp|B6QQZ9|KEX1_Pheromone-processingcarboxypeptidasekex1OS=Talaromycesmarneffei(strainATCC18224/CBS334.59/QM7333)OX=441960GN=kex1PE=3SV=1</t>
  </si>
  <si>
    <t>sp|B6QRG1|MTNA_Methylthioribose-1-phosphateisomeraseOS=Talaromycesmarneffei(strainATCC18224/CBS334.59/QM7333)OX=441960GN=mri1PE=3SV=1</t>
  </si>
  <si>
    <t>sp|B6QVW4|DAPB_Probabledipeptidyl-aminopeptidaseBOS=Talaromycesmarneffei(strainATCC18224/CBS334.59/QM7333)OX=441960GN=dapBPE=3SV=1</t>
  </si>
  <si>
    <t>tr|B6Q1C6|B6Q1C6_UncharacterizedproteinOS=Talaromycesmarneffei(strainATCC18224/CBS334.59/QM7333)OX=441960GN=PMAA_017080PE=4SV=1</t>
  </si>
  <si>
    <t>tr|B6Q1C7|B6Q1C7_Clathrin-coatedvesicleprotein,putativeOS=Talaromycesmarneffei(strainATCC18224/CBS334.59/QM7333)OX=441960GN=PMAA_017090PE=3SV=1</t>
  </si>
  <si>
    <t>tr|B6Q1C8|B6Q1C8_NucleartransportfactorNTF-2,putativeOS=Talaromycesmarneffei(strainATCC18224/CBS334.59/QM7333)OX=441960GN=PMAA_017100PE=4SV=1;tr|B6Q1C9|B6Q1C9_NucleartransportfactorNTF-2,putativeOS=Talaromycesmarneffei(strainATCC18224/CBS334.59/QM7333)OX=441960GN=PMAA_017100PE=4SV=1</t>
  </si>
  <si>
    <t>tr|B6Q1E0|B6Q1E0_3-hydroxy-3-methylglutarylcoenzymeAsynthaseOS=Talaromycesmarneffei(strainATCC18224/CBS334.59/QM7333)OX=441960GN=PMAA_017210PE=3SV=1</t>
  </si>
  <si>
    <t>tr|B6Q1E8|B6Q1E8_PhosphoglucomutasePgmAOS=Talaromycesmarneffei(strainATCC18224/CBS334.59/QM7333)OX=441960GN=PMAA_017260PE=3SV=1</t>
  </si>
  <si>
    <t>tr|B6Q1F8|B6Q1F8_Chitinsynthaseactivator(Chs3),putativeOS=Talaromycesmarneffei(strainATCC18224/CBS334.59/QM7333)OX=441960GN=PMAA_017360PE=4SV=1</t>
  </si>
  <si>
    <t>tr|B6Q1G3|B6Q1G3_NADH-ubiquinoneoxidoreductase105kDasubunitOS=Talaromycesmarneffei(strainATCC18224/CBS334.59/QM7333)OX=441960GN=PMAA_017410PE=3SV=1;tr|B6Q1G4|B6Q1G4_NADH-ubiquinoneoxidoreductase105kDasubunitOS=Talaromycesmarneffei(strainATCC18224/CBS334.59/QM7333)OX=441960GN=PMAA_017410PE=3SV=1</t>
  </si>
  <si>
    <t>tr|B6Q1G6|B6Q1G6_Beta-glucosidase,putativeOS=Talaromycesmarneffei(strainATCC18224/CBS334.59/QM7333)OX=441960GN=PMAA_017430PE=3SV=1</t>
  </si>
  <si>
    <t>tr|B6Q1G7|B6Q1G7_mRNA-nucleusexportATPase(Elf1),putativeOS=Talaromycesmarneffei(strainATCC18224/CBS334.59/QM7333)OX=441960GN=PMAA_017440PE=3SV=1</t>
  </si>
  <si>
    <t>tr|B6Q1G8|B6Q1G8_IsocitratelyaseOS=Talaromycesmarneffei(strainATCC18224/CBS334.59/QM7333)OX=441960GN=PMAA_017450PE=3SV=1</t>
  </si>
  <si>
    <t>tr|B6Q1G9|B6Q1G9_CitratesynthaseOS=Talaromycesmarneffei(strainATCC18224/CBS334.59/QM7333)OX=441960GN=PMAA_017460PE=3SV=1</t>
  </si>
  <si>
    <t>tr|B6Q1H3|B6Q1H3_Endosomalcargoreceptor(Erp5),putativeOS=Talaromycesmarneffei(strainATCC18224/CBS334.59/QM7333)OX=441960GN=PMAA_026810PE=3SV=1</t>
  </si>
  <si>
    <t>tr|B6Q1H4|B6Q1H4_SWR1-complexprotein4OS=Talaromycesmarneffei(strainATCC18224/CBS334.59/QM7333)OX=441960GN=PMAA_026820PE=3SV=1</t>
  </si>
  <si>
    <t>tr|B6Q1J4|B6Q1J4_37SribosomalproteinS25,mitochondrialOS=Talaromycesmarneffei(strainATCC18224/CBS334.59/QM7333)OX=441960GN=PMAA_027020PE=4SV=1</t>
  </si>
  <si>
    <t>tr|B6Q1K1|B6Q1K1_OrnithinetranscarbamylaseOS=Talaromycesmarneffei(strainATCC18224/CBS334.59/QM7333)OX=441960GN=PMAA_027090PE=3SV=1</t>
  </si>
  <si>
    <t>tr|B6Q1L0|B6Q1L0_DiphosphomevalonatedecarboxylaseOS=Talaromycesmarneffei(strainATCC18224/CBS334.59/QM7333)OX=441960GN=PMAA_027160PE=3SV=1</t>
  </si>
  <si>
    <t>tr|B6Q1L1|B6Q1L1_Holocytochromec-typesynthaseOS=Talaromycesmarneffei(strainATCC18224/CBS334.59/QM7333)OX=441960GN=PMAA_027170PE=3SV=1</t>
  </si>
  <si>
    <t>tr|B6Q1M0|B6Q1M0_Acyl-CoAthioesterhydrolase,putativeOS=Talaromycesmarneffei(strainATCC18224/CBS334.59/QM7333)OX=441960GN=PMAA_027260PE=4SV=1</t>
  </si>
  <si>
    <t>tr|B6Q1M1|B6Q1M1_Nuclearenvelopeprotein,putativeOS=Talaromycesmarneffei(strainATCC18224/CBS334.59/QM7333)OX=441960GN=PMAA_027270PE=3SV=1</t>
  </si>
  <si>
    <t>tr|B6Q1M2|B6Q1M2_SNAREdomainproteinOS=Talaromycesmarneffei(strainATCC18224/CBS334.59/QM7333)OX=441960GN=PMAA_027280PE=3SV=1</t>
  </si>
  <si>
    <t>tr|B6Q1N0|B6Q1N0_UBXdomainprotein,putativeOS=Talaromycesmarneffei(strainATCC18224/CBS334.59/QM7333)OX=441960GN=PMAA_027350PE=4SV=1</t>
  </si>
  <si>
    <t>tr|B6Q1N1|B6Q1N1_IntegralERmembraneproteinScs2,putativeOS=Talaromycesmarneffei(strainATCC18224/CBS334.59/QM7333)OX=441960GN=PMAA_027360PE=4SV=1</t>
  </si>
  <si>
    <t>tr|B6Q1N2|B6Q1N2_Sphingolipiddelta(4)-desaturaseOS=Talaromycesmarneffei(strainATCC18224/CBS334.59/QM7333)OX=441960GN=PMAA_027370PE=3SV=1</t>
  </si>
  <si>
    <t>tr|B6Q1N5|B6Q1N5_OutermitochondrialmembraneproteinporinOS=Talaromycesmarneffei(strainATCC18224/CBS334.59/QM7333)OX=441960GN=PMAA_027400PE=4SV=1</t>
  </si>
  <si>
    <t>tr|B6Q1N9|B6Q1N9_RhoGTPaseRho4,putativeOS=Talaromycesmarneffei(strainATCC18224/CBS334.59/QM7333)OX=441960GN=PMAA_036820PE=4SV=1</t>
  </si>
  <si>
    <t>tr|B6Q1P6|B6Q1P6_RNAannealingproteinYra1,putativeOS=Talaromycesmarneffei(strainATCC18224/CBS334.59/QM7333)OX=441960GN=PMAA_036890PE=4SV=1</t>
  </si>
  <si>
    <t>tr|B6Q1Q1|B6Q1Q1_AdenosinekinaseOS=Talaromycesmarneffei(strainATCC18224/CBS334.59/QM7333)OX=441960GN=PMAA_036930PE=3SV=1;tr|B6Q1Q0|B6Q1Q0_AdenosinekinaseOS=Talaromycesmarneffei(strainATCC18224/CBS334.59/QM7333)OX=441960GN=PMAA_036930PE=3SV=1</t>
  </si>
  <si>
    <t>tr|B6Q1R2|B6Q1R2_RSCcomplexsubunit(Sth1),putativeOS=Talaromycesmarneffei(strainATCC18224/CBS334.59/QM7333)OX=441960GN=PMAA_037040PE=4SV=1</t>
  </si>
  <si>
    <t>tr|B6Q1S4|B6Q1S4_UncharacterizedproteinOS=Talaromycesmarneffei(strainATCC18224/CBS334.59/QM7333)OX=441960GN=PMAA_037150PE=4SV=1</t>
  </si>
  <si>
    <t>tr|B6Q1S7|B6Q1S7_THOcomplexsubunit2OS=Talaromycesmarneffei(strainATCC18224/CBS334.59/QM7333)OX=441960GN=PMAA_037180PE=3SV=1</t>
  </si>
  <si>
    <t>tr|B6Q1T1|B6Q1T1_CoppertransporterOS=Talaromycesmarneffei(strainATCC18224/CBS334.59/QM7333)OX=441960GN=PMAA_037200PE=3SV=1;tr|B6Q1S9|B6Q1S9_CoppertransporterOS=Talaromycesmarneffei(strainATCC18224/CBS334.59/QM7333)OX=441960GN=PMAA_037200PE=3SV=1</t>
  </si>
  <si>
    <t>tr|B6Q1T8|B6Q1T8_Vacuolarproteinsorting-associatedprotein17OS=Talaromycesmarneffei(strainATCC18224/CBS334.59/QM7333)OX=441960GN=PMAA_037270PE=3SV=1</t>
  </si>
  <si>
    <t>tr|B6Q1U1|B6Q1U1_RNPdomainproteinOS=Talaromycesmarneffei(strainATCC18224/CBS334.59/QM7333)OX=441960GN=PMAA_037300PE=4SV=1</t>
  </si>
  <si>
    <t>tr|B6Q1U2|B6Q1U2_IntegralmembraneproteinOS=Talaromycesmarneffei(strainATCC18224/CBS334.59/QM7333)OX=441960GN=PMAA_037310PE=4SV=1</t>
  </si>
  <si>
    <t>tr|B6Q1U4|B6Q1U4_GRAMdomainproteinOS=Talaromycesmarneffei(strainATCC18224/CBS334.59/QM7333)OX=441960GN=PMAA_037330PE=3SV=1</t>
  </si>
  <si>
    <t>tr|B6Q1V2|B6Q1V2_2-methylcitratedehydratase,putativeOS=Talaromycesmarneffei(strainATCC18224/CBS334.59/QM7333)OX=441960GN=PMAA_017500PE=3SV=1</t>
  </si>
  <si>
    <t>tr|B6Q1W7|B6Q1W7_ATPsynthasesubunitd,mitochondrialOS=Talaromycesmarneffei(strainATCC18224/CBS334.59/QM7333)OX=441960GN=PMAA_017650PE=3SV=1</t>
  </si>
  <si>
    <t>tr|B6Q1W8|B6Q1W8_Alpha-NACOS=Talaromycesmarneffei(strainATCC18224/CBS334.59/QM7333)OX=441960GN=PMAA_017660PE=3SV=1</t>
  </si>
  <si>
    <t>tr|B6Q1W9|B6Q1W9_RibosomalproteinL14OS=Talaromycesmarneffei(strainATCC18224/CBS334.59/QM7333)OX=441960GN=PMAA_017670PE=3SV=1</t>
  </si>
  <si>
    <t>tr|B6Q1Z2|B6Q1Z2_ProteinMAK16OS=Talaromycesmarneffei(strainATCC18224/CBS334.59/QM7333)OX=441960GN=PMAA_017890PE=3SV=1</t>
  </si>
  <si>
    <t>tr|B6Q1Z4|B6Q1Z4_MFSsugartransporter,putativeOS=Talaromycesmarneffei(strainATCC18224/CBS334.59/QM7333)OX=441960GN=PMAA_017910PE=3SV=1</t>
  </si>
  <si>
    <t>tr|B6Q1Z6|B6Q1Z6_Phospholipid-transportingATPaseOS=Talaromycesmarneffei(strainATCC18224/CBS334.59/QM7333)OX=441960GN=PMAA_017930PE=3SV=1</t>
  </si>
  <si>
    <t>tr|B6Q201|B6Q201_Mannosyl-oligosaccharideglucosidase,putativeOS=Talaromycesmarneffei(strainATCC18224/CBS334.59/QM7333)OX=441960GN=PMAA_017980PE=3SV=1</t>
  </si>
  <si>
    <t>tr|B6Q211|B6Q211_CLPTM1domainproteinOS=Talaromycesmarneffei(strainATCC18224/CBS334.59/QM7333)OX=441960GN=PMAA_018070PE=3SV=1</t>
  </si>
  <si>
    <t>tr|B6Q220|B6Q220_Asparaginesynthase(glutamine-hydrolyzing)OS=Talaromycesmarneffei(strainATCC18224/CBS334.59/QM7333)OX=441960GN=PMAA_027410PE=4SV=1</t>
  </si>
  <si>
    <t>tr|B6Q223|B6Q223_Branched-chain-amino-acidaminotransferaseOS=Talaromycesmarneffei(strainATCC18224/CBS334.59/QM7333)OX=441960GN=PMAA_027440PE=3SV=1</t>
  </si>
  <si>
    <t>tr|B6Q229|B6Q229_pHsignaltransductionproteinPalA,putativeOS=Talaromycesmarneffei(strainATCC18224/CBS334.59/QM7333)OX=441960GN=PMAA_027490PE=4SV=1</t>
  </si>
  <si>
    <t>tr|B6Q231|B6Q231_Sterolcarrierprotein,putativeOS=Talaromycesmarneffei(strainATCC18224/CBS334.59/QM7333)OX=441960GN=PMAA_027510PE=3SV=1</t>
  </si>
  <si>
    <t>tr|B6Q236|B6Q236_RibosomalbiogenesisproteinGar2OS=Talaromycesmarneffei(strainATCC18224/CBS334.59/QM7333)OX=441960GN=PMAA_027560PE=4SV=1</t>
  </si>
  <si>
    <t>tr|B6Q247|B6Q247_Progesteronebindingprotein,putativeOS=Talaromycesmarneffei(strainATCC18224/CBS334.59/QM7333)OX=441960GN=PMAA_027660PE=4SV=1</t>
  </si>
  <si>
    <t>tr|B6Q258|B6Q258_UncharacterizedproteinOS=Talaromycesmarneffei(strainATCC18224/CBS334.59/QM7333)OX=441960GN=PMAA_027770PE=4SV=1</t>
  </si>
  <si>
    <t>tr|B6Q266|B6Q266_D-xylosereductaseOS=Talaromycesmarneffei(strainATCC18224/CBS334.59/QM7333)OX=441960GN=PMAA_027840PE=4SV=1;tr|B6Q265|B6Q265_D-xylosereductaseOS=Talaromycesmarneffei(strainATCC18224/CBS334.59/QM7333)OX=441960GN=PMAA_027840PE=4SV=1</t>
  </si>
  <si>
    <t>tr|B6Q267|B6Q267_GlutamatedehydrogenaseOS=Talaromycesmarneffei(strainATCC18224/CBS334.59/QM7333)OX=441960GN=PMAA_027850PE=3SV=1</t>
  </si>
  <si>
    <t>tr|B6Q270|B6Q270_AllergenAspF7OS=Talaromycesmarneffei(strainATCC18224/CBS334.59/QM7333)OX=441960GN=PMAA_027880PE=4SV=1</t>
  </si>
  <si>
    <t>tr|B6Q271|B6Q271_Ribonucleoside-diphosphatereductaseOS=Talaromycesmarneffei(strainATCC18224/CBS334.59/QM7333)OX=441960GN=PMAA_027890PE=3SV=1</t>
  </si>
  <si>
    <t>tr|B6Q280|B6Q280_N-glycosyl-transferaseOS=Talaromycesmarneffei(strainATCC18224/CBS334.59/QM7333)OX=441960GN=PMAA_027980PE=4SV=1</t>
  </si>
  <si>
    <t>tr|B6Q289|B6Q289_ProteasomeregulatoryparticlesubunitRpt2,putativeOS=Talaromycesmarneffei(strainATCC18224/CBS334.59/QM7333)OX=441960GN=PMAA_037430PE=3SV=1</t>
  </si>
  <si>
    <t>tr|B6Q290|B6Q290_RibosomebiogenesisABCtransporterArb1,putativeOS=Talaromycesmarneffei(strainATCC18224/CBS334.59/QM7333)OX=441960GN=PMAA_037440PE=4SV=1</t>
  </si>
  <si>
    <t>tr|B6Q292|B6Q292_NADbindingRossmannfoldoxidoreductase,putativeOS=Talaromycesmarneffei(strainATCC18224/CBS334.59/QM7333)OX=441960GN=PMAA_037460PE=4SV=1;tr|B6Q293|B6Q293_NADbindingRossmannfoldoxidoreductase,putativeOS=Talaromycesmarneffei(strainATCC18224/CBS334.59/QM7333)OX=441960GN=PMAA_037460PE=4SV=1</t>
  </si>
  <si>
    <t>tr|B6Q296|B6Q296_MARVELdomain-containingproteinOS=Talaromycesmarneffei(strainATCC18224/CBS334.59/QM7333)OX=441960GN=PMAA_037490PE=4SV=1</t>
  </si>
  <si>
    <t>tr|B6Q298|B6Q298_AmineoxidaseOS=Talaromycesmarneffei(strainATCC18224/CBS334.59/QM7333)OX=441960GN=PMAA_037510PE=3SV=1</t>
  </si>
  <si>
    <t>tr|B6Q2A1|B6Q2A1_NADH-ubiquinoneoxidoreductaseB12subunit,putativeOS=Talaromycesmarneffei(strainATCC18224/CBS334.59/QM7333)OX=441960GN=PMAA_037540PE=3SV=1</t>
  </si>
  <si>
    <t>tr|B6Q2A3|B6Q2A3_Phenylacetyl-CoAligase,putativeOS=Talaromycesmarneffei(strainATCC18224/CBS334.59/QM7333)OX=441960GN=PMAA_037560PE=4SV=1</t>
  </si>
  <si>
    <t>tr|B6Q2A8|B6Q2A8_Oxidoreductase,short-chaindehydrogenase/reductasefamilyOS=Talaromycesmarneffei(strainATCC18224/CBS334.59/QM7333)OX=441960GN=PMAA_037610PE=4SV=1</t>
  </si>
  <si>
    <t>tr|B6Q2C0|B6Q2C0_UncharacterizedproteinOS=Talaromycesmarneffei(strainATCC18224/CBS334.59/QM7333)OX=441960GN=PMAA_037740PE=4SV=1</t>
  </si>
  <si>
    <t>tr|B6Q2C1|B6Q2C1_Nuclearmigrationprotein(ApsA),putativeOS=Talaromycesmarneffei(strainATCC18224/CBS334.59/QM7333)OX=441960GN=PMAA_037750PE=4SV=1</t>
  </si>
  <si>
    <t>tr|B6Q2C4|B6Q2C4_FerrochelataseOS=Talaromycesmarneffei(strainATCC18224/CBS334.59/QM7333)OX=441960GN=PMAA_037780PE=3SV=1</t>
  </si>
  <si>
    <t>tr|B6Q2C7|B6Q2C7_SqualenemonooxygenaseOS=Talaromycesmarneffei(strainATCC18224/CBS334.59/QM7333)OX=441960GN=PMAA_037810PE=3SV=1</t>
  </si>
  <si>
    <t>tr|B6Q2D6|B6Q2D6_SsDNAbindingprotein,putativeOS=Talaromycesmarneffei(strainATCC18224/CBS334.59/QM7333)OX=441960GN=PMAA_037900PE=4SV=1</t>
  </si>
  <si>
    <t>tr|B6Q2D8|B6Q2D8_rRNAbiogenesisproteinRRP5,putativeOS=Talaromycesmarneffei(strainATCC18224/CBS334.59/QM7333)OX=441960GN=PMAA_037920PE=4SV=1</t>
  </si>
  <si>
    <t>tr|B6Q2E2|B6Q2E2_ImportinsubunitalphaOS=Talaromycesmarneffei(strainATCC18224/CBS334.59/QM7333)OX=441960GN=PMAA_037970PE=3SV=1</t>
  </si>
  <si>
    <t>tr|B6Q2E5|B6Q2E5_SignalsequencereceptorsubunitalphaOS=Talaromycesmarneffei(strainATCC18224/CBS334.59/QM7333)OX=441960GN=PMAA_038000PE=3SV=1</t>
  </si>
  <si>
    <t>tr|B6Q2F0|B6Q2F0_PeroxisomalD3,D2-enoyl-CoAisomeraseOS=Talaromycesmarneffei(strainATCC18224/CBS334.59/QM7333)OX=441960GN=PMAA_018190PE=4SV=1</t>
  </si>
  <si>
    <t>tr|B6Q2F7|B6Q2F7_ChromosomesegregationproteinCse1,putativeOS=Talaromycesmarneffei(strainATCC18224/CBS334.59/QM7333)OX=441960GN=PMAA_018230PE=3SV=1</t>
  </si>
  <si>
    <t>tr|B6Q2G7|B6Q2G7_HATPase_cdomainprotein,putativeOS=Talaromycesmarneffei(strainATCC18224/CBS334.59/QM7333)OX=441960GN=PMAA_018330PE=4SV=1</t>
  </si>
  <si>
    <t>tr|B6Q2G9|B6Q2G9_AspartatetransaminaseOS=Talaromycesmarneffei(strainATCC18224/CBS334.59/QM7333)OX=441960GN=PMAA_018350PE=3SV=1</t>
  </si>
  <si>
    <t>tr|B6Q2H4|B6Q2H4_FumaratehydrataseOS=Talaromycesmarneffei(strainATCC18224/CBS334.59/QM7333)OX=441960GN=PMAA_018400PE=3SV=1</t>
  </si>
  <si>
    <t>tr|B6Q2H5|B6Q2H5_Glucosamine6-phosphateN-acetyltransferaseOS=Talaromycesmarneffei(strainATCC18224/CBS334.59/QM7333)OX=441960GN=PMAA_018410PE=3SV=1</t>
  </si>
  <si>
    <t>tr|B6Q2H6|B6Q2H6_60SribosomalproteinL24aOS=Talaromycesmarneffei(strainATCC18224/CBS334.59/QM7333)OX=441960GN=PMAA_018420PE=3SV=1</t>
  </si>
  <si>
    <t>tr|B6Q2I1|B6Q2I1_ThioesterasefamilyproteinOS=Talaromycesmarneffei(strainATCC18224/CBS334.59/QM7333)OX=441960GN=PMAA_018460PE=4SV=1</t>
  </si>
  <si>
    <t>tr|B6Q2I2|B6Q2I2_Ubiquitincarboxyl-terminalhydrolaseOS=Talaromycesmarneffei(strainATCC18224/CBS334.59/QM7333)OX=441960GN=PMAA_018480PE=3SV=1</t>
  </si>
  <si>
    <t>tr|B6Q2I4|B6Q2I4_Actin-relatedprotein2/3complexsubunit4OS=Talaromycesmarneffei(strainATCC18224/CBS334.59/QM7333)OX=441960GN=PMAA_018490PE=3SV=1;tr|B6Q2I3|B6Q2I3_ARP2/3complex20kDasubunit(P20-ARC),putativeOS=Talaromycesmarneffei(strainATCC18224/CBS334.59/QM7333)OX=441960GN=PMAA_018490PE=3SV=1</t>
  </si>
  <si>
    <t>tr|B6Q2J2|B6Q2J2_AllergenAspF3OS=Talaromycesmarneffei(strainATCC18224/CBS334.59/QM7333)OX=441960GN=PMAA_018570PE=3SV=1</t>
  </si>
  <si>
    <t>tr|B6Q2J3|B6Q2J3_UncharacterizedproteinOS=Talaromycesmarneffei(strainATCC18224/CBS334.59/QM7333)OX=441960GN=PMAA_018580PE=4SV=1</t>
  </si>
  <si>
    <t>tr|B6Q2J6|B6Q2J6_UncharacterizedproteinOS=Talaromycesmarneffei(strainATCC18224/CBS334.59/QM7333)OX=441960GN=PMAA_018610PE=4SV=1</t>
  </si>
  <si>
    <t>tr|B6Q2J7|B6Q2J7_PhosphotransferaseOS=Talaromycesmarneffei(strainATCC18224/CBS334.59/QM7333)OX=441960GN=PMAA_018620PE=3SV=1</t>
  </si>
  <si>
    <t>tr|B6Q2J9|B6Q2J9_CytochromeP450monooxygenase,putativeOS=Talaromycesmarneffei(strainATCC18224/CBS334.59/QM7333)OX=441960GN=PMAA_018640PE=3SV=1</t>
  </si>
  <si>
    <t>tr|B6Q2L4|B6Q2L4_ATPsynthasesubunitE,putativeOS=Talaromycesmarneffei(strainATCC18224/CBS334.59/QM7333)OX=441960GN=PMAA_018790PE=3SV=1</t>
  </si>
  <si>
    <t>tr|B6Q2L5|B6Q2L5_GPI-anchoredcellwallorganizationproteinEcm33OS=Talaromycesmarneffei(strainATCC18224/CBS334.59/QM7333)OX=441960GN=PMAA_028000PE=4SV=1</t>
  </si>
  <si>
    <t>tr|B6Q2L7|B6Q2L7_Cytochromeb-c1complexsubunit7OS=Talaromycesmarneffei(strainATCC18224/CBS334.59/QM7333)OX=441960GN=PMAA_028020PE=3SV=1</t>
  </si>
  <si>
    <t>tr|B6Q2M1|B6Q2M1_Dipeptidylpeptidase,putativeOS=Talaromycesmarneffei(strainATCC18224/CBS334.59/QM7333)OX=441960GN=PMAA_028050PE=4SV=1;tr|B6Q2M0|B6Q2M0_Dipeptidylpeptidase,putativeOS=Talaromycesmarneffei(strainATCC18224/CBS334.59/QM7333)OX=441960GN=PMAA_028050PE=4SV=1;tr|B6Q2M2|B6Q2M2_Dipeptidylpeptidase,putativeOS=Talaromycesmarneffei(strainATCC18224/CBS334.59/QM7333)OX=441960GN=PMAA_028050PE=4SV=1</t>
  </si>
  <si>
    <t>tr|B6Q2M6|B6Q2M6_ProteintransportproteinSEC13OS=Talaromycesmarneffei(strainATCC18224/CBS334.59/QM7333)OX=441960GN=PMAA_028080PE=3SV=1</t>
  </si>
  <si>
    <t>tr|B6Q2M9|B6Q2M9_Translationinitiationregulator(Gcn20),putativeOS=Talaromycesmarneffei(strainATCC18224/CBS334.59/QM7333)OX=441960GN=PMAA_028110PE=4SV=1</t>
  </si>
  <si>
    <t>tr|B6Q2N1|B6Q2N1_MFSmultidrugtransporter,putativeOS=Talaromycesmarneffei(strainATCC18224/CBS334.59/QM7333)OX=441960GN=PMAA_028130PE=4SV=1</t>
  </si>
  <si>
    <t>tr|B6Q2N6|B6Q2N6_Peptidealpha-N-acetyltransferaseNat2,putativeOS=Talaromycesmarneffei(strainATCC18224/CBS334.59/QM7333)OX=441960GN=PMAA_028170PE=4SV=1</t>
  </si>
  <si>
    <t>tr|B6Q2P7|B6Q2P7_CTP:phosphoethanolaminecytidylyltransferaseOS=Talaromycesmarneffei(strainATCC18224/CBS334.59/QM7333)OX=441960GN=PMAA_028250PE=3SV=1</t>
  </si>
  <si>
    <t>tr|B6Q2P9|B6Q2P9_DisrupteroftelomeresilencingproteinDot5,putativeOS=Talaromycesmarneffei(strainATCC18224/CBS334.59/QM7333)OX=441960GN=PMAA_028270PE=4SV=1</t>
  </si>
  <si>
    <t>tr|B6Q2Q3|B6Q2Q3_UncharacterizedproteinOS=Talaromycesmarneffei(strainATCC18224/CBS334.59/QM7333)OX=441960GN=PMAA_028290PE=4SV=1</t>
  </si>
  <si>
    <t>tr|B6Q2Q7|B6Q2Q7_NADH-ubiquinoneoxidoreductasesubunitB,putativeOS=Talaromycesmarneffei(strainATCC18224/CBS334.59/QM7333)OX=441960GN=PMAA_028330PE=3SV=1</t>
  </si>
  <si>
    <t>tr|B6Q2R3|B6Q2R3_NuclearporecomplexsubunitNup133,putativeOS=Talaromycesmarneffei(strainATCC18224/CBS334.59/QM7333)OX=441960GN=PMAA_028360PE=3SV=1</t>
  </si>
  <si>
    <t>tr|B6Q355|B6Q355_Ubiquitincarboxyl-terminalhydrolaseOS=Talaromycesmarneffei(strainATCC18224/CBS334.59/QM7333)OX=441960GN=PMAA_028420PE=3SV=1;tr|B6Q2R9|B6Q2R9_Ubiquitincarboxyl-terminalhydrolaseOS=Talaromycesmarneffei(strainATCC18224/CBS334.59/QM7333)OX=441960GN=PMAA_028420PE=3SV=1</t>
  </si>
  <si>
    <t>tr|B6Q2T0|B6Q2T0_COP9signalosomecomplexsubunit5OS=Talaromycesmarneffei(strainATCC18224/CBS334.59/QM7333)OX=441960GN=PMAA_038110PE=3SV=1</t>
  </si>
  <si>
    <t>tr|B6Q2T9|B6Q2T9_60SribosomalproteinL32OS=Talaromycesmarneffei(strainATCC18224/CBS334.59/QM7333)OX=441960GN=PMAA_038200PE=3SV=1</t>
  </si>
  <si>
    <t>tr|B6Q2U0|B6Q2U0_SisterchromatidcohesionandDNArepairprotein(BimD),putativeOS=Talaromycesmarneffei(strainATCC18224/CBS334.59/QM7333)OX=441960GN=PMAA_038210PE=4SV=1</t>
  </si>
  <si>
    <t>tr|B6Q2U3|B6Q2U3_CurvedDNA-bindingprotein(42kDaprotein)OS=Talaromycesmarneffei(strainATCC18224/CBS334.59/QM7333)OX=441960GN=PMAA_038240PE=3SV=1</t>
  </si>
  <si>
    <t>tr|B6Q2U5|B6Q2U5_Lectinfamilyintegralmembraneprotein,putativeOS=Talaromycesmarneffei(strainATCC18224/CBS334.59/QM7333)OX=441960GN=PMAA_038260PE=4SV=1</t>
  </si>
  <si>
    <t>tr|B6Q2V6|B6Q2V6_VacuolarsortingproteinSNF7familyprotein,putativeOS=Talaromycesmarneffei(strainATCC18224/CBS334.59/QM7333)OX=441960GN=PMAA_038370PE=4SV=1</t>
  </si>
  <si>
    <t>tr|B6Q2Y9|B6Q2Y9_Paraoxonase,putativeOS=Talaromycesmarneffei(strainATCC18224/CBS334.59/QM7333)OX=441960GN=PMAA_018810PE=3SV=1</t>
  </si>
  <si>
    <t>tr|B6Q2Z1|B6Q2Z1_Phospholipid-transportingATPaseOS=Talaromycesmarneffei(strainATCC18224/CBS334.59/QM7333)OX=441960GN=PMAA_018830PE=3SV=1;tr|B6Q2Z2|B6Q2Z2_Phospholipid-transportingATPaseOS=Talaromycesmarneffei(strainATCC18224/CBS334.59/QM7333)OX=441960GN=PMAA_018830PE=3SV=1</t>
  </si>
  <si>
    <t>tr|B6Q2Z6|B6Q2Z6_Chitinbiosynthesisprotein(Chs5),putativeOS=Talaromycesmarneffei(strainATCC18224/CBS334.59/QM7333)OX=441960GN=PMAA_018870PE=3SV=1</t>
  </si>
  <si>
    <t>tr|B6Q2Z9|B6Q2Z9_Eukaryotictranslationinitiationfactor4COS=Talaromycesmarneffei(strainATCC18224/CBS334.59/QM7333)OX=441960GN=PMAA_018890PE=3SV=1</t>
  </si>
  <si>
    <t>tr|B6Q304|B6Q304_MFSmonosaccharidetransporter,putativeOS=Talaromycesmarneffei(strainATCC18224/CBS334.59/QM7333)OX=441960GN=PMAA_018940PE=3SV=1</t>
  </si>
  <si>
    <t>tr|B6Q311|B6Q311_ActinassociatedproteinWsp1,putativeOS=Talaromycesmarneffei(strainATCC18224/CBS334.59/QM7333)OX=441960GN=PMAA_019000PE=4SV=1</t>
  </si>
  <si>
    <t>tr|B6Q314|B6Q314_Phosphatidylserinedecarboxylaseproenzyme2OS=Talaromycesmarneffei(strainATCC18224/CBS334.59/QM7333)OX=441960GN=PSD2PE=3SV=1</t>
  </si>
  <si>
    <t>tr|B6Q320|B6Q320_Glutamate--cysteineligaseOS=Talaromycesmarneffei(strainATCC18224/CBS334.59/QM7333)OX=441960GN=PMAA_019080PE=3SV=1</t>
  </si>
  <si>
    <t>tr|B6Q324|B6Q324_ADP-ribose1''-phosphatephosphataseOS=Talaromycesmarneffei(strainATCC18224/CBS334.59/QM7333)OX=441960GN=PMAA_019120PE=3SV=1</t>
  </si>
  <si>
    <t>tr|B6Q327|B6Q327_GlycolipidtransferproteinHET-C2,putativeOS=Talaromycesmarneffei(strainATCC18224/CBS334.59/QM7333)OX=441960GN=PMAA_019150PE=4SV=1</t>
  </si>
  <si>
    <t>tr|B6Q328|B6Q328_CationtransportingATPase,putativeOS=Talaromycesmarneffei(strainATCC18224/CBS334.59/QM7333)OX=441960GN=PMAA_019160PE=3SV=1</t>
  </si>
  <si>
    <t>tr|B6Q329|B6Q329_Nucleosomebindingprotein(Nhp6a),putativeOS=Talaromycesmarneffei(strainATCC18224/CBS334.59/QM7333)OX=441960GN=PMAA_019170PE=4SV=1</t>
  </si>
  <si>
    <t>tr|B6Q337|B6Q337_Eukaryotictranslationinitiationfactor3subunitEOS=Talaromycesmarneffei(strainATCC18224/CBS334.59/QM7333)OX=441960GN=INT6PE=3SV=1</t>
  </si>
  <si>
    <t>tr|B6Q340|B6Q340_ProteasomeregulatoryparticlesubunitRpt3,putativeOS=Talaromycesmarneffei(strainATCC18224/CBS334.59/QM7333)OX=441960GN=PMAA_019270PE=3SV=1;tr|B6Q341|B6Q341_ProteasomeregulatoryparticlesubunitRpt3,putativeOS=Talaromycesmarneffei(strainATCC18224/CBS334.59/QM7333)OX=441960GN=PMAA_019270PE=3SV=1</t>
  </si>
  <si>
    <t>tr|B6Q342|B6Q342_AsparticendopeptidasePep2OS=Talaromycesmarneffei(strainATCC18224/CBS334.59/QM7333)OX=441960GN=PMAA_019280PE=3SV=1</t>
  </si>
  <si>
    <t>tr|B6Q347|B6Q347_ArginaseOS=Talaromycesmarneffei(strainATCC18224/CBS334.59/QM7333)OX=441960GN=PMAA_019320PE=3SV=1</t>
  </si>
  <si>
    <t>tr|B6Q350|B6Q350_UncharacterizedproteinOS=Talaromycesmarneffei(strainATCC18224/CBS334.59/QM7333)OX=441960GN=PMAA_019350PE=4SV=1</t>
  </si>
  <si>
    <t>tr|B6Q352|B6Q352_Mitochondrialmethylglutaconyl-CoAhydratase(Auh),putativeOS=Talaromycesmarneffei(strainATCC18224/CBS334.59/QM7333)OX=441960GN=PMAA_019370PE=4SV=1</t>
  </si>
  <si>
    <t>tr|B6Q367|B6Q367_ImidazoleglycerolphosphatesynthasehisHFOS=Talaromycesmarneffei(strainATCC18224/CBS334.59/QM7333)OX=441960GN=PMAA_028510PE=3SV=1</t>
  </si>
  <si>
    <t>tr|B6Q370|B6Q370_SHNi-TPRdomain-containingproteinOS=Talaromycesmarneffei(strainATCC18224/CBS334.59/QM7333)OX=441960GN=PMAA_028540PE=4SV=1</t>
  </si>
  <si>
    <t>tr|B6Q374|B6Q374_Chromatinremodelingandhistoneacetyltransferasecomplexessubunit(Arp4)putativeOS=Talaromycesmarneffei(strainATCC18224/CBS334.59/QM7333)OX=441960GN=PMAA_028580PE=3SV=1</t>
  </si>
  <si>
    <t>tr|B6Q377|B6Q377_Proteindisulfide-isomeraseOS=Talaromycesmarneffei(strainATCC18224/CBS334.59/QM7333)OX=441960GN=PMAA_028610PE=3SV=1</t>
  </si>
  <si>
    <t>tr|B6Q380|B6Q380_HeterogeneousnuclearribonucleoproteinHRP1OS=Talaromycesmarneffei(strainATCC18224/CBS334.59/QM7333)OX=441960GN=PMAA_028640PE=4SV=1</t>
  </si>
  <si>
    <t>tr|B6Q386|B6Q386_Actincorticalpatchcomponent,putativeOS=Talaromycesmarneffei(strainATCC18224/CBS334.59/QM7333)OX=441960GN=PMAA_028700PE=4SV=1</t>
  </si>
  <si>
    <t>tr|B6Q390|B6Q390_NAD-specificglutamatedehydrogenaseOS=Talaromycesmarneffei(strainATCC18224/CBS334.59/QM7333)OX=441960GN=PMAA_028730PE=3SV=1;tr|B6Q389|B6Q389_NAD-specificglutamatedehydrogenaseOS=Talaromycesmarneffei(strainATCC18224/CBS334.59/QM7333)OX=441960GN=PMAA_028730PE=3SV=1</t>
  </si>
  <si>
    <t>tr|B6Q398|B6Q398_Pre-mRNAbranchsiteproteinp14,putativeOS=Talaromycesmarneffei(strainATCC18224/CBS334.59/QM7333)OX=441960GN=PMAA_028810PE=4SV=1</t>
  </si>
  <si>
    <t>tr|B6Q3A5|B6Q3A5_PhosphotransferaseOS=Talaromycesmarneffei(strainATCC18224/CBS334.59/QM7333)OX=441960GN=PMAA_028880PE=3SV=1;tr|B6Q3A6|B6Q3A6_PhosphotransferaseOS=Talaromycesmarneffei(strainATCC18224/CBS334.59/QM7333)OX=441960GN=PMAA_028880PE=3SV=1</t>
  </si>
  <si>
    <t>tr|B6Q3B0|B6Q3B0_Calcium/mangeneaseP-typeATPase,putativeOS=Talaromycesmarneffei(strainATCC18224/CBS334.59/QM7333)OX=441960GN=PMAA_028920PE=4SV=1</t>
  </si>
  <si>
    <t>tr|B6Q3B8|B6Q3B8_Dolichyl-diphosphooligosaccharide--proteinglycosyltransferasesubunit1OS=Talaromycesmarneffei(strainATCC18224/CBS334.59/QM7333)OX=441960GN=PMAA_028990PE=3SV=1</t>
  </si>
  <si>
    <t>tr|B6Q3C0|B6Q3C0_Vacuolartransporterchaperone(Vtc4),putativeOS=Talaromycesmarneffei(strainATCC18224/CBS334.59/QM7333)OX=441960GN=PMAA_029010PE=4SV=1</t>
  </si>
  <si>
    <t>tr|B6Q3C1|B6Q3C1_DNAhelicaseOS=Talaromycesmarneffei(strainATCC18224/CBS334.59/QM7333)OX=441960GN=PMAA_029020PE=3SV=1</t>
  </si>
  <si>
    <t>tr|B6Q3C4|B6Q3C4_ProhibitinOS=Talaromycesmarneffei(strainATCC18224/CBS334.59/QM7333)OX=441960GN=PMAA_029050PE=3SV=1</t>
  </si>
  <si>
    <t>tr|B6Q3E1|B6Q3E1_UncharacterizedproteinOS=Talaromycesmarneffei(strainATCC18224/CBS334.59/QM7333)OX=441960GN=PMAA_019480PE=4SV=1</t>
  </si>
  <si>
    <t>tr|B6Q3E9|B6Q3E9_1,3-beta-glucanosyltransferaseOS=Talaromycesmarneffei(strainATCC18224/CBS334.59/QM7333)OX=441960GN=PMAA_019560PE=3SV=1</t>
  </si>
  <si>
    <t>tr|B6Q3G1|B6Q3G1_RibosomalproteinS15,putativeOS=Talaromycesmarneffei(strainATCC18224/CBS334.59/QM7333)OX=441960GN=PMAA_019680PE=3SV=1</t>
  </si>
  <si>
    <t>tr|B6Q3G9|B6Q3G9_Ribose-phosphatepyrophosphokinaseOS=Talaromycesmarneffei(strainATCC18224/CBS334.59/QM7333)OX=441960GN=PMAA_019740PE=3SV=1</t>
  </si>
  <si>
    <t>tr|B6Q3H0|B6Q3H0_V-typeprotonATPasesubunitOS=Talaromycesmarneffei(strainATCC18224/CBS334.59/QM7333)OX=441960GN=PMAA_019750PE=3SV=1</t>
  </si>
  <si>
    <t>tr|B6Q3H1|B6Q3H1_Nucleolarprotein58OS=Talaromycesmarneffei(strainATCC18224/CBS334.59/QM7333)OX=441960GN=PMAA_019760PE=3SV=1</t>
  </si>
  <si>
    <t>tr|B6Q3H6|B6Q3H6_StomatinfamilyproteinOS=Talaromycesmarneffei(strainATCC18224/CBS334.59/QM7333)OX=441960GN=PMAA_019810PE=3SV=1</t>
  </si>
  <si>
    <t>tr|B6Q3H7|B6Q3H7_PathogenesisassociatedproteinCap20,putativeOS=Talaromycesmarneffei(strainATCC18224/CBS334.59/QM7333)OX=441960GN=PMAA_019820PE=4SV=1</t>
  </si>
  <si>
    <t>tr|B6Q3I2|B6Q3I2_60SribosomalproteinL27OS=Talaromycesmarneffei(strainATCC18224/CBS334.59/QM7333)OX=441960GN=PMAA_019840PE=3SV=1</t>
  </si>
  <si>
    <t>tr|B6Q3I5|B6Q3I5_SWI-SNFcomplexsubunit(BAF60b),putativeOS=Talaromycesmarneffei(strainATCC18224/CBS334.59/QM7333)OX=441960GN=PMAA_019870PE=4SV=1</t>
  </si>
  <si>
    <t>tr|B6Q3I6|B6Q3I6_Proteasomeregulatoryparticlesubunit(RpnF),putativeOS=Talaromycesmarneffei(strainATCC18224/CBS334.59/QM7333)OX=441960GN=PMAA_019880PE=3SV=1</t>
  </si>
  <si>
    <t>tr|B6Q3J1|B6Q3J1_Riboflavinsynthase,alphasubunitOS=Talaromycesmarneffei(strainATCC18224/CBS334.59/QM7333)OX=441960GN=PMAA_019930PE=4SV=1</t>
  </si>
  <si>
    <t>tr|B6Q3J2|B6Q3J2_RibosomebiogenesisproteinSsf2,putativeOS=Talaromycesmarneffei(strainATCC18224/CBS334.59/QM7333)OX=441960GN=PMAA_019940PE=4SV=1</t>
  </si>
  <si>
    <t>tr|B6Q3J4|B6Q3J4_PhosphoacetylglucosaminemutaseOS=Talaromycesmarneffei(strainATCC18224/CBS334.59/QM7333)OX=441960GN=PMAA_019960PE=3SV=1</t>
  </si>
  <si>
    <t>tr|B6Q3J7|B6Q3J7_HistoneH4argininemethyltransferaseRmtAOS=Talaromycesmarneffei(strainATCC18224/CBS334.59/QM7333)OX=441960GN=PMAA_019980PE=4SV=1</t>
  </si>
  <si>
    <t>tr|B6Q3J9|B6Q3J9_Peroxisomaldehydratase,putativeOS=Talaromycesmarneffei(strainATCC18224/CBS334.59/QM7333)OX=441960GN=PMAA_020000PE=4SV=1</t>
  </si>
  <si>
    <t>tr|B6Q3K2|B6Q3K2_NADH-ubiquinonedehydrogenase24kDasubunit,putativeOS=Talaromycesmarneffei(strainATCC18224/CBS334.59/QM7333)OX=441960GN=PMAA_029080PE=3SV=1</t>
  </si>
  <si>
    <t>tr|B6Q3L6|B6Q3L6_Glycerol:H+symporter(Gup1),putativeOS=Talaromycesmarneffei(strainATCC18224/CBS334.59/QM7333)OX=441960GN=PMAA_029220PE=4SV=1</t>
  </si>
  <si>
    <t>tr|B6Q3L8|B6Q3L8_AlternativeoxidaseOS=Talaromycesmarneffei(strainATCC18224/CBS334.59/QM7333)OX=441960GN=PMAA_029240PE=3SV=1</t>
  </si>
  <si>
    <t>tr|B6Q3M1|B6Q3M1_Acetyltransferase,GNATfamily,putativeOS=Talaromycesmarneffei(strainATCC18224/CBS334.59/QM7333)OX=441960GN=PMAA_029280PE=4SV=1</t>
  </si>
  <si>
    <t>tr|B6Q3N9|B6Q3N9_SmallnuclearribonucleoproteinSmD1OS=Talaromycesmarneffei(strainATCC18224/CBS334.59/QM7333)OX=441960GN=PMAA_029460PE=3SV=1</t>
  </si>
  <si>
    <t>tr|B6Q3P6|B6Q3P6_60SribosomalproteinL10OS=Talaromycesmarneffei(strainATCC18224/CBS334.59/QM7333)OX=441960GN=PMAA_029530PE=4SV=1</t>
  </si>
  <si>
    <t>tr|B6Q3Q3|B6Q3Q3_DUF814domainprotein,putativeOS=Talaromycesmarneffei(strainATCC18224/CBS334.59/QM7333)OX=441960GN=PMAA_029610PE=3SV=1</t>
  </si>
  <si>
    <t>tr|B6Q3Q6|B6Q3Q6_ProlineiminopeptidaseOS=Talaromycesmarneffei(strainATCC18224/CBS334.59/QM7333)OX=441960GN=PMAA_029640PE=3SV=1</t>
  </si>
  <si>
    <t>tr|B6Q3Q9|B6Q3Q9_KHdomainRNAbindingproteinOS=Talaromycesmarneffei(strainATCC18224/CBS334.59/QM7333)OX=441960GN=PMAA_029670PE=4SV=1</t>
  </si>
  <si>
    <t>tr|B6Q3R0|B6Q3R0_UncharacterizedproteinOS=Talaromycesmarneffei(strainATCC18224/CBS334.59/QM7333)OX=441960GN=PMAA_029680PE=4SV=1</t>
  </si>
  <si>
    <t>tr|B6Q3R5|B6Q3R5_ProteasomeregulatoryparticlesubunitRpt5,putativeOS=Talaromycesmarneffei(strainATCC18224/CBS334.59/QM7333)OX=441960GN=PMAA_020030PE=3SV=1</t>
  </si>
  <si>
    <t>tr|B6Q3R7|B6Q3R7_cAMP-dependentproteinkinase-like,putativeOS=Talaromycesmarneffei(strainATCC18224/CBS334.59/QM7333)OX=441960GN=PMAA_020050PE=4SV=1;tr|B6Q3R8|B6Q3R8_cAMP-dependentproteinkinase-like,putativeOS=Talaromycesmarneffei(strainATCC18224/CBS334.59/QM7333)OX=441960GN=PMAA_020050PE=4SV=1</t>
  </si>
  <si>
    <t>tr|B6Q3S8|B6Q3S8_Fructosylaminoacidoxidasesarcosineoxidase,putativeOS=Talaromycesmarneffei(strainATCC18224/CBS334.59/QM7333)OX=441960GN=PMAA_020140PE=4SV=1</t>
  </si>
  <si>
    <t>tr|B6Q3T2|B6Q3T2_Electrontransferflavoprotein-ubiquinoneoxidoreductaseOS=Talaromycesmarneffei(strainATCC18224/CBS334.59/QM7333)OX=441960GN=PMAA_020160PE=4SV=1</t>
  </si>
  <si>
    <t>tr|B6Q3U6|B6Q3U6_Ccr4-Nottranscriptioncomplexsubunit(NOT1),putativeOS=Talaromycesmarneffei(strainATCC18224/CBS334.59/QM7333)OX=441960GN=PMAA_020300PE=4SV=1</t>
  </si>
  <si>
    <t>tr|B6Q3U7|B6Q3U7_Celldivisioncontrolprotein(Cdc15),putativeOS=Talaromycesmarneffei(strainATCC18224/CBS334.59/QM7333)OX=441960GN=PMAA_020310PE=4SV=1</t>
  </si>
  <si>
    <t>tr|B6Q3V4|B6Q3V4_ProteinRTM1,putativeOS=Talaromycesmarneffei(strainATCC18224/CBS334.59/QM7333)OX=441960GN=PMAA_020380PE=4SV=1</t>
  </si>
  <si>
    <t>tr|B6Q3V7|B6Q3V7_2,4-dihydroxyhept-2-ene-1,7-dioicacidaldolaseOS=Talaromycesmarneffei(strainATCC18224/CBS334.59/QM7333)OX=441960GN=PMAA_020410PE=4SV=1</t>
  </si>
  <si>
    <t>tr|B6Q3W0|B6Q3W0_GalactokinaseOS=Talaromycesmarneffei(strainATCC18224/CBS334.59/QM7333)OX=441960GN=PMAA_020440PE=3SV=1</t>
  </si>
  <si>
    <t>tr|B6Q3W1|B6Q3W1_AcetolactatesynthaseOS=Talaromycesmarneffei(strainATCC18224/CBS334.59/QM7333)OX=441960GN=PMAA_020450PE=3SV=1</t>
  </si>
  <si>
    <t>tr|B6Q3W4|B6Q3W4_RhoGTPaseRho2,putativeOS=Talaromycesmarneffei(strainATCC18224/CBS334.59/QM7333)OX=441960GN=PMAA_020480PE=4SV=1</t>
  </si>
  <si>
    <t>tr|B6Q3W6|B6Q3W6_Vacuolarproteinsorting-associatedprotein35OS=Talaromycesmarneffei(strainATCC18224/CBS334.59/QM7333)OX=441960GN=PMAA_020500PE=3SV=1</t>
  </si>
  <si>
    <t>tr|B6Q3X2|B6Q3X2_UncharacterizedproteinOS=Talaromycesmarneffei(strainATCC18224/CBS334.59/QM7333)OX=441960GN=PMAA_020560PE=4SV=1</t>
  </si>
  <si>
    <t>tr|B6Q3X3|B6Q3X3_Dolichol-phosphatemannosyltransferasesubunit1OS=Talaromycesmarneffei(strainATCC18224/CBS334.59/QM7333)OX=441960GN=PMAA_020570PE=3SV=1</t>
  </si>
  <si>
    <t>tr|B6Q3Y6|B6Q3Y6_MICOScomplexsubunitOS=Talaromycesmarneffei(strainATCC18224/CBS334.59/QM7333)OX=441960GN=PMAA_029770PE=4SV=1</t>
  </si>
  <si>
    <t>tr|B6Q3Z1|B6Q3Z1_FK506-bindingproteinOS=Talaromycesmarneffei(strainATCC18224/CBS334.59/QM7333)OX=441960GN=PMAA_029820PE=3SV=1</t>
  </si>
  <si>
    <t>tr|B6Q3Z9|B6Q3Z9_AssimilatorysulfitereductaseOS=Talaromycesmarneffei(strainATCC18224/CBS334.59/QM7333)OX=441960GN=PMAA_029890PE=4SV=1</t>
  </si>
  <si>
    <t>tr|B6Q402|B6Q402_ProteasomesubunitalphatypeOS=Talaromycesmarneffei(strainATCC18224/CBS334.59/QM7333)OX=441960GN=PMAA_029920PE=3SV=1</t>
  </si>
  <si>
    <t>tr|B6Q407|B6Q407_GPItransamidasecomponentGpi16,putativeOS=Talaromycesmarneffei(strainATCC18224/CBS334.59/QM7333)OX=441960GN=PMAA_029970PE=4SV=1</t>
  </si>
  <si>
    <t>tr|B6Q408|B6Q408_UncharacterizedproteinOS=Talaromycesmarneffei(strainATCC18224/CBS334.59/QM7333)OX=441960GN=PMAA_029980PE=4SV=1</t>
  </si>
  <si>
    <t>tr|B6Q411|B6Q411_VHSdomainproteinOS=Talaromycesmarneffei(strainATCC18224/CBS334.59/QM7333)OX=441960GN=PMAA_030010PE=4SV=1</t>
  </si>
  <si>
    <t>tr|B6Q412|B6Q412_3'(2'),5'-bisphosphatenucleotidaseOS=Talaromycesmarneffei(strainATCC18224/CBS334.59/QM7333)OX=441960GN=PMAA_030020PE=3SV=1</t>
  </si>
  <si>
    <t>tr|B6Q425|B6Q425_3-methyl-2-oxobutanoatehydroxymethyltransferaseOS=Talaromycesmarneffei(strainATCC18224/CBS334.59/QM7333)OX=441960GN=PMAA_030130PE=3SV=1</t>
  </si>
  <si>
    <t>tr|B6Q438|B6Q438_ABhydrolase-1domain-containingproteinOS=Talaromycesmarneffei(strainATCC18224/CBS334.59/QM7333)OX=441960GN=PMAA_030270PE=4SV=1</t>
  </si>
  <si>
    <t>tr|B6Q454|B6Q454_Coiled-coildomain-containingprotein,putativeOS=Talaromycesmarneffei(strainATCC18224/CBS334.59/QM7333)OX=441960GN=PMAA_020690PE=4SV=1</t>
  </si>
  <si>
    <t>tr|B6Q456|B6Q456_DNAdamageresponseprotein(Dap1),putativeOS=Talaromycesmarneffei(strainATCC18224/CBS334.59/QM7333)OX=441960GN=PMAA_020710PE=4SV=1</t>
  </si>
  <si>
    <t>tr|B6Q458|B6Q458_MeioticsisterchromatidrecombinationproteinIsh1/Msc1,putativeOS=Talaromycesmarneffei(strainATCC18224/CBS334.59/QM7333)OX=441960GN=PMAA_020730PE=4SV=1</t>
  </si>
  <si>
    <t>tr|B6Q471|B6Q471_Alpha-aminoadipatereductaseOS=Talaromycesmarneffei(strainATCC18224/CBS334.59/QM7333)OX=441960GN=PMAA_020860PE=3SV=1</t>
  </si>
  <si>
    <t>tr|B6Q474|B6Q474_UncharacterizedproteinOS=Talaromycesmarneffei(strainATCC18224/CBS334.59/QM7333)OX=441960GN=PMAA_020890PE=4SV=1</t>
  </si>
  <si>
    <t>tr|B6Q483|B6Q483_ABCmultidrugtransporter,putativeOS=Talaromycesmarneffei(strainATCC18224/CBS334.59/QM7333)OX=441960GN=PMAA_020980PE=3SV=1;tr|B6QA82|B6QA82_ABCmultidrugtransporter,putativeOS=Talaromycesmarneffei(strainATCC18224/CBS334.59/QM7333)OX=441960GN=PMAA_063280PE=3SV=1;tr|B6QD85|B6QD85_ABCmultidrugtransporter,putativeOS=Talaromycesmarneffei(strainATCC18224/CBS334.59/QM7333)OX=441960GN=PMAA_077660PE=3SV=1</t>
  </si>
  <si>
    <t>tr|B6Q485|B6Q485_Trehalosesynthase(Ccg-9),putativeOS=Talaromycesmarneffei(strainATCC18224/CBS334.59/QM7333)OX=441960GN=PMAA_021000PE=4SV=1</t>
  </si>
  <si>
    <t>tr|B6Q486|B6Q486_ADP-ribosylationfactor6,putativeOS=Talaromycesmarneffei(strainATCC18224/CBS334.59/QM7333)OX=441960GN=PMAA_021010PE=3SV=1</t>
  </si>
  <si>
    <t>tr|B6Q489|B6Q489_Methioninesynthase,vitamin-B12independent,putativeOS=Talaromycesmarneffei(strainATCC18224/CBS334.59/QM7333)OX=441960GN=PMAA_021030PE=4SV=1</t>
  </si>
  <si>
    <t>tr|B6Q490|B6Q490_MalatesynthaseOS=Talaromycesmarneffei(strainATCC18224/CBS334.59/QM7333)OX=441960GN=PMAA_021040PE=3SV=1</t>
  </si>
  <si>
    <t>tr|B6Q491|B6Q491_Glutaminesynthetase,putativeOS=Talaromycesmarneffei(strainATCC18224/CBS334.59/QM7333)OX=441960GN=PMAA_021050PE=3SV=1</t>
  </si>
  <si>
    <t>tr|B6Q492|B6Q492_Short-chaindehydrogenase/reductasefamilyprotein,putativeOS=Talaromycesmarneffei(strainATCC18224/CBS334.59/QM7333)OX=441960GN=PMAA_021060PE=4SV=1</t>
  </si>
  <si>
    <t>tr|B6Q493|B6Q493_5',5'''-P-1,P-4-tetraphosphatephosphorylase,putativeOS=Talaromycesmarneffei(strainATCC18224/CBS334.59/QM7333)OX=441960GN=PMAA_021070PE=4SV=1</t>
  </si>
  <si>
    <t>tr|B6Q496|B6Q496_DUF953domainproteinOS=Talaromycesmarneffei(strainATCC18224/CBS334.59/QM7333)OX=441960GN=PMAA_021100PE=4SV=1</t>
  </si>
  <si>
    <t>tr|B6Q4A0|B6Q4A0_Oxysterolbindingprotein(Osh5),putativeOS=Talaromycesmarneffei(strainATCC18224/CBS334.59/QM7333)OX=441960GN=PMAA_021140PE=3SV=1</t>
  </si>
  <si>
    <t>tr|B6Q4A2|B6Q4A2_RNAPIIdegradationfactorDef1,putativeOS=Talaromycesmarneffei(strainATCC18224/CBS334.59/QM7333)OX=441960GN=PMAA_021150PE=4SV=1</t>
  </si>
  <si>
    <t>tr|B6Q4A4|B6Q4A4_Saccharopinedehydrogenase[NAD(+),L-lysine-forming]OS=Talaromycesmarneffei(strainATCC18224/CBS334.59/QM7333)OX=441960GN=PMAA_021170PE=3SV=1</t>
  </si>
  <si>
    <t>tr|B6Q4A5|B6Q4A5_Fructose-bisphosphatealdolaseOS=Talaromycesmarneffei(strainATCC18224/CBS334.59/QM7333)OX=441960GN=PMAA_021180PE=3SV=1</t>
  </si>
  <si>
    <t>tr|B6Q4A7|B6Q4A7_DUF221domainprotein,putativeOS=Talaromycesmarneffei(strainATCC18224/CBS334.59/QM7333)OX=441960GN=PMAA_021200PE=3SV=1</t>
  </si>
  <si>
    <t>tr|B6Q4B3|B6Q4B3_BARadaptorproteinRVS167,putativeOS=Talaromycesmarneffei(strainATCC18224/CBS334.59/QM7333)OX=441960GN=PMAA_021260PE=4SV=1</t>
  </si>
  <si>
    <t>tr|B6Q4B4|B6Q4B4_Cytochromeb5,putativeOS=Talaromycesmarneffei(strainATCC18224/CBS334.59/QM7333)OX=441960GN=PMAA_030370PE=3SV=1</t>
  </si>
  <si>
    <t>tr|B6Q4B6|B6Q4B6_RNAbindingeffectorproteinScp160,putativeOS=Talaromycesmarneffei(strainATCC18224/CBS334.59/QM7333)OX=441960GN=PMAA_030390PE=4SV=1</t>
  </si>
  <si>
    <t>tr|B6Q4B9|B6Q4B9_UncharacterizedproteinOS=Talaromycesmarneffei(strainATCC18224/CBS334.59/QM7333)OX=441960GN=PMAA_030420PE=4SV=1</t>
  </si>
  <si>
    <t>tr|B6Q4C1|B6Q4C1_ClassEvacuolarprotein-sortingmachineryproteinHSE1OS=Talaromycesmarneffei(strainATCC18224/CBS334.59/QM7333)OX=441960GN=PMAA_030440PE=3SV=1</t>
  </si>
  <si>
    <t>tr|B6Q4C4|B6Q4C4_EndoplasmicreticulumchaperoneBiPOS=Talaromycesmarneffei(strainATCC18224/CBS334.59/QM7333)OX=441960GN=PMAA_030470PE=3SV=1</t>
  </si>
  <si>
    <t>tr|B6Q4C5|B6Q4C5_DUF967domainproteinOS=Talaromycesmarneffei(strainATCC18224/CBS334.59/QM7333)OX=441960GN=PMAA_030480PE=4SV=1</t>
  </si>
  <si>
    <t>tr|B6Q4D2|B6Q4D2_LactoylglutathionelyaseOS=Talaromycesmarneffei(strainATCC18224/CBS334.59/QM7333)OX=441960GN=PMAA_030550PE=3SV=1</t>
  </si>
  <si>
    <t>tr|B6Q4D6|B6Q4D6_PHdomainproteinOS=Talaromycesmarneffei(strainATCC18224/CBS334.59/QM7333)OX=441960GN=PMAA_030580PE=4SV=1</t>
  </si>
  <si>
    <t>tr|B6Q4D7|B6Q4D7_CarboncataboliterepressionproteinCreD,putativeOS=Talaromycesmarneffei(strainATCC18224/CBS334.59/QM7333)OX=441960GN=PMAA_030590PE=4SV=1</t>
  </si>
  <si>
    <t>tr|B6Q4E0|B6Q4E0_DUF500andSH3domainproteinOS=Talaromycesmarneffei(strainATCC18224/CBS334.59/QM7333)OX=441960GN=PMAA_030620PE=3SV=1</t>
  </si>
  <si>
    <t>tr|B6Q4F2|B6Q4F2_Proteasomeregulatoryparticlesubunit(RpnG),putativeOS=Talaromycesmarneffei(strainATCC18224/CBS334.59/QM7333)OX=441960GN=PMAA_030740PE=4SV=1</t>
  </si>
  <si>
    <t>tr|B6Q4F5|B6Q4F5_Peroxisomalbiogenesisfactor(PEX11),putativeOS=Talaromycesmarneffei(strainATCC18224/CBS334.59/QM7333)OX=441960GN=PMAA_030770PE=4SV=1</t>
  </si>
  <si>
    <t>tr|B6Q4G1|B6Q4G1_Pre-mRNAsplicingfactorRNAhelicase(Prp43),putativeOS=Talaromycesmarneffei(strainATCC18224/CBS334.59/QM7333)OX=441960GN=PMAA_030830PE=4SV=1</t>
  </si>
  <si>
    <t>tr|B6Q4G5|B6Q4G5_Mitochondrialcarrierprotein(Pet8),putativeOS=Talaromycesmarneffei(strainATCC18224/CBS334.59/QM7333)OX=441960GN=PMAA_030870PE=3SV=1</t>
  </si>
  <si>
    <t>tr|B6Q4G6|B6Q4G6_Proteinkinase,putativeOS=Talaromycesmarneffei(strainATCC18224/CBS334.59/QM7333)OX=441960GN=PMAA_030880PE=4SV=1</t>
  </si>
  <si>
    <t>tr|B6Q4H3|B6Q4H3_Dyneinheavychain,cytoplasmicOS=Talaromycesmarneffei(strainATCC18224/CBS334.59/QM7333)OX=441960GN=PMAA_030950PE=4SV=1</t>
  </si>
  <si>
    <t>tr|B6Q4H6|B6Q4H6_HydroxymethylbilanesynthaseOS=Talaromycesmarneffei(strainATCC18224/CBS334.59/QM7333)OX=441960GN=PMAA_030980PE=3SV=1</t>
  </si>
  <si>
    <t>tr|B6Q4H7|B6Q4H7_Lonproteasehomolog2,peroxisomalOS=Talaromycesmarneffei(strainATCC18224/CBS334.59/QM7333)OX=441960GN=PMAA_030990PE=3SV=1</t>
  </si>
  <si>
    <t>tr|B6Q4I0|B6Q4I0_CysteinedesulfuraseOS=Talaromycesmarneffei(strainATCC18224/CBS334.59/QM7333)OX=441960GN=PMAA_021270PE=3SV=1</t>
  </si>
  <si>
    <t>tr|B6Q4I9|B6Q4I9_ProteinN-terminalandlysineN-methyltransferaseEFM7OS=Talaromycesmarneffei(strainATCC18224/CBS334.59/QM7333)OX=441960GN=EFM7PE=3SV=1</t>
  </si>
  <si>
    <t>tr|B6Q4K5|B6Q4K5_Translationinitiationfactor2alphasubunit,putativeOS=Talaromycesmarneffei(strainATCC18224/CBS334.59/QM7333)OX=441960GN=PMAA_021520PE=3SV=1</t>
  </si>
  <si>
    <t>tr|B6Q4L3|B6Q4L3_HomoserinedehydrogenaseOS=Talaromycesmarneffei(strainATCC18224/CBS334.59/QM7333)OX=441960GN=PMAA_021600PE=3SV=1</t>
  </si>
  <si>
    <t>tr|B6Q4L7|B6Q4L7_DihydrodipicolinatesynthetasefamilyproteinOS=Talaromycesmarneffei(strainATCC18224/CBS334.59/QM7333)OX=441960GN=PMAA_021640PE=4SV=1</t>
  </si>
  <si>
    <t>tr|B6Q4M1|B6Q4M1_Alpha-1,6mannosyltransferasesubunit(Mnn9),putativeOS=Talaromycesmarneffei(strainATCC18224/CBS334.59/QM7333)OX=441960GN=PMAA_021680PE=4SV=1</t>
  </si>
  <si>
    <t>tr|B6Q4N2|B6Q4N2_Peroxiredoxin-5,putativeOS=Talaromycesmarneffei(strainATCC18224/CBS334.59/QM7333)OX=441960GN=PMAA_021790PE=3SV=1</t>
  </si>
  <si>
    <t>tr|B6Q4P5|B6Q4P5_APcomplexsubunitsigmaOS=Talaromycesmarneffei(strainATCC18224/CBS334.59/QM7333)OX=441960GN=PMAA_021910PE=3SV=1</t>
  </si>
  <si>
    <t>tr|B6Q4P7|B6Q4P7_26SproteasomeregulatorysubunitRPN1OS=Talaromycesmarneffei(strainATCC18224/CBS334.59/QM7333)OX=441960GN=PMAA_031020PE=3SV=1</t>
  </si>
  <si>
    <t>tr|B6Q4Q7|B6Q4Q7_Guaninenucleotideexchangefactor(Gea2),putativeOS=Talaromycesmarneffei(strainATCC18224/CBS334.59/QM7333)OX=441960GN=PMAA_031110PE=4SV=1</t>
  </si>
  <si>
    <t>tr|B6Q4Q8|B6Q4Q8_DNArepairandtranscriptionprotein(Xab2),putativeOS=Talaromycesmarneffei(strainATCC18224/CBS334.59/QM7333)OX=441960GN=PMAA_031120PE=4SV=1</t>
  </si>
  <si>
    <t>tr|B6Q4Q9|B6Q4Q9_VacuolarATPsynthasesubunitD,putativeOS=Talaromycesmarneffei(strainATCC18224/CBS334.59/QM7333)OX=441960GN=PMAA_031130PE=3SV=1</t>
  </si>
  <si>
    <t>tr|B6Q4R3|B6Q4R3_ProteinkinaseCOS=Talaromycesmarneffei(strainATCC18224/CBS334.59/QM7333)OX=441960GN=PMAA_031170PE=3SV=1</t>
  </si>
  <si>
    <t>tr|B6Q4U4|B6Q4U4_RabsmallmonomericGTPaseRab7,putativeOS=Talaromycesmarneffei(strainATCC18224/CBS334.59/QM7333)OX=441960GN=PMAA_031470PE=4SV=1</t>
  </si>
  <si>
    <t>tr|B6Q4U7|B6Q4U7_Alpha-1,2-mannosyltransferase(Kre5),putativeOS=Talaromycesmarneffei(strainATCC18224/CBS334.59/QM7333)OX=441960GN=PMAA_031500PE=3SV=1</t>
  </si>
  <si>
    <t>tr|B6Q4W4|B6Q4W4_GTPcyclohydrolaseII,putativeOS=Talaromycesmarneffei(strainATCC18224/CBS334.59/QM7333)OX=441960GN=PMAA_021940PE=3SV=1</t>
  </si>
  <si>
    <t>tr|B6Q4W5|B6Q4W5_UracilphosphoribosyltransferaseOS=Talaromycesmarneffei(strainATCC18224/CBS334.59/QM7333)OX=441960GN=PMAA_021950PE=4SV=1</t>
  </si>
  <si>
    <t>tr|B6Q4W8|B6Q4W8_RNAhelicaseOS=Talaromycesmarneffei(strainATCC18224/CBS334.59/QM7333)OX=441960GN=PMAA_021960PE=3SV=1</t>
  </si>
  <si>
    <t>tr|B6Q4W9|B6Q4W9_ActinpolymerizationproteinBzz1,putativeOS=Talaromycesmarneffei(strainATCC18224/CBS334.59/QM7333)OX=441960GN=PMAA_021970PE=4SV=1</t>
  </si>
  <si>
    <t>tr|B6Q4X1|B6Q4X1_DUF580domainproteinPns1,putativeOS=Talaromycesmarneffei(strainATCC18224/CBS334.59/QM7333)OX=441960GN=PMAA_021990PE=3SV=1</t>
  </si>
  <si>
    <t>tr|B6Q4X3|B6Q4X3_1,3-beta-glucanosyltransferaseOS=Talaromycesmarneffei(strainATCC18224/CBS334.59/QM7333)OX=441960GN=PMAA_022010PE=3SV=1</t>
  </si>
  <si>
    <t>tr|B6Q4X7|B6Q4X7_Inositol-3-phosphatesynthaseOS=Talaromycesmarneffei(strainATCC18224/CBS334.59/QM7333)OX=441960GN=PMAA_022050PE=3SV=1</t>
  </si>
  <si>
    <t>tr|B6Q4X8|B6Q4X8_S-(hydroxymethyl)glutathionedehydrogenaseOS=Talaromycesmarneffei(strainATCC18224/CBS334.59/QM7333)OX=441960GN=PMAA_022060PE=3SV=1</t>
  </si>
  <si>
    <t>tr|B6Q4X9|B6Q4X9_MitochondrialintermembranespacetranslocasesubunitTim9,putativeOS=Talaromycesmarneffei(strainATCC18224/CBS334.59/QM7333)OX=441960GN=PMAA_022070PE=3SV=1</t>
  </si>
  <si>
    <t>tr|B6Q4Y0|B6Q4Y0_RhoGTPaseactivator(Sac7),putativeOS=Talaromycesmarneffei(strainATCC18224/CBS334.59/QM7333)OX=441960GN=PMAA_022080PE=4SV=1</t>
  </si>
  <si>
    <t>tr|B6Q4Y5|B6Q4Y5_Arginyl-tRNAsynthetaseOS=Talaromycesmarneffei(strainATCC18224/CBS334.59/QM7333)OX=441960GN=PMAA_022130PE=3SV=1</t>
  </si>
  <si>
    <t>tr|B6Q4Y8|B6Q4Y8_NADH-cytochromeb5reductaseOS=Talaromycesmarneffei(strainATCC18224/CBS334.59/QM7333)OX=441960GN=PMAA_022150PE=3SV=1</t>
  </si>
  <si>
    <t>tr|B6Q4Z0|B6Q4Z0_StructuralmaintenanceofchromosomesproteinOS=Talaromycesmarneffei(strainATCC18224/CBS334.59/QM7333)OX=441960GN=PMAA_022170PE=3SV=1</t>
  </si>
  <si>
    <t>tr|B6Q4Z3|B6Q4Z3_Phosphoketolase,putativeOS=Talaromycesmarneffei(strainATCC18224/CBS334.59/QM7333)OX=441960GN=PMAA_022200PE=3SV=1</t>
  </si>
  <si>
    <t>tr|B6Q505|B6Q505_HEATrepeatproteinOS=Talaromycesmarneffei(strainATCC18224/CBS334.59/QM7333)OX=441960GN=PMAA_022310PE=4SV=1</t>
  </si>
  <si>
    <t>tr|B6Q525|B6Q525_CoroninOS=Talaromycesmarneffei(strainATCC18224/CBS334.59/QM7333)OX=441960GN=PMAA_022470PE=3SV=1</t>
  </si>
  <si>
    <t>tr|B6Q527|B6Q527_Secretorylipase,putativeOS=Talaromycesmarneffei(strainATCC18224/CBS334.59/QM7333)OX=441960GN=PMAA_022490PE=3SV=1</t>
  </si>
  <si>
    <t>tr|B6Q558|B6Q558_3-methyl-2-oxobutanoatedehydrogenase,putativeOS=Talaromycesmarneffei(strainATCC18224/CBS334.59/QM7333)OX=441960GN=PMAA_031910PE=4SV=1</t>
  </si>
  <si>
    <t>tr|B6Q562|B6Q562_4-hydroxyphenylpyruvatedioxygenaseOS=Talaromycesmarneffei(strainATCC18224/CBS334.59/QM7333)OX=441960GN=PMAA_031950PE=3SV=1</t>
  </si>
  <si>
    <t>tr|B6Q566|B6Q566_FumarylacetoacetaseOS=Talaromycesmarneffei(strainATCC18224/CBS334.59/QM7333)OX=441960GN=PMAA_031990PE=3SV=1</t>
  </si>
  <si>
    <t>tr|B6Q581|B6Q581_NADH-dependentflavinoxidoreductase,putativeOS=Talaromycesmarneffei(strainATCC18224/CBS334.59/QM7333)OX=441960GN=PMAA_032130PE=4SV=1;tr|B6QG24|B6QG24_2,4-dienoyl-CoAreductase[NADPH],putativeOS=Talaromycesmarneffei(strainATCC18224/CBS334.59/QM7333)OX=441960GN=PMAA_084150PE=4SV=1</t>
  </si>
  <si>
    <t>tr|B6Q587|B6Q587_CCT-epsilonOS=Talaromycesmarneffei(strainATCC18224/CBS334.59/QM7333)OX=441960GN=PMAA_032190PE=3SV=1</t>
  </si>
  <si>
    <t>tr|B6Q596|B6Q596_GDP-mannosepyrophosphorylaseOS=Talaromycesmarneffei(strainATCC18224/CBS334.59/QM7333)OX=441960GN=PMAA_032270PE=3SV=1</t>
  </si>
  <si>
    <t>tr|B6Q598|B6Q598_Lysine--tRNAligaseOS=Talaromycesmarneffei(strainATCC18224/CBS334.59/QM7333)OX=441960GN=PMAA_032290PE=3SV=1</t>
  </si>
  <si>
    <t>tr|B6Q599|B6Q599_Cytochromecoxidaseassemblyproteincox15OS=Talaromycesmarneffei(strainATCC18224/CBS334.59/QM7333)OX=441960GN=PMAA_032300PE=3SV=1</t>
  </si>
  <si>
    <t>tr|B6Q5B1|B6Q5B1_UncharacterizedproteinOS=Talaromycesmarneffei(strainATCC18224/CBS334.59/QM7333)OX=441960GN=PMAA_022640PE=4SV=1</t>
  </si>
  <si>
    <t>tr|B6Q5C0|B6Q5C0_AllantoicaseOS=Talaromycesmarneffei(strainATCC18224/CBS334.59/QM7333)OX=441960GN=PMAA_022720PE=3SV=1</t>
  </si>
  <si>
    <t>tr|B6Q5C1|B6Q5C1_Seryl-tRNAsynthetaseOS=Talaromycesmarneffei(strainATCC18224/CBS334.59/QM7333)OX=441960GN=PMAA_022730PE=4SV=1</t>
  </si>
  <si>
    <t>tr|B6Q5C7|B6Q5C7_Non-specificserine/threonineproteinkinaseOS=Talaromycesmarneffei(strainATCC18224/CBS334.59/QM7333)OX=441960GN=PMAA_022790PE=3SV=1</t>
  </si>
  <si>
    <t>tr|B6Q5D2|B6Q5D2_UncharacterizedproteinOS=Talaromycesmarneffei(strainATCC18224/CBS334.59/QM7333)OX=441960GN=PMAA_022840PE=4SV=1</t>
  </si>
  <si>
    <t>tr|B6Q5E5|B6Q5E5_Clathrin-coatedvesiclecprotein(Bud7),putativeOS=Talaromycesmarneffei(strainATCC18224/CBS334.59/QM7333)OX=441960GN=PMAA_022960PE=4SV=1</t>
  </si>
  <si>
    <t>tr|B6Q5F2|B6Q5F2_T-complexprotein1subunitgammaOS=Talaromycesmarneffei(strainATCC18224/CBS334.59/QM7333)OX=441960GN=PMAA_023030PE=3SV=1</t>
  </si>
  <si>
    <t>tr|B6Q5F9|B6Q5F9_Ubiquitinconjugatingenzyme(UbcB),putativeOS=Talaromycesmarneffei(strainATCC18224/CBS334.59/QM7333)OX=441960GN=PMAA_023100PE=4SV=1</t>
  </si>
  <si>
    <t>tr|B6Q5G2|B6Q5G2_ProteasomesubunitalphatypeOS=Talaromycesmarneffei(strainATCC18224/CBS334.59/QM7333)OX=441960GN=PMAA_023130PE=3SV=1</t>
  </si>
  <si>
    <t>tr|B6Q5G9|B6Q5G9_Mitochondrialthiaminepyrophosphatecarrier1OS=Talaromycesmarneffei(strainATCC18224/CBS334.59/QM7333)OX=441960GN=PMAA_032340PE=3SV=1</t>
  </si>
  <si>
    <t>tr|B6Q5H1|B6Q5H1_Phosphoenolpyruvatecarboxykinase(ATP)OS=Talaromycesmarneffei(strainATCC18224/CBS334.59/QM7333)OX=441960GN=PMAA_032350PE=3SV=1</t>
  </si>
  <si>
    <t>tr|B6Q5H3|B6Q5H3_Arp2/3complexsubunit(Arp3),putativeOS=Talaromycesmarneffei(strainATCC18224/CBS334.59/QM7333)OX=441960GN=PMAA_032380PE=3SV=1</t>
  </si>
  <si>
    <t>tr|B6Q5H5|B6Q5H5_37SribosomalproteinS5OS=Talaromycesmarneffei(strainATCC18224/CBS334.59/QM7333)OX=441960GN=PMAA_032400PE=3SV=1</t>
  </si>
  <si>
    <t>tr|B6Q5H7|B6Q5H7_Serine/threonineproteinkinase(Nrc-2),putativeOS=Talaromycesmarneffei(strainATCC18224/CBS334.59/QM7333)OX=441960GN=PMAA_032420PE=4SV=1</t>
  </si>
  <si>
    <t>tr|B6Q5J2|B6Q5J2_Quinoneoxidoreductase,putativeOS=Talaromycesmarneffei(strainATCC18224/CBS334.59/QM7333)OX=441960GN=PMAA_032560PE=3SV=1</t>
  </si>
  <si>
    <t>tr|B6Q5J6|B6Q5J6_Rho-gdpdissociationinhibitorOS=Talaromycesmarneffei(strainATCC18224/CBS334.59/QM7333)OX=441960GN=PMAA_032600PE=3SV=1;tr|B6Q5J8|B6Q5J8_Rho-gdpdissociationinhibitorOS=Talaromycesmarneffei(strainATCC18224/CBS334.59/QM7333)OX=441960GN=PMAA_032600PE=3SV=1</t>
  </si>
  <si>
    <t>tr|B6Q5K3|B6Q5K3_ProbablekinetochoreproteinNUF2OS=Talaromycesmarneffei(strainATCC18224/CBS334.59/QM7333)OX=441960GN=PMAA_032650PE=3SV=1</t>
  </si>
  <si>
    <t>tr|B6Q5K9|B6Q5K9_ThioredoxinOS=Talaromycesmarneffei(strainATCC18224/CBS334.59/QM7333)OX=441960GN=PMAA_032700PE=3SV=1;tr|B6Q5K8|B6Q5K8_ThioredoxinTrxAOS=Talaromycesmarneffei(strainATCC18224/CBS334.59/QM7333)OX=441960GN=PMAA_032700PE=4SV=1</t>
  </si>
  <si>
    <t>tr|B6Q5N5|B6Q5N5_SNARE-dependentexocytosisprotein(Sro7),putativeOS=Talaromycesmarneffei(strainATCC18224/CBS334.59/QM7333)OX=441960GN=PMAA_023220PE=3SV=1</t>
  </si>
  <si>
    <t>tr|B6Q5P1|B6Q5P1_PyruvatedecarboxylaseOS=Talaromycesmarneffei(strainATCC18224/CBS334.59/QM7333)OX=441960GN=PMAA_023270PE=3SV=1</t>
  </si>
  <si>
    <t>tr|B6Q5P4|B6Q5P4_MitochondrialproteinFmp25,putativeOS=Talaromycesmarneffei(strainATCC18224/CBS334.59/QM7333)OX=441960GN=PMAA_023300PE=4SV=1</t>
  </si>
  <si>
    <t>tr|B6Q5R5|B6Q5R5_Ubiquitin(UbiC),putativeOS=Talaromycesmarneffei(strainATCC18224/CBS334.59/QM7333)OX=441960GN=PMAA_023510PE=3SV=1;tr|B6QKR0|B6QKR0_UbiquitinOS=Talaromycesmarneffei(strainATCC18224/CBS334.59/QM7333)OX=441960GN=PMAA_054830PE=3SV=1;tr|B6QPW7|B6QPW7_PolyubiquitinUbiD/Ubi4,putativeOS=Talaromycesmarneffei(strainATCC18224/CBS334.59/QM7333)OX=441960GN=PMAA_040320PE=4SV=1</t>
  </si>
  <si>
    <t>tr|B6Q5S1|B6Q5S1_Cellwallprotein,putativeOS=Talaromycesmarneffei(strainATCC18224/CBS334.59/QM7333)OX=441960GN=PMAA_023570PE=4SV=1</t>
  </si>
  <si>
    <t>tr|B6Q5S3|B6Q5S3_PeroxisomalmembraneproteinreceptorPex19,putativeOS=Talaromycesmarneffei(strainATCC18224/CBS334.59/QM7333)OX=441960GN=PMAA_023590PE=4SV=1</t>
  </si>
  <si>
    <t>tr|B6Q5S5|B6Q5S5_TelomereandribosomeassociatedproteinStm1,putativeOS=Talaromycesmarneffei(strainATCC18224/CBS334.59/QM7333)OX=441960GN=PMAA_023610PE=4SV=1</t>
  </si>
  <si>
    <t>tr|B6Q5T1|B6Q5T1_AAA_16domain-containingproteinOS=Talaromycesmarneffei(strainATCC18224/CBS334.59/QM7333)OX=441960GN=PMAA_023670PE=4SV=1</t>
  </si>
  <si>
    <t>tr|B6Q5T2|B6Q5T2_ClusteredmitochondriaproteinhomologOS=Talaromycesmarneffei(strainATCC18224/CBS334.59/QM7333)OX=441960GN=CLU1PE=3SV=1</t>
  </si>
  <si>
    <t>tr|B6Q5T5|B6Q5T5_GlutathioneS-transferaseGstAOS=Talaromycesmarneffei(strainATCC18224/CBS334.59/QM7333)OX=441960GN=PMAA_023710PE=4SV=1</t>
  </si>
  <si>
    <t>tr|B6Q5U0|B6Q5U0_ProbableacetatekinaseOS=Talaromycesmarneffei(strainATCC18224/CBS334.59/QM7333)OX=441960GN=PMAA_023750PE=3SV=1;tr|B6Q5T9|B6Q5T9_ProbableacetatekinaseOS=Talaromycesmarneffei(strainATCC18224/CBS334.59/QM7333)OX=441960GN=PMAA_023750PE=3SV=1</t>
  </si>
  <si>
    <t>tr|B6Q5U1|B6Q5U1_RABGTPaseVps21/Ypt51,putativeOS=Talaromycesmarneffei(strainATCC18224/CBS334.59/QM7333)OX=441960GN=PMAA_023760PE=4SV=1</t>
  </si>
  <si>
    <t>tr|B6Q5U2|B6Q5U2_40SribosomalproteinS7OS=Talaromycesmarneffei(strainATCC18224/CBS334.59/QM7333)OX=441960GN=PMAA_023770PE=3SV=1</t>
  </si>
  <si>
    <t>tr|B6Q5U6|B6Q5U6_COPI-coatedvesicleprotein,putativeOS=Talaromycesmarneffei(strainATCC18224/CBS334.59/QM7333)OX=441960GN=PMAA_032930PE=4SV=1</t>
  </si>
  <si>
    <t>tr|B6Q5U7|B6Q5U7_Oxidoreductase,shortchaindehydrogenase/reductasefamilyOS=Talaromycesmarneffei(strainATCC18224/CBS334.59/QM7333)OX=441960GN=PMAA_032940PE=3SV=1</t>
  </si>
  <si>
    <t>tr|B6Q5U8|B6Q5U8_RASsmallmonomericGTPaseRasAOS=Talaromycesmarneffei(strainATCC18224/CBS334.59/QM7333)OX=441960GN=PMAA_032950PE=4SV=1</t>
  </si>
  <si>
    <t>tr|B6Q5U9|B6Q5U9_MolybdopterinbindingdomainproteinOS=Talaromycesmarneffei(strainATCC18224/CBS334.59/QM7333)OX=441960GN=PMAA_032960PE=4SV=1</t>
  </si>
  <si>
    <t>tr|B6Q5V0|B6Q5V0_GMFfamilyproteinOS=Talaromycesmarneffei(strainATCC18224/CBS334.59/QM7333)OX=441960GN=PMAA_032970PE=3SV=1</t>
  </si>
  <si>
    <t>tr|B6Q5W7|B6Q5W7_Thiaminpyrophosphokinase-relatedproteinOS=Talaromycesmarneffei(strainATCC18224/CBS334.59/QM7333)OX=441960GN=PMAA_033130PE=4SV=1</t>
  </si>
  <si>
    <t>tr|B6Q5W8|B6Q5W8_DUF775domainproteinOS=Talaromycesmarneffei(strainATCC18224/CBS334.59/QM7333)OX=441960GN=PMAA_033140PE=3SV=1</t>
  </si>
  <si>
    <t>tr|B6Q5W9|B6Q5W9_Glutamineamidotransferasetype-1domain-containingproteinOS=Talaromycesmarneffei(strainATCC18224/CBS334.59/QM7333)OX=441960GN=PMAA_033150PE=4SV=1</t>
  </si>
  <si>
    <t>tr|B6Q5X7|B6Q5X7_Pyridox_oxase_2domain-containingproteinOS=Talaromycesmarneffei(strainATCC18224/CBS334.59/QM7333)OX=441960GN=PMAA_033230PE=4SV=1</t>
  </si>
  <si>
    <t>tr|B6Q5Z1|B6Q5Z1_Acyltransferase,putativeOS=Talaromycesmarneffei(strainATCC18224/CBS334.59/QM7333)OX=441960GN=PMAA_033370PE=3SV=1</t>
  </si>
  <si>
    <t>tr|B6Q5Z5|B6Q5Z5_DUF221domainprotein,putativeOS=Talaromycesmarneffei(strainATCC18224/CBS334.59/QM7333)OX=441960GN=PMAA_033410PE=3SV=1</t>
  </si>
  <si>
    <t>tr|B6Q5Z7|B6Q5Z7_DNAhelicaseOS=Talaromycesmarneffei(strainATCC18224/CBS334.59/QM7333)OX=441960GN=PMAA_033430PE=3SV=1</t>
  </si>
  <si>
    <t>tr|B6Q5Z9|B6Q5Z9_Sensitivetohighexpressionprotein9,mitochondrialOS=Talaromycesmarneffei(strainATCC18224/CBS334.59/QM7333)OX=441960GN=PMAA_033450PE=3SV=1</t>
  </si>
  <si>
    <t>tr|B6Q604|B6Q604_NuclearporecomplexsubunitNup192,putativeOS=Talaromycesmarneffei(strainATCC18224/CBS334.59/QM7333)OX=441960GN=PMAA_033500PE=3SV=1</t>
  </si>
  <si>
    <t>tr|B6Q605|B6Q605_Dihydroxyacetonekinase(DakA),putativeOS=Talaromycesmarneffei(strainATCC18224/CBS334.59/QM7333)OX=441960GN=PMAA_033510PE=3SV=1</t>
  </si>
  <si>
    <t>tr|B6Q606|B6Q606_SmallnuclearribonucleoproteinSmD2OS=Talaromycesmarneffei(strainATCC18224/CBS334.59/QM7333)OX=441960GN=PMAA_033520PE=3SV=1;tr|B6Q607|B6Q607_SmallnuclearribonucleoproteinSmD2OS=Talaromycesmarneffei(strainATCC18224/CBS334.59/QM7333)OX=441960GN=PMAA_033520PE=3SV=1</t>
  </si>
  <si>
    <t>tr|B6Q611|B6Q611_Actin-relatedprotein2/3complexsubunit5OS=Talaromycesmarneffei(strainATCC18224/CBS334.59/QM7333)OX=441960GN=PMAA_023800PE=3SV=1</t>
  </si>
  <si>
    <t>tr|B6Q613|B6Q613_TranscriptionregulatorPAB1642,putativeOS=Talaromycesmarneffei(strainATCC18224/CBS334.59/QM7333)OX=441960GN=PMAA_023810PE=4SV=1</t>
  </si>
  <si>
    <t>tr|B6Q618|B6Q618_MicrotubuleassociatedproteinEB1,putativeOS=Talaromycesmarneffei(strainATCC18224/CBS334.59/QM7333)OX=441960GN=PMAA_023860PE=3SV=1</t>
  </si>
  <si>
    <t>tr|B6Q621|B6Q621_DihydrodipicolinatesynthetasefamilyproteinOS=Talaromycesmarneffei(strainATCC18224/CBS334.59/QM7333)OX=441960GN=PMAA_023890PE=3SV=1</t>
  </si>
  <si>
    <t>tr|B6Q622|B6Q622_NADbindingRossmannfoldoxidoreductase,putativeOS=Talaromycesmarneffei(strainATCC18224/CBS334.59/QM7333)OX=441960GN=PMAA_023900PE=4SV=1</t>
  </si>
  <si>
    <t>tr|B6Q632|B6Q632_UncharacterizedproteinOS=Talaromycesmarneffei(strainATCC18224/CBS334.59/QM7333)OX=441960GN=PMAA_024000PE=3SV=1</t>
  </si>
  <si>
    <t>tr|B6Q633|B6Q633_Elongationfactor1-alphaOS=Talaromycesmarneffei(strainATCC18224/CBS334.59/QM7333)OX=441960GN=PMAA_024010PE=3SV=1</t>
  </si>
  <si>
    <t>tr|B6Q640|B6Q640_Chalcone_isomerasedomain-containingproteinOS=Talaromycesmarneffei(strainATCC18224/CBS334.59/QM7333)OX=441960GN=PMAA_024080PE=4SV=1</t>
  </si>
  <si>
    <t>tr|B6Q641|B6Q641_GlutaredoxinGrx1,putativeOS=Talaromycesmarneffei(strainATCC18224/CBS334.59/QM7333)OX=441960GN=PMAA_024090PE=4SV=1</t>
  </si>
  <si>
    <t>tr|B6Q643|B6Q643_UncharacterizedproteinOS=Talaromycesmarneffei(strainATCC18224/CBS334.59/QM7333)OX=441960GN=PMAA_024100PE=4SV=1</t>
  </si>
  <si>
    <t>tr|B6Q645|B6Q645_ProbablelysosomalcobalamintransporterOS=Talaromycesmarneffei(strainATCC18224/CBS334.59/QM7333)OX=441960GN=PMAA_024120PE=3SV=1</t>
  </si>
  <si>
    <t>tr|B6Q649|B6Q649_AP-1complexsubunitgammaOS=Talaromycesmarneffei(strainATCC18224/CBS334.59/QM7333)OX=441960GN=PMAA_024160PE=3SV=1</t>
  </si>
  <si>
    <t>tr|B6Q652|B6Q652_RibosomalproteinL16aOS=Talaromycesmarneffei(strainATCC18224/CBS334.59/QM7333)OX=441960GN=PMAA_024190PE=3SV=1</t>
  </si>
  <si>
    <t>tr|B6Q653|B6Q653_AMP-bindingdomainprotein,putativeOS=Talaromycesmarneffei(strainATCC18224/CBS334.59/QM7333)OX=441960GN=PMAA_024200PE=4SV=1</t>
  </si>
  <si>
    <t>tr|B6Q666|B6Q666_DnaJandTPRdomainproteinOS=Talaromycesmarneffei(strainATCC18224/CBS334.59/QM7333)OX=441960GN=PMAA_024320PE=4SV=1</t>
  </si>
  <si>
    <t>tr|B6Q673|B6Q673_UncharacterizedproteinOS=Talaromycesmarneffei(strainATCC18224/CBS334.59/QM7333)OX=441960GN=PMAA_024380PE=3SV=1</t>
  </si>
  <si>
    <t>tr|B6Q683|B6Q683_GlyoxalaseIIOS=Talaromycesmarneffei(strainATCC18224/CBS334.59/QM7333)OX=441960GN=PMAA_033620PE=3SV=1</t>
  </si>
  <si>
    <t>tr|B6Q688|B6Q688_3-hydroxyisobutyryl-CoAhydrolase,mitochondrialOS=Talaromycesmarneffei(strainATCC18224/CBS334.59/QM7333)OX=441960GN=PMAA_033670PE=3SV=1</t>
  </si>
  <si>
    <t>tr|B6Q699|B6Q699_Translationinitiationfactoreif-2bdeltasubunitOS=Talaromycesmarneffei(strainATCC18224/CBS334.59/QM7333)OX=441960GN=PMAA_033770PE=3SV=1</t>
  </si>
  <si>
    <t>tr|B6Q6A5|B6Q6A5_Probablevacuolarproteinsorting-associatedprotein16homologOS=Talaromycesmarneffei(strainATCC18224/CBS334.59/QM7333)OX=441960GN=PMAA_033830PE=3SV=1</t>
  </si>
  <si>
    <t>tr|B6Q6A8|B6Q6A8_VacuolararmadillorepeatproteinVac8,putativeOS=Talaromycesmarneffei(strainATCC18224/CBS334.59/QM7333)OX=441960GN=PMAA_033860PE=4SV=1</t>
  </si>
  <si>
    <t>tr|B6Q6B2|B6Q6B2_Pre-mRNA-processingfactor19OS=Talaromycesmarneffei(strainATCC18224/CBS334.59/QM7333)OX=441960GN=PMAA_033900PE=3SV=1</t>
  </si>
  <si>
    <t>tr|B6Q6B7|B6Q6B7_TriosephosphateisomeraseOS=Talaromycesmarneffei(strainATCC18224/CBS334.59/QM7333)OX=441960GN=PMAA_033950PE=3SV=1</t>
  </si>
  <si>
    <t>tr|B6Q6C5|B6Q6C5_TransmembraneGTPaseFzo1,putativeOS=Talaromycesmarneffei(strainATCC18224/CBS334.59/QM7333)OX=441960GN=PMAA_034030PE=4SV=1</t>
  </si>
  <si>
    <t>tr|B6Q6C6|B6Q6C6_SNF7familyproteinOS=Talaromycesmarneffei(strainATCC18224/CBS334.59/QM7333)OX=441960GN=PMAA_034040PE=4SV=1</t>
  </si>
  <si>
    <t>tr|B6Q6C7|B6Q6C7_Proteinphosphatase2C,putativeOS=Talaromycesmarneffei(strainATCC18224/CBS334.59/QM7333)OX=441960GN=PMAA_034050PE=3SV=1</t>
  </si>
  <si>
    <t>tr|B6Q6C8|B6Q6C8_UncharacterizedproteinOS=Talaromycesmarneffei(strainATCC18224/CBS334.59/QM7333)OX=441960GN=PMAA_034060PE=4SV=1</t>
  </si>
  <si>
    <t>tr|B6Q6D5|B6Q6D5_CullinbindingproteinCanA,putativeOS=Talaromycesmarneffei(strainATCC18224/CBS334.59/QM7333)OX=441960GN=PMAA_034130PE=3SV=1</t>
  </si>
  <si>
    <t>tr|B6Q6E8|B6Q6E8_Beta-glucosidaseOS=Talaromycesmarneffei(strainATCC18224/CBS334.59/QM7333)OX=441960GN=PMAA_024440PE=3SV=1</t>
  </si>
  <si>
    <t>tr|B6Q6F4|B6Q6F4_Autophagy-relatedprotein27OS=Talaromycesmarneffei(strainATCC18224/CBS334.59/QM7333)OX=441960GN=PMAA_024510PE=3SV=1</t>
  </si>
  <si>
    <t>tr|B6Q6F5|B6Q6F5_C-14sterolreductaseOS=Talaromycesmarneffei(strainATCC18224/CBS334.59/QM7333)OX=441960GN=PMAA_024520PE=3SV=1</t>
  </si>
  <si>
    <t>tr|B6Q6H2|B6Q6H2_40SribosomalproteinS12OS=Talaromycesmarneffei(strainATCC18224/CBS334.59/QM7333)OX=441960GN=PMAA_024690PE=3SV=1</t>
  </si>
  <si>
    <t>tr|B6Q6I0|B6Q6I0_GTPbindingprotein,putativeOS=Talaromycesmarneffei(strainATCC18224/CBS334.59/QM7333)OX=441960GN=PMAA_024750PE=4SV=1;tr|B6Q6H9|B6Q6H9_GTPbindingprotein,putativeOS=Talaromycesmarneffei(strainATCC18224/CBS334.59/QM7333)OX=441960GN=PMAA_024750PE=4SV=1</t>
  </si>
  <si>
    <t>tr|B6Q6I9|B6Q6I9_Capsule-associatedproteinCAP1,putativeOS=Talaromycesmarneffei(strainATCC18224/CBS334.59/QM7333)OX=441960GN=PMAA_024790PE=4SV=1</t>
  </si>
  <si>
    <t>tr|B6Q6J1|B6Q6J1_Proteinphosphotase2a65kdregulatorysububitOS=Talaromycesmarneffei(strainATCC18224/CBS334.59/QM7333)OX=441960GN=PMAA_024810PE=4SV=1</t>
  </si>
  <si>
    <t>tr|B6Q6J3|B6Q6J3_Phenylalanyl-tRNAsynthetasebetasubunitOS=Talaromycesmarneffei(strainATCC18224/CBS334.59/QM7333)OX=441960GN=PMAA_024820PE=3SV=1</t>
  </si>
  <si>
    <t>tr|B6Q6J4|B6Q6J4_40SribosomalproteinS3,putativeOS=Talaromycesmarneffei(strainATCC18224/CBS334.59/QM7333)OX=441960GN=PMAA_024830PE=3SV=1</t>
  </si>
  <si>
    <t>tr|B6Q6K2|B6Q6K2_ADP/ATPtranslocaseOS=Talaromycesmarneffei(strainATCC18224/CBS334.59/QM7333)OX=441960GN=PMAA_024900PE=3SV=1;tr|B6Q6K3|B6Q6K3_ADP/ATPtranslocaseOS=Talaromycesmarneffei(strainATCC18224/CBS334.59/QM7333)OX=441960GN=PMAA_024900PE=3SV=1</t>
  </si>
  <si>
    <t>tr|B6Q6K7|B6Q6K7_UncharacterizedproteinOS=Talaromycesmarneffei(strainATCC18224/CBS334.59/QM7333)OX=441960GN=PMAA_024940PE=4SV=1</t>
  </si>
  <si>
    <t>tr|B6Q6L9|B6Q6L9_SortingnexinMVP1OS=Talaromycesmarneffei(strainATCC18224/CBS334.59/QM7333)OX=441960GN=PMAA_034250PE=3SV=1</t>
  </si>
  <si>
    <t>tr|B6Q6M1|B6Q6M1_CelldivisioncontrolproteinCdc48OS=Talaromycesmarneffei(strainATCC18224/CBS334.59/QM7333)OX=441960GN=PMAA_034270PE=4SV=1</t>
  </si>
  <si>
    <t>tr|B6Q6M8|B6Q6M8_Integralmembraneprotein25D9-6OS=Talaromycesmarneffei(strainATCC18224/CBS334.59/QM7333)OX=441960GN=PMAA_034340PE=3SV=1</t>
  </si>
  <si>
    <t>tr|B6Q6N9|B6Q6N9_Mitochondrialthiaminepyrophosphatecarrier1OS=Talaromycesmarneffei(strainATCC18224/CBS334.59/QM7333)OX=441960GN=PMAA_034440PE=3SV=1;tr|B6QNX3|B6QNX3_Tricarboxylatetransportprotein,putativeOS=Talaromycesmarneffei(strainATCC18224/CBS334.59/QM7333)OX=441960GN=PMAA_047090PE=3SV=1</t>
  </si>
  <si>
    <t>tr|B6Q6P0|B6Q6P0_Sacchrp_dh_NADPdomain-containingproteinOS=Talaromycesmarneffei(strainATCC18224/CBS334.59/QM7333)OX=441960GN=PMAA_034450PE=4SV=1;tr|B6Q6P1|B6Q6P1_Sacchrp_dh_NADPdomain-containingproteinOS=Talaromycesmarneffei(strainATCC18224/CBS334.59/QM7333)OX=441960GN=PMAA_034450PE=4SV=1</t>
  </si>
  <si>
    <t>tr|B6Q6P5|B6Q6P5_Actinmonomerbindingprotein,putativeOS=Talaromycesmarneffei(strainATCC18224/CBS334.59/QM7333)OX=441960GN=PMAA_034480PE=3SV=1</t>
  </si>
  <si>
    <t>tr|B6Q6P6|B6Q6P6_4-amino-5-hydroxymethyl-2-methylpyrimidinephosphatesynthaseOS=Talaromycesmarneffei(strainATCC18224/CBS334.59/QM7333)OX=441960GN=PMAA_034500PE=3SV=1;tr|B6Q6P7|B6Q6P7_4-amino-5-hydroxymethyl-2-methylpyrimidinephosphatesynthaseOS=Talaromycesmarneffei(strainATCC18224/CBS334.59/QM7333)OX=441960GN=PMAA_034500PE=3SV=1</t>
  </si>
  <si>
    <t>tr|B6Q6Q0|B6Q6Q0_Translationinitiationfactor4BOS=Talaromycesmarneffei(strainATCC18224/CBS334.59/QM7333)OX=441960GN=PMAA_034530PE=4SV=1</t>
  </si>
  <si>
    <t>tr|B6Q6V8|B6Q6V8_tRNAligaseOS=Talaromycesmarneffei(strainATCC18224/CBS334.59/QM7333)OX=441960GN=PMAA_025090PE=3SV=1</t>
  </si>
  <si>
    <t>tr|B6Q6W2|B6Q6W2_Mitochondrialthiaminepyrophosphatecarrier1OS=Talaromycesmarneffei(strainATCC18224/CBS334.59/QM7333)OX=441960GN=PMAA_025120PE=3SV=1</t>
  </si>
  <si>
    <t>tr|B6Q6W4|B6Q6W4_Actin-interactingprotein(Bud6/Aip3),putativeOS=Talaromycesmarneffei(strainATCC18224/CBS334.59/QM7333)OX=441960GN=PMAA_025140PE=4SV=1</t>
  </si>
  <si>
    <t>tr|B6Q6W8|B6Q6W8_N-acetyltransferasecomplexARD1subunit,putativeOS=Talaromycesmarneffei(strainATCC18224/CBS334.59/QM7333)OX=441960GN=PMAA_025180PE=4SV=1</t>
  </si>
  <si>
    <t>tr|B6Q6X3|B6Q6X3_VacuolartransporterchaperonVtc1,putativeOS=Talaromycesmarneffei(strainATCC18224/CBS334.59/QM7333)OX=441960GN=PMAA_025230PE=4SV=1</t>
  </si>
  <si>
    <t>tr|B6Q6Y6|B6Q6Y6_50SribosomalproteinL17OS=Talaromycesmarneffei(strainATCC18224/CBS334.59/QM7333)OX=441960GN=PMAA_025310PE=3SV=1</t>
  </si>
  <si>
    <t>tr|B6Q6Y9|B6Q6Y9_RibosomalproteinS23(S12)OS=Talaromycesmarneffei(strainATCC18224/CBS334.59/QM7333)OX=441960GN=PMAA_025340PE=3SV=1</t>
  </si>
  <si>
    <t>tr|B6Q6Z0|B6Q6Z0_TranslationregulatorGCD7OS=Talaromycesmarneffei(strainATCC18224/CBS334.59/QM7333)OX=441960GN=PMAA_025350PE=3SV=1</t>
  </si>
  <si>
    <t>tr|B6Q6Z2|B6Q6Z2_Alanine--glyoxylatetransaminaseOS=Talaromycesmarneffei(strainATCC18224/CBS334.59/QM7333)OX=441960GN=PMAA_025370PE=3SV=1</t>
  </si>
  <si>
    <t>tr|B6Q6Z3|B6Q6Z3_Vacuolarproteinsorting-associatedprotein29OS=Talaromycesmarneffei(strainATCC18224/CBS334.59/QM7333)OX=441960GN=PMAA_025380PE=3SV=1</t>
  </si>
  <si>
    <t>tr|B6Q6Z7|B6Q6Z7_E3ubiquitin-proteinligaseOS=Talaromycesmarneffei(strainATCC18224/CBS334.59/QM7333)OX=441960GN=PMAA_025400PE=3SV=1</t>
  </si>
  <si>
    <t>tr|B6Q6Z8|B6Q6Z8_GPIanchoredserine-threoninerichproteinOS=Talaromycesmarneffei(strainATCC18224/CBS334.59/QM7333)OX=441960GN=PMAA_025410PE=4SV=1</t>
  </si>
  <si>
    <t>tr|B6Q701|B6Q701_Eukaryotictranslationinitiationfactor3subunitFOS=Talaromycesmarneffei(strainATCC18224/CBS334.59/QM7333)OX=441960GN=PMAA_025450PE=3SV=1</t>
  </si>
  <si>
    <t>tr|B6Q707|B6Q707_Proteinphosphatase2C,putativeOS=Talaromycesmarneffei(strainATCC18224/CBS334.59/QM7333)OX=441960GN=PMAA_025500PE=3SV=1;tr|B6Q708|B6Q708_Proteinphosphatase2C,putativeOS=Talaromycesmarneffei(strainATCC18224/CBS334.59/QM7333)OX=441960GN=PMAA_025500PE=3SV=1</t>
  </si>
  <si>
    <t>tr|B6Q712|B6Q712_CUEdomainprotein,putativeOS=Talaromycesmarneffei(strainATCC18224/CBS334.59/QM7333)OX=441960GN=PMAA_025540PE=4SV=1;tr|B6Q713|B6Q713_CUEdomainprotein,putativeOS=Talaromycesmarneffei(strainATCC18224/CBS334.59/QM7333)OX=441960GN=PMAA_025540PE=4SV=1</t>
  </si>
  <si>
    <t>tr|B6Q737|B6Q737_NADH-ubiquinoneoxidoreductase49kDasubunit,putativeOS=Talaromycesmarneffei(strainATCC18224/CBS334.59/QM7333)OX=441960GN=PMAA_034990PE=3SV=1</t>
  </si>
  <si>
    <t>tr|B6Q738|B6Q738_DNA-directedRNApolymerasesIandIIIsubunitRPAC1OS=Talaromycesmarneffei(strainATCC18224/CBS334.59/QM7333)OX=441960GN=PMAA_035000PE=3SV=1</t>
  </si>
  <si>
    <t>tr|B6Q739|B6Q739_NEDD8-activatingenzymeE1catalyticsubunitOS=Talaromycesmarneffei(strainATCC18224/CBS334.59/QM7333)OX=441960GN=PMAA_035010PE=3SV=1;tr|B6Q740|B6Q740_NEDD8-activatingenzymeE1catalyticsubunitOS=Talaromycesmarneffei(strainATCC18224/CBS334.59/QM7333)OX=441960GN=PMAA_035010PE=3SV=1</t>
  </si>
  <si>
    <t>tr|B6Q744|B6Q744_AromaticaminotransferaseAro8,putativeOS=Talaromycesmarneffei(strainATCC18224/CBS334.59/QM7333)OX=441960GN=PMAA_035050PE=4SV=1</t>
  </si>
  <si>
    <t>tr|B6Q750|B6Q750_UncharacterizedproteinOS=Talaromycesmarneffei(strainATCC18224/CBS334.59/QM7333)OX=441960GN=PMAA_035110PE=4SV=1</t>
  </si>
  <si>
    <t>tr|B6Q757|B6Q757_Elongationfactor2OS=Talaromycesmarneffei(strainATCC18224/CBS334.59/QM7333)OX=441960GN=PMAA_035180PE=3SV=1</t>
  </si>
  <si>
    <t>tr|B6Q766|B6Q766_ChitinsynthaseOS=Talaromycesmarneffei(strainATCC18224/CBS334.59/QM7333)OX=441960GN=PMAA_035260PE=3SV=1</t>
  </si>
  <si>
    <t>tr|B6Q767|B6Q767_ChitinsynthaseOS=Talaromycesmarneffei(strainATCC18224/CBS334.59/QM7333)OX=441960GN=PMAA_035270PE=4SV=1</t>
  </si>
  <si>
    <t>tr|B6Q774|B6Q774_Phosphatidylinositol4-kinaseOS=Talaromycesmarneffei(strainATCC18224/CBS334.59/QM7333)OX=441960GN=PMAA_035330PE=3SV=1</t>
  </si>
  <si>
    <t>tr|B6Q780|B6Q780_Mitochondrialfission1proteinOS=Talaromycesmarneffei(strainATCC18224/CBS334.59/QM7333)OX=441960GN=PMAA_035390PE=3SV=1</t>
  </si>
  <si>
    <t>tr|B6Q783|B6Q783_ProteasomeinhibitorPI31subunitOS=Talaromycesmarneffei(strainATCC18224/CBS334.59/QM7333)OX=441960GN=PMAA_035420PE=3SV=1</t>
  </si>
  <si>
    <t>tr|B6Q7B5|B6Q7B5_Biogenesisoflysosome-relatedorganellescomplex1subunitKXD1OS=Talaromycesmarneffei(strainATCC18224/CBS334.59/QM7333)OX=441960GN=PMAA_015790PE=3SV=1</t>
  </si>
  <si>
    <t>tr|B6Q7B7|B6Q7B7_ProteinargininemethyltransferaseRmtBOS=Talaromycesmarneffei(strainATCC18224/CBS334.59/QM7333)OX=441960GN=PMAA_015810PE=4SV=1</t>
  </si>
  <si>
    <t>tr|B6Q7D9|B6Q7D9_Kinesin-likeproteinOS=Talaromycesmarneffei(strainATCC18224/CBS334.59/QM7333)OX=441960GN=PMAA_016030PE=3SV=1</t>
  </si>
  <si>
    <t>tr|B6Q7E1|B6Q7E1_Acetyl-CoA-acetyltransferase,putativeOS=Talaromycesmarneffei(strainATCC18224/CBS334.59/QM7333)OX=441960GN=PMAA_016050PE=3SV=1;tr|B6Q7E2|B6Q7E2_Acetyl-CoA-acetyltransferase,putativeOS=Talaromycesmarneffei(strainATCC18224/CBS334.59/QM7333)OX=441960GN=PMAA_016050PE=3SV=1</t>
  </si>
  <si>
    <t>tr|B6Q7E7|B6Q7E7_UncharacterizedproteinOS=Talaromycesmarneffei(strainATCC18224/CBS334.59/QM7333)OX=441960GN=PMAA_016100PE=4SV=1</t>
  </si>
  <si>
    <t>tr|B6Q7F3|B6Q7F3_Acetamidase,putativeOS=Talaromycesmarneffei(strainATCC18224/CBS334.59/QM7333)OX=441960GN=PMAA_016160PE=4SV=1</t>
  </si>
  <si>
    <t>tr|B6Q7F8|B6Q7F8_UncharacterizedproteinOS=Talaromycesmarneffei(strainATCC18224/CBS334.59/QM7333)OX=441960GN=PMAA_025610PE=3SV=1</t>
  </si>
  <si>
    <t>tr|B6Q7G7|B6Q7G7_UncharacterizedproteinOS=Talaromycesmarneffei(strainATCC18224/CBS334.59/QM7333)OX=441960GN=PMAA_025700PE=4SV=1</t>
  </si>
  <si>
    <t>tr|B6Q7H7|B6Q7H7_Phosphatidylinositoltransporter,putativeOS=Talaromycesmarneffei(strainATCC18224/CBS334.59/QM7333)OX=441960GN=PMAA_025800PE=4SV=1</t>
  </si>
  <si>
    <t>tr|B6Q7I3|B6Q7I3_Phospholipid:diacylglycerolacyltransferase,putativeOS=Talaromycesmarneffei(strainATCC18224/CBS334.59/QM7333)OX=441960GN=PMAA_025850PE=4SV=1</t>
  </si>
  <si>
    <t>tr|B6Q7I8|B6Q7I8_AMPK1_CBMdomain-containingproteinOS=Talaromycesmarneffei(strainATCC18224/CBS334.59/QM7333)OX=441960GN=PMAA_025900PE=4SV=1</t>
  </si>
  <si>
    <t>tr|B6Q7I9|B6Q7I9_cAMP-dependentproteinkinaseregulatorysubunitOS=Talaromycesmarneffei(strainATCC18224/CBS334.59/QM7333)OX=441960GN=PMAA_025910PE=3SV=1</t>
  </si>
  <si>
    <t>tr|B6Q7J4|B6Q7J4_SNF7familyproteinOS=Talaromycesmarneffei(strainATCC18224/CBS334.59/QM7333)OX=441960GN=PMAA_025960PE=4SV=1</t>
  </si>
  <si>
    <t>tr|B6Q7K5|B6Q7K5_Haloaciddehalogenase,typeIIOS=Talaromycesmarneffei(strainATCC18224/CBS334.59/QM7333)OX=441960GN=PMAA_026060PE=3SV=1</t>
  </si>
  <si>
    <t>tr|B6Q7K9|B6Q7K9_Mitochondrialthiaminepyrophosphatecarrier1OS=Talaromycesmarneffei(strainATCC18224/CBS334.59/QM7333)OX=441960GN=PMAA_026100PE=3SV=1</t>
  </si>
  <si>
    <t>tr|B6Q7L3|B6Q7L3_HighexpressionlethalityproteinHel10,putativeOS=Talaromycesmarneffei(strainATCC18224/CBS334.59/QM7333)OX=441960GN=PMAA_026130PE=4SV=1</t>
  </si>
  <si>
    <t>tr|B6Q7L6|B6Q7L6_NADH-quinoneoxidoreductase,23kDasubunit,putativeOS=Talaromycesmarneffei(strainATCC18224/CBS334.59/QM7333)OX=441960GN=PMAA_026160PE=3SV=1</t>
  </si>
  <si>
    <t>tr|B6Q7L8|B6Q7L8_Golgiphosphoprotein3(GPP34)domaincontainingproteinOS=Talaromycesmarneffei(strainATCC18224/CBS334.59/QM7333)OX=441960GN=PMAA_026180PE=3SV=1</t>
  </si>
  <si>
    <t>tr|B6Q7M7|B6Q7M7_Chaperonin,putativeOS=Talaromycesmarneffei(strainATCC18224/CBS334.59/QM7333)OX=441960GN=PMAA_035550PE=3SV=1;tr|B6Q7M8|B6Q7M8_Chaperonin,putativeOS=Talaromycesmarneffei(strainATCC18224/CBS334.59/QM7333)OX=441960GN=PMAA_035550PE=3SV=1</t>
  </si>
  <si>
    <t>tr|B6Q7N4|B6Q7N4_NEDD8-activatingenzymeE1regulatorysubunitOS=Talaromycesmarneffei(strainATCC18224/CBS334.59/QM7333)OX=441960GN=PMAA_035610PE=3SV=1</t>
  </si>
  <si>
    <t>tr|B6Q7N5|B6Q7N5_D-ribose-5-phosphateketol-isomeraseOS=Talaromycesmarneffei(strainATCC18224/CBS334.59/QM7333)OX=441960GN=PMAA_035620PE=3SV=1</t>
  </si>
  <si>
    <t>tr|B6Q7N6|B6Q7N6_Nuclearporecomplexsubunit,putativeOS=Talaromycesmarneffei(strainATCC18224/CBS334.59/QM7333)OX=441960GN=PMAA_035630PE=4SV=1</t>
  </si>
  <si>
    <t>tr|B6Q7N9|B6Q7N9_ATPcitratesynthaseOS=Talaromycesmarneffei(strainATCC18224/CBS334.59/QM7333)OX=441960GN=PMAA_035660PE=4SV=1</t>
  </si>
  <si>
    <t>tr|B6Q7P0|B6Q7P0_ATPcitratesynthaseOS=Talaromycesmarneffei(strainATCC18224/CBS334.59/QM7333)OX=441960GN=PMAA_035670PE=4SV=1</t>
  </si>
  <si>
    <t>tr|B6Q7P7|B6Q7P7_Ubiquitin-activatingenzymeE1-likeOS=Talaromycesmarneffei(strainATCC18224/CBS334.59/QM7333)OX=441960GN=PMAA_035750PE=3SV=1</t>
  </si>
  <si>
    <t>tr|B6Q7P8|B6Q7P8_3-oxoacyl-acylcarrierproteinreductaseOS=Talaromycesmarneffei(strainATCC18224/CBS334.59/QM7333)OX=441960GN=PMAA_035760PE=3SV=1</t>
  </si>
  <si>
    <t>tr|B6Q7Q4|B6Q7Q4_ZincfingerproteinZPR1OS=Talaromycesmarneffei(strainATCC18224/CBS334.59/QM7333)OX=441960GN=PMAA_035820PE=3SV=1</t>
  </si>
  <si>
    <t>tr|B6Q7Q5|B6Q7Q5_RNAlariatdebranchingenzyme,putativeOS=Talaromycesmarneffei(strainATCC18224/CBS334.59/QM7333)OX=441960GN=PMAA_035830PE=3SV=1</t>
  </si>
  <si>
    <t>tr|B6Q7S2|B6Q7S2_KinesinfamilyproteinOS=Talaromycesmarneffei(strainATCC18224/CBS334.59/QM7333)OX=441960GN=PMAA_036000PE=3SV=1</t>
  </si>
  <si>
    <t>tr|B6Q7T8|B6Q7T8_Serine/threonineproteinkinase,putativeOS=Talaromycesmarneffei(strainATCC18224/CBS334.59/QM7333)OX=441960GN=PMAA_016220PE=4SV=1</t>
  </si>
  <si>
    <t>tr|B6Q7U5|B6Q7U5_MembraneboundC2domainprotein(Vp115),putativeOS=Talaromycesmarneffei(strainATCC18224/CBS334.59/QM7333)OX=441960GN=PMAA_016290PE=4SV=1</t>
  </si>
  <si>
    <t>tr|B6Q7U6|B6Q7U6_UTP--glucose-1-phosphateuridylyltransferaseOS=Talaromycesmarneffei(strainATCC18224/CBS334.59/QM7333)OX=441960GN=PMAA_016300PE=3SV=1</t>
  </si>
  <si>
    <t>tr|B6Q7V0|B6Q7V0_MFSpeptidetransporterPtr2,putativeOS=Talaromycesmarneffei(strainATCC18224/CBS334.59/QM7333)OX=441960GN=PMAA_016330PE=3SV=1</t>
  </si>
  <si>
    <t>tr|B6Q7V1|B6Q7V1_CapbindingproteinOS=Talaromycesmarneffei(strainATCC18224/CBS334.59/QM7333)OX=441960GN=PMAA_016340PE=3SV=1</t>
  </si>
  <si>
    <t>tr|B6Q7V3|B6Q7V3_RibosomalproteinS5OS=Talaromycesmarneffei(strainATCC18224/CBS334.59/QM7333)OX=441960GN=PMAA_016360PE=3SV=1</t>
  </si>
  <si>
    <t>tr|B6Q7Y0|B6Q7Y0_Translin-associatedfactorTraX,putativeOS=Talaromycesmarneffei(strainATCC18224/CBS334.59/QM7333)OX=441960GN=PMAA_016620PE=3SV=1</t>
  </si>
  <si>
    <t>tr|B6Q7Y2|B6Q7Y2_DnaJdomainproteinOS=Talaromycesmarneffei(strainATCC18224/CBS334.59/QM7333)OX=441960GN=PMAA_016640PE=4SV=1</t>
  </si>
  <si>
    <t>tr|B6Q7Y3|B6Q7Y3_SqualenesynthaseOS=Talaromycesmarneffei(strainATCC18224/CBS334.59/QM7333)OX=441960GN=PMAA_016650PE=3SV=1</t>
  </si>
  <si>
    <t>tr|B6Q7Z4|B6Q7Z4_Heatshockprotein,putativeOS=Talaromycesmarneffei(strainATCC18224/CBS334.59/QM7333)OX=441960GN=PMAA_016760PE=3SV=1</t>
  </si>
  <si>
    <t>tr|B6Q7Z7|B6Q7Z7_AnnexinOS=Talaromycesmarneffei(strainATCC18224/CBS334.59/QM7333)OX=441960GN=PMAA_016790PE=3SV=1</t>
  </si>
  <si>
    <t>tr|B6Q814|B6Q814_VHSdomainproteinOS=Talaromycesmarneffei(strainATCC18224/CBS334.59/QM7333)OX=441960GN=PMAA_026270PE=4SV=1;tr|B6Q812|B6Q812_VHSdomainproteinOS=Talaromycesmarneffei(strainATCC18224/CBS334.59/QM7333)OX=441960GN=PMAA_026270PE=4SV=1;tr|B6Q815|B6Q815_VHSdomainproteinOS=Talaromycesmarneffei(strainATCC18224/CBS334.59/QM7333)OX=441960GN=PMAA_026270PE=4SV=1</t>
  </si>
  <si>
    <t>tr|B6Q817|B6Q817_MetacaspaseCasAOS=Talaromycesmarneffei(strainATCC18224/CBS334.59/QM7333)OX=441960GN=PMAA_026290PE=3SV=1</t>
  </si>
  <si>
    <t>tr|B6Q818|B6Q818_T-complexprotein1subunitetaOS=Talaromycesmarneffei(strainATCC18224/CBS334.59/QM7333)OX=441960GN=PMAA_026300PE=3SV=1</t>
  </si>
  <si>
    <t>tr|B6Q823|B6Q823_40SribosomalproteinS26OS=Talaromycesmarneffei(strainATCC18224/CBS334.59/QM7333)OX=441960GN=PMAA_026340PE=3SV=1;tr|B6Q822|B6Q822_40SribosomalproteinS26OS=Talaromycesmarneffei(strainATCC18224/CBS334.59/QM7333)OX=441960GN=PMAA_026340PE=3SV=1</t>
  </si>
  <si>
    <t>tr|B6Q824|B6Q824_CBSandPB1domainproteinOS=Talaromycesmarneffei(strainATCC18224/CBS334.59/QM7333)OX=441960GN=PMAA_026350PE=4SV=1</t>
  </si>
  <si>
    <t>tr|B6Q825|B6Q825_Importinbeta-3subunit,putativeOS=Talaromycesmarneffei(strainATCC18224/CBS334.59/QM7333)OX=441960GN=PMAA_026360PE=4SV=1</t>
  </si>
  <si>
    <t>tr|B6Q831|B6Q831_UncharacterizedproteinOS=Talaromycesmarneffei(strainATCC18224/CBS334.59/QM7333)OX=441960GN=PMAA_026420PE=4SV=1</t>
  </si>
  <si>
    <t>tr|B6Q842|B6Q842_Nulp1-pendingproteinOS=Talaromycesmarneffei(strainATCC18224/CBS334.59/QM7333)OX=441960GN=PMAA_026530PE=3SV=1</t>
  </si>
  <si>
    <t>tr|B6Q844|B6Q844_Proteinphophatase2CfamilyproteinOS=Talaromycesmarneffei(strainATCC18224/CBS334.59/QM7333)OX=441960GN=PMAA_026540PE=4SV=1;tr|B6Q843|B6Q843_Proteinphophatase2CfamilyproteinOS=Talaromycesmarneffei(strainATCC18224/CBS334.59/QM7333)OX=441960GN=PMAA_026540PE=4SV=1</t>
  </si>
  <si>
    <t>tr|B6Q846|B6Q846_GDP-Man:Man(3)GlcNAc(2)-PP-Dolalpha-1,2-mannosyltransferaseOS=Talaromycesmarneffei(strainATCC18224/CBS334.59/QM7333)OX=441960GN=PMAA_026560PE=3SV=1</t>
  </si>
  <si>
    <t>tr|B6Q851|B6Q851_ChorismatesynthaseOS=Talaromycesmarneffei(strainATCC18224/CBS334.59/QM7333)OX=441960GN=PMAA_026610PE=3SV=1;tr|B6QWH7|B6QWH7_ChorismatesynthaseOS=Talaromycesmarneffei(strainATCC18224/CBS334.59/QM7333)OX=441960GN=PMAA_008370PE=3SV=1</t>
  </si>
  <si>
    <t>tr|B6Q858|B6Q858_RhoGTPaseRho1OS=Talaromycesmarneffei(strainATCC18224/CBS334.59/QM7333)OX=441960GN=PMAA_026680PE=4SV=1</t>
  </si>
  <si>
    <t>tr|B6Q861|B6Q861_Caseinkinase,putativeOS=Talaromycesmarneffei(strainATCC18224/CBS334.59/QM7333)OX=441960GN=PMAA_026710PE=3SV=1</t>
  </si>
  <si>
    <t>tr|B6Q866|B6Q866_MediatorofRNApolymeraseIItranscriptionsubunit18OS=Talaromycesmarneffei(strainATCC18224/CBS334.59/QM7333)OX=441960GN=MED18PE=3SV=1</t>
  </si>
  <si>
    <t>tr|B6Q883|B6Q883_2,3-dihydroxybenzoicaciddecarboxylase,putativeOS=Talaromycesmarneffei(strainATCC18224/CBS334.59/QM7333)OX=441960GN=PMAA_036280PE=3SV=1</t>
  </si>
  <si>
    <t>tr|B6Q889|B6Q889_Endo-1,3(4)-beta-glucanase,putativeOS=Talaromycesmarneffei(strainATCC18224/CBS334.59/QM7333)OX=441960GN=PMAA_036340PE=4SV=1</t>
  </si>
  <si>
    <t>tr|B6Q890|B6Q890_Oxidoreductase,shortchaindehydrogenase/reductasefamilyOS=Talaromycesmarneffei(strainATCC18224/CBS334.59/QM7333)OX=441960GN=PMAA_036350PE=4SV=1</t>
  </si>
  <si>
    <t>tr|B6Q893|B6Q893_SNAREcomplexsubunit(Syn8),putativeOS=Talaromycesmarneffei(strainATCC18224/CBS334.59/QM7333)OX=441960GN=PMAA_036380PE=4SV=1</t>
  </si>
  <si>
    <t>tr|B6Q898|B6Q898_Cellwallbiogenesisprotein/glutathionetransferase(Gto1),putativeOS=Talaromycesmarneffei(strainATCC18224/CBS334.59/QM7333)OX=441960GN=PMAA_036430PE=4SV=1</t>
  </si>
  <si>
    <t>tr|B6Q8A4|B6Q8A4_Poly(A)+RNAtransportprotein(UbaA),putativeOS=Talaromycesmarneffei(strainATCC18224/CBS334.59/QM7333)OX=441960GN=PMAA_036470PE=3SV=1</t>
  </si>
  <si>
    <t>tr|B6Q8B7|B6Q8B7_DUF92domainproteinOS=Talaromycesmarneffei(strainATCC18224/CBS334.59/QM7333)OX=441960GN=PMAA_036600PE=3SV=1</t>
  </si>
  <si>
    <t>tr|B6Q8B9|B6Q8B9_Aldehydedehydrogenasefamilyprotein,putativeOS=Talaromycesmarneffei(strainATCC18224/CBS334.59/QM7333)OX=441960GN=PMAA_036620PE=3SV=1</t>
  </si>
  <si>
    <t>tr|B6Q8C5|B6Q8C5_Sulfitereductase,putativeOS=Talaromycesmarneffei(strainATCC18224/CBS334.59/QM7333)OX=441960GN=PMAA_036680PE=3SV=1</t>
  </si>
  <si>
    <t>tr|B6Q8C7|B6Q8C7_RASsmallmonomericGTPaseRab6,putativeOS=Talaromycesmarneffei(strainATCC18224/CBS334.59/QM7333)OX=441960GN=PMAA_036700PE=4SV=1</t>
  </si>
  <si>
    <t>tr|B6Q8D5|B6Q8D5_SmproteinFOS=Talaromycesmarneffei(strainATCC18224/CBS334.59/QM7333)OX=441960GN=PMAA_036770PE=3SV=1</t>
  </si>
  <si>
    <t>tr|B6Q8D8|B6Q8D8_1,4-alpha-glucan-branchingenzymeOS=Talaromycesmarneffei(strainATCC18224/CBS334.59/QM7333)OX=441960GN=PMAA_068370PE=3SV=1</t>
  </si>
  <si>
    <t>tr|B6Q8D9|B6Q8D9_ProlinepermeasePrnBOS=Talaromycesmarneffei(strainATCC18224/CBS334.59/QM7333)OX=441960GN=PMAA_068380PE=4SV=1</t>
  </si>
  <si>
    <t>tr|B6Q8F3|B6Q8F3_CarnitineacetyltransferaseOS=Talaromycesmarneffei(strainATCC18224/CBS334.59/QM7333)OX=441960GN=PMAA_068520PE=3SV=1</t>
  </si>
  <si>
    <t>tr|B6Q8F5|B6Q8F5_UPF0160domainproteinMYG1,putativeOS=Talaromycesmarneffei(strainATCC18224/CBS334.59/QM7333)OX=441960GN=PMAA_068540PE=3SV=1</t>
  </si>
  <si>
    <t>tr|B6Q8F7|B6Q8F7_RasGTPaseRab11,putativeOS=Talaromycesmarneffei(strainATCC18224/CBS334.59/QM7333)OX=441960GN=PMAA_068560PE=4SV=1</t>
  </si>
  <si>
    <t>tr|B6Q8H3|B6Q8H3_60SribosomebiogenesisproteinBrx1,putativeOS=Talaromycesmarneffei(strainATCC18224/CBS334.59/QM7333)OX=441960GN=PMAA_068710PE=3SV=1</t>
  </si>
  <si>
    <t>tr|B6Q8I8|B6Q8I8_Glucosidase2subunitbetaOS=Talaromycesmarneffei(strainATCC18224/CBS334.59/QM7333)OX=441960GN=PMAA_068860PE=4SV=1</t>
  </si>
  <si>
    <t>tr|B6Q8J3|B6Q8J3_Phospho-2-dehydro-3-deoxyheptonatealdolaseOS=Talaromycesmarneffei(strainATCC18224/CBS334.59/QM7333)OX=441960GN=PMAA_068910PE=3SV=1</t>
  </si>
  <si>
    <t>tr|B6Q8J7|B6Q8J7_VOCdomain-containingproteinOS=Talaromycesmarneffei(strainATCC18224/CBS334.59/QM7333)OX=441960GN=PMAA_068950PE=4SV=1</t>
  </si>
  <si>
    <t>tr|B6Q8K1|B6Q8K1_Phenylacetyl-CoAligase,putativeOS=Talaromycesmarneffei(strainATCC18224/CBS334.59/QM7333)OX=441960GN=PMAA_068990PE=4SV=1</t>
  </si>
  <si>
    <t>tr|B6Q8K4|B6Q8K4_Cyclopropane-fatty-acyl-phospholipidsynthase,putativeOS=Talaromycesmarneffei(strainATCC18224/CBS334.59/QM7333)OX=441960GN=PMAA_069020PE=4SV=1</t>
  </si>
  <si>
    <t>tr|B6Q8K6|B6Q8K6_Tropomyosin,putativeOS=Talaromycesmarneffei(strainATCC18224/CBS334.59/QM7333)OX=441960GN=PMAA_069040PE=4SV=1</t>
  </si>
  <si>
    <t>tr|B6Q8K9|B6Q8K9_ProteinBIG1OS=Talaromycesmarneffei(strainATCC18224/CBS334.59/QM7333)OX=441960GN=PMAA_069060PE=3SV=1;tr|B6Q8K8|B6Q8K8_ProteinBIG1OS=Talaromycesmarneffei(strainATCC18224/CBS334.59/QM7333)OX=441960GN=PMAA_069060PE=3SV=1</t>
  </si>
  <si>
    <t>tr|B6Q8L6|B6Q8L6_RhoGAPandFes/CIP4domainproteinOS=Talaromycesmarneffei(strainATCC18224/CBS334.59/QM7333)OX=441960GN=PMAA_069130PE=4SV=1</t>
  </si>
  <si>
    <t>tr|B6Q8N0|B6Q8N0_UncharacterizedproteinOS=Talaromycesmarneffei(strainATCC18224/CBS334.59/QM7333)OX=441960GN=PMAA_069270PE=4SV=1</t>
  </si>
  <si>
    <t>tr|B6Q8N8|B6Q8N8_Eukaryotictranslationinitiationfactor3subunitMOS=Talaromycesmarneffei(strainATCC18224/CBS334.59/QM7333)OX=441960GN=PMAA_069350PE=3SV=1</t>
  </si>
  <si>
    <t>tr|B6Q8N9|B6Q8N9_UridylatekinaseOS=Talaromycesmarneffei(strainATCC18224/CBS334.59/QM7333)OX=441960GN=PMAA_069360PE=3SV=1</t>
  </si>
  <si>
    <t>tr|B6Q8P3|B6Q8P3_Actincytoskeleton-regulatorycomplexproteinPAN1OS=Talaromycesmarneffei(strainATCC18224/CBS334.59/QM7333)OX=441960GN=PMAA_069400PE=3SV=1</t>
  </si>
  <si>
    <t>tr|B6Q8P5|B6Q8P5_UncharacterizedproteinOS=Talaromycesmarneffei(strainATCC18224/CBS334.59/QM7333)OX=441960GN=PMAA_069420PE=4SV=1</t>
  </si>
  <si>
    <t>tr|B6Q8Q2|B6Q8Q2_Phosphatidylinositol4-kinase(STT4),putativeOS=Talaromycesmarneffei(strainATCC18224/CBS334.59/QM7333)OX=441960GN=PMAA_069490PE=4SV=1</t>
  </si>
  <si>
    <t>tr|B6Q8Q4|B6Q8Q4_14-alphasteroldemethylaseCyp51BOS=Talaromycesmarneffei(strainATCC18224/CBS334.59/QM7333)OX=441960GN=PMAA_069510PE=3SV=1</t>
  </si>
  <si>
    <t>tr|B6Q8S2|B6Q8S2_COP9signalosomecomplexsubunit3OS=Talaromycesmarneffei(strainATCC18224/CBS334.59/QM7333)OX=441960GN=PMAA_069700PE=3SV=1</t>
  </si>
  <si>
    <t>tr|B6Q8S3|B6Q8S3_Glutamate-5-semialdehydedehydrogenaseOS=Talaromycesmarneffei(strainATCC18224/CBS334.59/QM7333)OX=441960GN=PMAA_069710PE=3SV=1</t>
  </si>
  <si>
    <t>tr|B6Q8S4|B6Q8S4_60SribosomalproteinL18OS=Talaromycesmarneffei(strainATCC18224/CBS334.59/QM7333)OX=441960GN=PMAA_069720PE=3SV=1</t>
  </si>
  <si>
    <t>tr|B6Q8S8|B6Q8S8_Pre-mRNAsplicingfactor(Srp1),putativeOS=Talaromycesmarneffei(strainATCC18224/CBS334.59/QM7333)OX=441960GN=PMAA_069740PE=4SV=1</t>
  </si>
  <si>
    <t>tr|B6Q8S9|B6Q8S9_Actin-bundlingproteinSac6,putativeOS=Talaromycesmarneffei(strainATCC18224/CBS334.59/QM7333)OX=441960GN=PMAA_069750PE=4SV=1</t>
  </si>
  <si>
    <t>tr|B6Q8T6|B6Q8T6_LeukotrieneA(4)hydrolaseOS=Talaromycesmarneffei(strainATCC18224/CBS334.59/QM7333)OX=441960GN=PMAA_069820PE=3SV=1</t>
  </si>
  <si>
    <t>tr|B6Q8T8|B6Q8T8_TORsignallingpathwayproteinTipA,putativeOS=Talaromycesmarneffei(strainATCC18224/CBS334.59/QM7333)OX=441960GN=PMAA_069840PE=3SV=1</t>
  </si>
  <si>
    <t>tr|B6Q8U6|B6Q8U6_Cystathioninebeta-synthaseOS=Talaromycesmarneffei(strainATCC18224/CBS334.59/QM7333)OX=441960GN=PMAA_069900PE=3SV=1</t>
  </si>
  <si>
    <t>tr|B6Q8V9|B6Q8V9_Highaffinityzinciontransporter,putativeOS=Talaromycesmarneffei(strainATCC18224/CBS334.59/QM7333)OX=441960GN=PMAA_070010PE=3SV=1</t>
  </si>
  <si>
    <t>tr|B6Q8W0|B6Q8W0_N-acetyltransferasedomain-containingproteinOS=Talaromycesmarneffei(strainATCC18224/CBS334.59/QM7333)OX=441960GN=PMAA_070020PE=4SV=1</t>
  </si>
  <si>
    <t>tr|B6Q8W7|B6Q8W7_SNAREdomainproteinOS=Talaromycesmarneffei(strainATCC18224/CBS334.59/QM7333)OX=441960GN=PMAA_070090PE=4SV=1</t>
  </si>
  <si>
    <t>tr|B6Q8W9|B6Q8W9_NicotinatephosphoribosyltransferaseOS=Talaromycesmarneffei(strainATCC18224/CBS334.59/QM7333)OX=441960GN=PMAA_070110PE=3SV=1</t>
  </si>
  <si>
    <t>tr|B6Q8X2|B6Q8X2_Heatshockprotein(Sti1),putativeOS=Talaromycesmarneffei(strainATCC18224/CBS334.59/QM7333)OX=441960GN=PMAA_070140PE=4SV=1</t>
  </si>
  <si>
    <t>tr|B6Q8X3|B6Q8X3_Acyl-CoAsynthetase,putativeOS=Talaromycesmarneffei(strainATCC18224/CBS334.59/QM7333)OX=441960GN=PMAA_070150PE=3SV=1</t>
  </si>
  <si>
    <t>tr|B6Q8X7|B6Q8X7_RassmallmonomericGTPaseRasBOS=Talaromycesmarneffei(strainATCC18224/CBS334.59/QM7333)OX=441960GN=PMAA_070190PE=4SV=1</t>
  </si>
  <si>
    <t>tr|B6Q8Y0|B6Q8Y0_SerinehydroxymethyltransferaseOS=Talaromycesmarneffei(strainATCC18224/CBS334.59/QM7333)OX=441960GN=PMAA_070220PE=3SV=1</t>
  </si>
  <si>
    <t>tr|B6Q8Y9|B6Q8Y9_RibosomalproteinL19OS=Talaromycesmarneffei(strainATCC18224/CBS334.59/QM7333)OX=441960GN=PMAA_070310PE=3SV=1</t>
  </si>
  <si>
    <t>tr|B6Q900|B6Q900_UncharacterizedproteinOS=Talaromycesmarneffei(strainATCC18224/CBS334.59/QM7333)OX=441960GN=PMAA_070420PE=4SV=1</t>
  </si>
  <si>
    <t>tr|B6Q907|B6Q907_Tubulin-specificchaperoneAOS=Talaromycesmarneffei(strainATCC18224/CBS334.59/QM7333)OX=441960GN=PMAA_070480PE=3SV=1</t>
  </si>
  <si>
    <t>tr|B6Q924|B6Q924_MalicenzymeOS=Talaromycesmarneffei(strainATCC18224/CBS334.59/QM7333)OX=441960GN=PMAA_070640PE=3SV=1</t>
  </si>
  <si>
    <t>tr|B6Q926|B6Q926_DnaJdomainprotein,putativeOS=Talaromycesmarneffei(strainATCC18224/CBS334.59/QM7333)OX=441960GN=PMAA_070660PE=4SV=1</t>
  </si>
  <si>
    <t>tr|B6Q930|B6Q930_Orotidine5'-phosphatedecarboxylaseOS=Talaromycesmarneffei(strainATCC18224/CBS334.59/QM7333)OX=441960GN=PMAA_070700PE=3SV=1</t>
  </si>
  <si>
    <t>tr|B6Q943|B6Q943_Nuclearcap-bindingproteinsubunit2OS=Talaromycesmarneffei(strainATCC18224/CBS334.59/QM7333)OX=441960GN=PMAA_070830PE=3SV=1</t>
  </si>
  <si>
    <t>tr|B6Q945|B6Q945_Peptidyl-prolylcis-transisomeraseOS=Talaromycesmarneffei(strainATCC18224/CBS334.59/QM7333)OX=441960GN=PMAA_070850PE=4SV=1</t>
  </si>
  <si>
    <t>tr|B6Q957|B6Q957_UncharacterizedproteinOS=Talaromycesmarneffei(strainATCC18224/CBS334.59/QM7333)OX=441960GN=PMAA_070950PE=4SV=1</t>
  </si>
  <si>
    <t>tr|B6Q960|B6Q960_BiotincarboxylaseOS=Talaromycesmarneffei(strainATCC18224/CBS334.59/QM7333)OX=441960GN=PMAA_070980PE=4SV=1</t>
  </si>
  <si>
    <t>tr|B6Q969|B6Q969_EndonucleaseOS=Talaromycesmarneffei(strainATCC18224/CBS334.59/QM7333)OX=441960GN=PMAA_071070PE=3SV=1</t>
  </si>
  <si>
    <t>tr|B6Q978|B6Q978_Phospholipid-transportingATPaseOS=Talaromycesmarneffei(strainATCC18224/CBS334.59/QM7333)OX=441960GN=PMAA_071160PE=3SV=1</t>
  </si>
  <si>
    <t>tr|B6Q982|B6Q982_DihydrofolatereductaseOS=Talaromycesmarneffei(strainATCC18224/CBS334.59/QM7333)OX=441960GN=PMAA_071210PE=3SV=1</t>
  </si>
  <si>
    <t>tr|B6Q987|B6Q987_Isochorismatasefamilyhydrolase,putativeOS=Talaromycesmarneffei(strainATCC18224/CBS334.59/QM7333)OX=441960GN=PMAA_071260PE=3SV=1</t>
  </si>
  <si>
    <t>tr|B6Q992|B6Q992_UncharacterizedproteinOS=Talaromycesmarneffei(strainATCC18224/CBS334.59/QM7333)OX=441960GN=PMAA_000910PE=4SV=1</t>
  </si>
  <si>
    <t>tr|B6Q9B8|B6Q9B8_Asparaginyl-tRNAsynthetaseOS=Talaromycesmarneffei(strainATCC18224/CBS334.59/QM7333)OX=441960GN=PMAA_071480PE=3SV=1</t>
  </si>
  <si>
    <t>tr|B6Q9C3|B6Q9C3_mRNAdecappinghydrolase,putativeOS=Talaromycesmarneffei(strainATCC18224/CBS334.59/QM7333)OX=441960GN=PMAA_071530PE=3SV=1</t>
  </si>
  <si>
    <t>tr|B6Q9D3|B6Q9D3_MitochondrialF1F0ATPsynthasesubunitF(Atp17),putativeOS=Talaromycesmarneffei(strainATCC18224/CBS334.59/QM7333)OX=441960GN=PMAA_071620PE=4SV=1</t>
  </si>
  <si>
    <t>tr|B6Q9D4|B6Q9D4_NADHdehydrogenase[ubiquinone]iron-sulfurprotein4,mitochondrialOS=Talaromycesmarneffei(strainATCC18224/CBS334.59/QM7333)OX=441960GN=PMAA_071630PE=3SV=1</t>
  </si>
  <si>
    <t>tr|B6Q9D5|B6Q9D5_DeoxyhypusinehydroxylaseOS=Talaromycesmarneffei(strainATCC18224/CBS334.59/QM7333)OX=441960GN=LIA1PE=3SV=1</t>
  </si>
  <si>
    <t>tr|B6Q9D8|B6Q9D8_NADH:ubiquinonereductase(non-electrogenic)OS=Talaromycesmarneffei(strainATCC18224/CBS334.59/QM7333)OX=441960GN=PMAA_071670PE=3SV=1</t>
  </si>
  <si>
    <t>tr|B6Q9E3|B6Q9E3_UridinekinaseOS=Talaromycesmarneffei(strainATCC18224/CBS334.59/QM7333)OX=441960GN=PMAA_071690PE=3SV=1</t>
  </si>
  <si>
    <t>tr|B6Q9F1|B6Q9F1_CytochromeP450,putativeOS=Talaromycesmarneffei(strainATCC18224/CBS334.59/QM7333)OX=441960GN=PMAA_071760PE=4SV=1;tr|B6Q9F0|B6Q9F0_CytochromeP450,putativeOS=Talaromycesmarneffei(strainATCC18224/CBS334.59/QM7333)OX=441960GN=PMAA_071760PE=4SV=1</t>
  </si>
  <si>
    <t>tr|B6Q9F7|B6Q9F7_Nicotinamide-nucleotideadenylyltransferaseOS=Talaromycesmarneffei(strainATCC18224/CBS334.59/QM7333)OX=441960GN=PMAA_071820PE=3SV=1</t>
  </si>
  <si>
    <t>tr|B6Q9G1|B6Q9G1_Sisterchromatidseparationprotein(Src1),putativeOS=Talaromycesmarneffei(strainATCC18224/CBS334.59/QM7333)OX=441960GN=PMAA_071860PE=4SV=1</t>
  </si>
  <si>
    <t>tr|B6Q9K4|B6Q9K4_PyruvatedecarboxylaseOS=Talaromycesmarneffei(strainATCC18224/CBS334.59/QM7333)OX=441960GN=PMAA_062380PE=3SV=1</t>
  </si>
  <si>
    <t>tr|B6Q9M1|B6Q9M1_UncharacterizedproteinOS=Talaromycesmarneffei(strainATCC18224/CBS334.59/QM7333)OX=441960GN=PMAA_062540PE=4SV=1</t>
  </si>
  <si>
    <t>tr|B6Q9N5|B6Q9N5_Solid-statecultureexpressedprotein(Aos23),putativeOS=Talaromycesmarneffei(strainATCC18224/CBS334.59/QM7333)OX=441960GN=PMAA_072010PE=4SV=1</t>
  </si>
  <si>
    <t>tr|B6Q9P4|B6Q9P4_2-amino-3-carboxymuconate-6-semialdehydedecarboxylase,putativeOS=Talaromycesmarneffei(strainATCC18224/CBS334.59/QM7333)OX=441960GN=PMAA_072100PE=3SV=1</t>
  </si>
  <si>
    <t>tr|B6Q9P6|B6Q9P6_OHCU_decarboxdomain-containingproteinOS=Talaromycesmarneffei(strainATCC18224/CBS334.59/QM7333)OX=441960GN=PMAA_072120PE=4SV=1</t>
  </si>
  <si>
    <t>tr|B6Q9Q3|B6Q9Q3_Disulfideisomerase(TigA),putativeOS=Talaromycesmarneffei(strainATCC18224/CBS334.59/QM7333)OX=441960GN=PMAA_072190PE=3SV=1</t>
  </si>
  <si>
    <t>tr|B6Q9Q4|B6Q9Q4_Posttranscriptionalregulationnuclease(Mkt1),putativeOS=Talaromycesmarneffei(strainATCC18224/CBS334.59/QM7333)OX=441960GN=PMAA_072200PE=3SV=1</t>
  </si>
  <si>
    <t>tr|B6Q9Q5|B6Q9Q5_Oxidoreductase,2OG-Fe(II)oxygenasefamily,putativeOS=Talaromycesmarneffei(strainATCC18224/CBS334.59/QM7333)OX=441960GN=PMAA_072210PE=3SV=1</t>
  </si>
  <si>
    <t>tr|B6Q9Q6|B6Q9Q6_GproteincomplexbetasubunitSfaDOS=Talaromycesmarneffei(strainATCC18224/CBS334.59/QM7333)OX=441960GN=PMAA_072220PE=3SV=1</t>
  </si>
  <si>
    <t>tr|B6Q9R0|B6Q9R0_Phosducin,putativeOS=Talaromycesmarneffei(strainATCC18224/CBS334.59/QM7333)OX=441960GN=PMAA_072260PE=3SV=1;tr|B6Q9R1|B6Q9R1_Phosducin,putativeOS=Talaromycesmarneffei(strainATCC18224/CBS334.59/QM7333)OX=441960GN=PMAA_072260PE=3SV=1</t>
  </si>
  <si>
    <t>tr|B6Q9R3|B6Q9R3_Transcriptioninitiationfactorsubunit(TAF30),putativeOS=Talaromycesmarneffei(strainATCC18224/CBS334.59/QM7333)OX=441960GN=PMAA_072270PE=4SV=1;tr|B6Q9R2|B6Q9R2_Transcriptioninitiationfactorsubunit(TAF30),putativeOS=Talaromycesmarneffei(strainATCC18224/CBS334.59/QM7333)OX=441960GN=PMAA_072270PE=4SV=1</t>
  </si>
  <si>
    <t>tr|B6Q9R4|B6Q9R4_Ran-specificGTPase-activatingprotein1,putativeOS=Talaromycesmarneffei(strainATCC18224/CBS334.59/QM7333)OX=441960GN=PMAA_072280PE=4SV=1</t>
  </si>
  <si>
    <t>tr|B6Q9S4|B6Q9S4_Celldivisioncontrolprotein2kinase,putativeOS=Talaromycesmarneffei(strainATCC18224/CBS334.59/QM7333)OX=441960GN=PMAA_072380PE=3SV=1;tr|B6Q9S5|B6Q9S5_Celldivisioncontrolprotein2kinase,putativeOS=Talaromycesmarneffei(strainATCC18224/CBS334.59/QM7333)OX=441960GN=PMAA_072380PE=4SV=1</t>
  </si>
  <si>
    <t>tr|B6Q9T6|B6Q9T6_6-phosphogluconatedehydrogenase,decarboxylatingOS=Talaromycesmarneffei(strainATCC18224/CBS334.59/QM7333)OX=441960GN=PMAA_072480PE=3SV=1</t>
  </si>
  <si>
    <t>tr|B6Q9T7|B6Q9T7_ADdomain-containingproteinOS=Talaromycesmarneffei(strainATCC18224/CBS334.59/QM7333)OX=441960GN=PMAA_072490PE=3SV=1</t>
  </si>
  <si>
    <t>tr|B6Q9U0|B6Q9U0_DienelactonehydrolasefamilyproteinOS=Talaromycesmarneffei(strainATCC18224/CBS334.59/QM7333)OX=441960GN=PMAA_062570PE=4SV=1;tr|B6Q9U2|B6Q9U2_DienelactonehydrolasefamilyproteinOS=Talaromycesmarneffei(strainATCC18224/CBS334.59/QM7333)OX=441960GN=PMAA_062570PE=4SV=1</t>
  </si>
  <si>
    <t>tr|B6Q9W3|B6Q9W3_Flavincarrierprotein2,putativeOS=Talaromycesmarneffei(strainATCC18224/CBS334.59/QM7333)OX=441960GN=PMAA_062760PE=3SV=1</t>
  </si>
  <si>
    <t>tr|B6Q9Z2|B6Q9Z2_DUF2433domain-containingproteinOS=Talaromycesmarneffei(strainATCC18224/CBS334.59/QM7333)OX=441960GN=PMAA_063040PE=4SV=1</t>
  </si>
  <si>
    <t>tr|B6QA11|B6QA11_DNA(Apurinicorapyrimidinicsite)lyase,endonucleaseOS=Talaromycesmarneffei(strainATCC18224/CBS334.59/QM7333)OX=441960GN=PMAA_072530PE=3SV=1</t>
  </si>
  <si>
    <t>tr|B6QA15|B6QA15_MOSCdomainproteinOS=Talaromycesmarneffei(strainATCC18224/CBS334.59/QM7333)OX=441960GN=PMAA_072570PE=4SV=1</t>
  </si>
  <si>
    <t>tr|B6QA16|B6QA16_DNApolymeraseV,putativeOS=Talaromycesmarneffei(strainATCC18224/CBS334.59/QM7333)OX=441960GN=PMAA_072580PE=3SV=1</t>
  </si>
  <si>
    <t>tr|B6QA29|B6QA29_SCFubiquitinligasesubunitCulC,putativeOS=Talaromycesmarneffei(strainATCC18224/CBS334.59/QM7333)OX=441960GN=PMAA_072710PE=3SV=1</t>
  </si>
  <si>
    <t>tr|B6QA34|B6QA34_UncharacterizedproteinOS=Talaromycesmarneffei(strainATCC18224/CBS334.59/QM7333)OX=441960GN=PMAA_072760PE=4SV=1</t>
  </si>
  <si>
    <t>tr|B6QA38|B6QA38_DNA-directedRNApolymerasesubunitbetaOS=Talaromycesmarneffei(strainATCC18224/CBS334.59/QM7333)OX=441960GN=PMAA_072800PE=3SV=1</t>
  </si>
  <si>
    <t>tr|B6QA39|B6QA39_ProteasomeendopeptidasecomplexOS=Talaromycesmarneffei(strainATCC18224/CBS334.59/QM7333)OX=441960GN=PMAA_072810PE=4SV=1</t>
  </si>
  <si>
    <t>tr|B6QA40|B6QA40_UncharacterizedproteinOS=Talaromycesmarneffei(strainATCC18224/CBS334.59/QM7333)OX=441960GN=PMAA_072820PE=4SV=1;tr|B6QA41|B6QA41_UncharacterizedproteinOS=Talaromycesmarneffei(strainATCC18224/CBS334.59/QM7333)OX=441960GN=PMAA_072820PE=4SV=1</t>
  </si>
  <si>
    <t>tr|B6QA45|B6QA45_UncharacterizedproteinOS=Talaromycesmarneffei(strainATCC18224/CBS334.59/QM7333)OX=441960GN=PMAA_072860PE=4SV=1</t>
  </si>
  <si>
    <t>tr|B6QA50|B6QA50_Retrograderegulationprotein2OS=Talaromycesmarneffei(strainATCC18224/CBS334.59/QM7333)OX=441960GN=PMAA_072910PE=4SV=1</t>
  </si>
  <si>
    <t>tr|B6QA51|B6QA51_ThiaminethiazolesynthaseOS=Talaromycesmarneffei(strainATCC18224/CBS334.59/QM7333)OX=441960GN=thiAPE=3SV=1</t>
  </si>
  <si>
    <t>tr|B6QA53|B6QA53_Sphingomyelinasefamilyprotein,putativeOS=Talaromycesmarneffei(strainATCC18224/CBS334.59/QM7333)OX=441960GN=PMAA_072930PE=3SV=1</t>
  </si>
  <si>
    <t>tr|B6QA61|B6QA61_Ubiquinol-cytochromeCreductasecomplex,subunitX,putativeOS=Talaromycesmarneffei(strainATCC18224/CBS334.59/QM7333)OX=441960GN=PMAA_073010PE=3SV=1</t>
  </si>
  <si>
    <t>tr|B6QA63|B6QA63_ProtoporphyrinogenoxidaseOS=Talaromycesmarneffei(strainATCC18224/CBS334.59/QM7333)OX=441960GN=PMAA_073030PE=3SV=1</t>
  </si>
  <si>
    <t>tr|B6QA65|B6QA65_CytochromeP450alkanehydroxylase,putativeOS=Talaromycesmarneffei(strainATCC18224/CBS334.59/QM7333)OX=441960GN=PMAA_073050PE=3SV=1</t>
  </si>
  <si>
    <t>tr|B6QA66|B6QA66_PutativetransferaseCAF17,mitochondrialOS=Talaromycesmarneffei(strainATCC18224/CBS334.59/QM7333)OX=441960GN=PMAA_073060PE=3SV=1</t>
  </si>
  <si>
    <t>tr|B6QA70|B6QA70_Integralmembraneprotein(Ptm1),putativeOS=Talaromycesmarneffei(strainATCC18224/CBS334.59/QM7333)OX=441960GN=PMAA_073100PE=3SV=1</t>
  </si>
  <si>
    <t>tr|B6QA78|B6QA78_Patchedsphingolipidtransporter(Ncr1),putativeOS=Talaromycesmarneffei(strainATCC18224/CBS334.59/QM7333)OX=441960GN=PMAA_063240PE=3SV=1</t>
  </si>
  <si>
    <t>tr|B6QA80|B6QA80_Importinbeta-4subunit,putativeOS=Talaromycesmarneffei(strainATCC18224/CBS334.59/QM7333)OX=441960GN=PMAA_063260PE=4SV=1</t>
  </si>
  <si>
    <t>tr|B6QA93|B6QA93_UncharacterizedproteinOS=Talaromycesmarneffei(strainATCC18224/CBS334.59/QM7333)OX=441960GN=PMAA_063390PE=4SV=1</t>
  </si>
  <si>
    <t>tr|B6QA95|B6QA95_F-actin-cappingproteinsubunitalphaOS=Talaromycesmarneffei(strainATCC18224/CBS334.59/QM7333)OX=441960GN=PMAA_063410PE=3SV=1</t>
  </si>
  <si>
    <t>tr|B6QAA0|B6QAA0_GTP-bindingnuclearproteinOS=Talaromycesmarneffei(strainATCC18224/CBS334.59/QM7333)OX=441960GN=PMAA_063460PE=3SV=1</t>
  </si>
  <si>
    <t>tr|B6QAA4|B6QAA4_RNAbindingprotein,putativeOS=Talaromycesmarneffei(strainATCC18224/CBS334.59/QM7333)OX=441960GN=PMAA_063490PE=4SV=1</t>
  </si>
  <si>
    <t>tr|B6QAD1|B6QAD1_Cholinesulfatase,putativeOS=Talaromycesmarneffei(strainATCC18224/CBS334.59/QM7333)OX=441960GN=PMAA_063750PE=3SV=1</t>
  </si>
  <si>
    <t>tr|B6QAD2|B6QAD2_Transmembrane9superfamilymemberOS=Talaromycesmarneffei(strainATCC18224/CBS334.59/QM7333)OX=441960GN=PMAA_063760PE=3SV=1</t>
  </si>
  <si>
    <t>tr|B6QAD3|B6QAD3_Ubiquitin-likeproteinDskB,putativeOS=Talaromycesmarneffei(strainATCC18224/CBS334.59/QM7333)OX=441960GN=PMAA_063770PE=4SV=1</t>
  </si>
  <si>
    <t>tr|B6QAD4|B6QAD4_NuclearmRNAsplicingfactor,putativeOS=Talaromycesmarneffei(strainATCC18224/CBS334.59/QM7333)OX=441960GN=PMAA_063780PE=4SV=1</t>
  </si>
  <si>
    <t>tr|B6QAD9|B6QAD9_Neurofilamentheavypolypeptide,putativeOS=Talaromycesmarneffei(strainATCC18224/CBS334.59/QM7333)OX=441960GN=PMAA_063820PE=4SV=1</t>
  </si>
  <si>
    <t>tr|B6QAE5|B6QAE5_RibonucleotidereductasesmallsubunitRnrA,putativeOS=Talaromycesmarneffei(strainATCC18224/CBS334.59/QM7333)OX=441960GN=PMAA_073170PE=3SV=1</t>
  </si>
  <si>
    <t>tr|B6QAF5|B6QAF5_Pyridoxal5'-phosphatesynthaseOS=Talaromycesmarneffei(strainATCC18224/CBS334.59/QM7333)OX=441960GN=PMAA_073270PE=4SV=1</t>
  </si>
  <si>
    <t>tr|B6QAF9|B6QAF9_Cytochromeb-c1complexsubunitRieske,mitochondrialOS=Talaromycesmarneffei(strainATCC18224/CBS334.59/QM7333)OX=441960GN=PMAA_073310PE=3SV=1</t>
  </si>
  <si>
    <t>tr|B6QAG1|B6QAG1_PhosphomevalonatekinaseOS=Talaromycesmarneffei(strainATCC18224/CBS334.59/QM7333)OX=441960GN=PMAA_073330PE=3SV=1</t>
  </si>
  <si>
    <t>tr|B6QAG2|B6QAG2_Rad60-SLD_2domain-containingproteinOS=Talaromycesmarneffei(strainATCC18224/CBS334.59/QM7333)OX=441960GN=PMAA_073340PE=4SV=1</t>
  </si>
  <si>
    <t>tr|B6QAG7|B6QAG7_UDP-glucose4-epimeraseOS=Talaromycesmarneffei(strainATCC18224/CBS334.59/QM7333)OX=441960GN=PMAA_073390PE=3SV=1</t>
  </si>
  <si>
    <t>tr|B6QAH0|B6QAH0_Sec1familysuperfamilyOS=Talaromycesmarneffei(strainATCC18224/CBS334.59/QM7333)OX=441960GN=PMAA_073420PE=3SV=1</t>
  </si>
  <si>
    <t>tr|B6QAI6|B6QAI6_Histidineacidphosphatase,putativeOS=Talaromycesmarneffei(strainATCC18224/CBS334.59/QM7333)OX=441960GN=PMAA_073580PE=3SV=1</t>
  </si>
  <si>
    <t>tr|B6QAJ4|B6QAJ4_Autophagy-relatedprotein27OS=Talaromycesmarneffei(strainATCC18224/CBS334.59/QM7333)OX=441960GN=PMAA_073660PE=3SV=1</t>
  </si>
  <si>
    <t>tr|B6QAJ6|B6QAJ6_HeatshockproteinHsp98/Hsp104/ClpA,putativeOS=Talaromycesmarneffei(strainATCC18224/CBS334.59/QM7333)OX=441960GN=PMAA_073680PE=3SV=1</t>
  </si>
  <si>
    <t>tr|B6QAK4|B6QAK4_Beta-lactamase,putativeOS=Talaromycesmarneffei(strainATCC18224/CBS334.59/QM7333)OX=441960GN=PMAA_073750PE=4SV=1</t>
  </si>
  <si>
    <t>tr|B6QAL2|B6QAL2_GlutamatedecarboxylaseOS=Talaromycesmarneffei(strainATCC18224/CBS334.59/QM7333)OX=441960GN=PMAA_063860PE=3SV=1</t>
  </si>
  <si>
    <t>tr|B6QAM2|B6QAM2_Aspergillopepsin-2,putativeOS=Talaromycesmarneffei(strainATCC18224/CBS334.59/QM7333)OX=441960GN=PMAA_063960PE=4SV=1</t>
  </si>
  <si>
    <t>tr|B6QAM7|B6QAM7_Reticulon-likeproteinOS=Talaromycesmarneffei(strainATCC18224/CBS334.59/QM7333)OX=441960GN=PMAA_064010PE=4SV=1</t>
  </si>
  <si>
    <t>tr|B6QAM9|B6QAM9_DNAtopoisomerase2OS=Talaromycesmarneffei(strainATCC18224/CBS334.59/QM7333)OX=441960GN=PMAA_064030PE=3SV=1</t>
  </si>
  <si>
    <t>tr|B6QAN4|B6QAN4_UPF0023familyproteinOS=Talaromycesmarneffei(strainATCC18224/CBS334.59/QM7333)OX=441960GN=PMAA_064080PE=3SV=1</t>
  </si>
  <si>
    <t>tr|B6QAN6|B6QAN6_RibosomalproteinS13p/S18eOS=Talaromycesmarneffei(strainATCC18224/CBS334.59/QM7333)OX=441960GN=PMAA_064100PE=3SV=1;tr|B6QAN7|B6QAN7_RibosomalproteinS13p/S18eOS=Talaromycesmarneffei(strainATCC18224/CBS334.59/QM7333)OX=441960GN=PMAA_064100PE=3SV=1</t>
  </si>
  <si>
    <t>tr|B6QAR3|B6QAR3_ERF-3OS=Talaromycesmarneffei(strainATCC18224/CBS334.59/QM7333)OX=441960GN=PMAA_064360PE=4SV=1</t>
  </si>
  <si>
    <t>tr|B6QAS6|B6QAS6_6-phosphogluconatedehydrogenase,decarboxylatingOS=Talaromycesmarneffei(strainATCC18224/CBS334.59/QM7333)OX=441960GN=PMAA_064490PE=3SV=1</t>
  </si>
  <si>
    <t>tr|B6QAT4|B6QAT4_Hsp70familychaperoneLhs1/Orp150,putativeOS=Talaromycesmarneffei(strainATCC18224/CBS334.59/QM7333)OX=441960GN=PMAA_073870PE=4SV=1</t>
  </si>
  <si>
    <t>tr|B6QAU1|B6QAU1_40SribosomalproteinS5,putativeOS=Talaromycesmarneffei(strainATCC18224/CBS334.59/QM7333)OX=441960GN=PMAA_073940PE=3SV=1</t>
  </si>
  <si>
    <t>tr|B6QAU2|B6QAU2_AMPbindingdomainprotein,putativeOS=Talaromycesmarneffei(strainATCC18224/CBS334.59/QM7333)OX=441960GN=PMAA_073950PE=4SV=1</t>
  </si>
  <si>
    <t>tr|B6QAU4|B6QAU4_2-isopropylmalatesynthaseOS=Talaromycesmarneffei(strainATCC18224/CBS334.59/QM7333)OX=441960GN=PMAA_073970PE=3SV=1;tr|B6QAU5|B6QAU5_2-isopropylmalatesynthaseOS=Talaromycesmarneffei(strainATCC18224/CBS334.59/QM7333)OX=441960GN=PMAA_073970PE=3SV=1</t>
  </si>
  <si>
    <t>tr|B6QAV2|B6QAV2_EndoplasmicreticulumtransmembraneproteinOS=Talaromycesmarneffei(strainATCC18224/CBS334.59/QM7333)OX=441960GN=PMAA_074020PE=3SV=1</t>
  </si>
  <si>
    <t>tr|B6QAV7|B6QAV7_Senescencedomain-containingproteinOS=Talaromycesmarneffei(strainATCC18224/CBS334.59/QM7333)OX=441960GN=PMAA_074080PE=4SV=1</t>
  </si>
  <si>
    <t>tr|B6QAV8|B6QAV8_Acyl-CoAdehydrogenase,putativeOS=Talaromycesmarneffei(strainATCC18224/CBS334.59/QM7333)OX=441960GN=PMAA_074090PE=3SV=1</t>
  </si>
  <si>
    <t>tr|B6QAW2|B6QAW2_AmidaseOS=Talaromycesmarneffei(strainATCC18224/CBS334.59/QM7333)OX=441960GN=PMAA_074130PE=3SV=1</t>
  </si>
  <si>
    <t>tr|B6QAW3|B6QAW3_cAMP-specificphosphodiesterase,putativeOS=Talaromycesmarneffei(strainATCC18224/CBS334.59/QM7333)OX=441960GN=PMAA_074140PE=4SV=1</t>
  </si>
  <si>
    <t>tr|B6QAW9|B6QAW9_Proteintranslocationcomplexcomponenet(Npl1),putativeOS=Talaromycesmarneffei(strainATCC18224/CBS334.59/QM7333)OX=441960GN=PMAA_074200PE=4SV=1</t>
  </si>
  <si>
    <t>tr|B6QAY1|B6QAY1_Ubiquitin-proteinligaseSel1/Ubx2,putativeOS=Talaromycesmarneffei(strainATCC18224/CBS334.59/QM7333)OX=441960GN=PMAA_074320PE=4SV=1</t>
  </si>
  <si>
    <t>tr|B6QAY2|B6QAY2_DNA-directedRNApolymerasesubunitOS=Talaromycesmarneffei(strainATCC18224/CBS334.59/QM7333)OX=441960GN=PMAA_074330PE=3SV=1</t>
  </si>
  <si>
    <t>tr|B6QAY5|B6QAY5_WDrepeatproteinOS=Talaromycesmarneffei(strainATCC18224/CBS334.59/QM7333)OX=441960GN=PMAA_074360PE=4SV=1</t>
  </si>
  <si>
    <t>tr|B6QAZ4|B6QAZ4_HistidinebiosynthesistrifunctionalproteinOS=Talaromycesmarneffei(strainATCC18224/CBS334.59/QM7333)OX=441960GN=PMAA_074450PE=3SV=1</t>
  </si>
  <si>
    <t>tr|B6QAZ6|B6QAZ6_Nucleoside-diphosphate-sugarepimerasefamilyproteinOS=Talaromycesmarneffei(strainATCC18224/CBS334.59/QM7333)OX=441960GN=PMAA_074470PE=3SV=1</t>
  </si>
  <si>
    <t>tr|B6QAZ8|B6QAZ8_S-methyl-5'-thioadenosinephosphorylaseOS=Talaromycesmarneffei(strainATCC18224/CBS334.59/QM7333)OX=441960GN=PMAA_064540PE=3SV=1</t>
  </si>
  <si>
    <t>tr|B6QB04|B6QB04_NADH-ubiquinoneoxidoreductase304kDasubunitOS=Talaromycesmarneffei(strainATCC18224/CBS334.59/QM7333)OX=441960GN=PMAA_064600PE=3SV=1;tr|B6QB05|B6QB05_NADH-ubiquinoneoxidoreductase304kDasubunitOS=Talaromycesmarneffei(strainATCC18224/CBS334.59/QM7333)OX=441960GN=PMAA_064600PE=3SV=1</t>
  </si>
  <si>
    <t>tr|B6QB07|B6QB07_2-oxoisovaleratedehydrogenasesubunitalphaOS=Talaromycesmarneffei(strainATCC18224/CBS334.59/QM7333)OX=441960GN=PMAA_064620PE=3SV=1</t>
  </si>
  <si>
    <t>tr|B6QB09|B6QB09_Glutathione-S-transferasetheta,GST,putativeOS=Talaromycesmarneffei(strainATCC18224/CBS334.59/QM7333)OX=441960GN=PMAA_064630PE=4SV=1;tr|B6QB08|B6QB08_Glutathione-S-transferasetheta,GST,putativeOS=Talaromycesmarneffei(strainATCC18224/CBS334.59/QM7333)OX=441960GN=PMAA_064630PE=4SV=1;tr|B6QB10|B6QB10_Glutathione-S-transferasetheta,GST,putativeOS=Talaromycesmarneffei(strainATCC18224/CBS334.59/QM7333)OX=441960GN=PMAA_064630PE=4SV=1</t>
  </si>
  <si>
    <t>tr|B6QB17|B6QB17_MultifunctionalfusionproteinOS=Talaromycesmarneffei(strainATCC18224/CBS334.59/QM7333)OX=441960GN=PMAA_064700PE=3SV=1;tr|B6QB18|B6QB18_MultifunctionalfusionproteinOS=Talaromycesmarneffei(strainATCC18224/CBS334.59/QM7333)OX=441960GN=PMAA_064700PE=3SV=1</t>
  </si>
  <si>
    <t>tr|B6QB30|B6QB30_Hsp70familyproteinOS=Talaromycesmarneffei(strainATCC18224/CBS334.59/QM7333)OX=441960GN=PMAA_064820PE=4SV=1</t>
  </si>
  <si>
    <t>tr|B6QB49|B6QB49_Mitochondrialthiaminepyrophosphatecarrier1OS=Talaromycesmarneffei(strainATCC18224/CBS334.59/QM7333)OX=441960GN=PMAA_065010PE=3SV=1</t>
  </si>
  <si>
    <t>tr|B6QB74|B6QB74_Aldehydedehydrogenase,putativeOS=Talaromycesmarneffei(strainATCC18224/CBS334.59/QM7333)OX=441960GN=PMAA_074550PE=3SV=1</t>
  </si>
  <si>
    <t>tr|B6QB80|B6QB80_DUF1014domainproteinOS=Talaromycesmarneffei(strainATCC18224/CBS334.59/QM7333)OX=441960GN=PMAA_074610PE=3SV=1</t>
  </si>
  <si>
    <t>tr|B6QB93|B6QB93_RNAhelicaseOS=Talaromycesmarneffei(strainATCC18224/CBS334.59/QM7333)OX=441960GN=PMAA_074750PE=3SV=1</t>
  </si>
  <si>
    <t>tr|B6QBA3|B6QBA3_Beta-galactosidaseOS=Talaromycesmarneffei(strainATCC18224/CBS334.59/QM7333)OX=441960GN=PMAA_074820PE=3SV=1</t>
  </si>
  <si>
    <t>tr|B6QBA6|B6QBA6_Nuclearsegregationprotein(Bfr1),putativeOS=Talaromycesmarneffei(strainATCC18224/CBS334.59/QM7333)OX=441960GN=PMAA_074850PE=4SV=1</t>
  </si>
  <si>
    <t>tr|B6QBA7|B6QBA7_DNA-directedRNApolymerasesI,II,andIIIsubunitRPABC1OS=Talaromycesmarneffei(strainATCC18224/CBS334.59/QM7333)OX=441960GN=PMAA_074860PE=3SV=1;tr|B6QBA8|B6QBA8_RNApolymerasesubunitOS=Talaromycesmarneffei(strainATCC18224/CBS334.59/QM7333)OX=441960GN=PMAA_074860PE=3SV=1</t>
  </si>
  <si>
    <t>tr|B6QBB0|B6QBB0_Methyltransferase(Ncl1),putativeOS=Talaromycesmarneffei(strainATCC18224/CBS334.59/QM7333)OX=441960GN=PMAA_074880PE=3SV=1</t>
  </si>
  <si>
    <t>tr|B6QBB4|B6QBB4_Histidinol-phosphateaminotransferaseOS=Talaromycesmarneffei(strainATCC18224/CBS334.59/QM7333)OX=441960GN=PMAA_074920PE=3SV=1</t>
  </si>
  <si>
    <t>tr|B6QBC7|B6QBC7_Glutamine-dependentNAD(+)synthetaseOS=Talaromycesmarneffei(strainATCC18224/CBS334.59/QM7333)OX=441960GN=PMAA_075050PE=3SV=1</t>
  </si>
  <si>
    <t>tr|B6QBG6|B6QBG6_GATdomain-containingproteinOS=Talaromycesmarneffei(strainATCC18224/CBS334.59/QM7333)OX=441960GN=PMAA_065520PE=4SV=1;tr|B6QBG7|B6QBG7_GATdomain-containingproteinOS=Talaromycesmarneffei(strainATCC18224/CBS334.59/QM7333)OX=441960GN=PMAA_065520PE=4SV=1</t>
  </si>
  <si>
    <t>tr|B6QBG8|B6QBG8_60SribosomalproteinL17OS=Talaromycesmarneffei(strainATCC18224/CBS334.59/QM7333)OX=441960GN=PMAA_065530PE=3SV=1</t>
  </si>
  <si>
    <t>tr|B6QBI2|B6QBI2_ProteinCASPOS=Talaromycesmarneffei(strainATCC18224/CBS334.59/QM7333)OX=441960GN=PMAA_065660PE=3SV=1</t>
  </si>
  <si>
    <t>tr|B6QBI3|B6QBI3_Mitochondrialprocessingpeptidasebetasubunit,putativeOS=Talaromycesmarneffei(strainATCC18224/CBS334.59/QM7333)OX=441960GN=PMAA_065670PE=3SV=1</t>
  </si>
  <si>
    <t>tr|B6QBI6|B6QBI6_Histone-glutaminemethyltransferaseOS=Talaromycesmarneffei(strainATCC18224/CBS334.59/QM7333)OX=441960GN=PMAA_065700PE=3SV=1</t>
  </si>
  <si>
    <t>tr|B6QBK8|B6QBK8_UncharacterizedproteinOS=Talaromycesmarneffei(strainATCC18224/CBS334.59/QM7333)OX=441960GN=PMAA_075180PE=4SV=1</t>
  </si>
  <si>
    <t>tr|B6QBL4|B6QBL4_ElongationoffattyacidsproteinOS=Talaromycesmarneffei(strainATCC18224/CBS334.59/QM7333)OX=441960GN=PMAA_075240PE=3SV=1</t>
  </si>
  <si>
    <t>tr|B6QBN1|B6QBN1_Translationally-controlledtumorproteinhomologOS=Talaromycesmarneffei(strainATCC18224/CBS334.59/QM7333)OX=441960GN=PMAA_075410PE=3SV=1</t>
  </si>
  <si>
    <t>tr|B6QBP9|B6QBP9_SidoreflexinOS=Talaromycesmarneffei(strainATCC18224/CBS334.59/QM7333)OX=441960GN=PMAA_075580PE=3SV=1</t>
  </si>
  <si>
    <t>tr|B6QBQ1|B6QBQ1_PyruvatedecarboxylaseOS=Talaromycesmarneffei(strainATCC18224/CBS334.59/QM7333)OX=441960GN=PMAA_075600PE=3SV=1</t>
  </si>
  <si>
    <t>tr|B6QBR6|B6QBR6_Importinbeta-1subunitOS=Talaromycesmarneffei(strainATCC18224/CBS334.59/QM7333)OX=441960GN=PMAA_065830PE=4SV=1</t>
  </si>
  <si>
    <t>tr|B6QBR7|B6QBR7_40SribosomalproteinS22OS=Talaromycesmarneffei(strainATCC18224/CBS334.59/QM7333)OX=441960GN=PMAA_065840PE=3SV=1</t>
  </si>
  <si>
    <t>tr|B6QBS3|B6QBS3_Phosphatidylserinedecarboxylaseproenzyme1,mitochondrialOS=Talaromycesmarneffei(strainATCC18224/CBS334.59/QM7333)OX=441960GN=PSD1PE=3SV=1</t>
  </si>
  <si>
    <t>tr|B6QBS6|B6QBS6_3-isopropylmalatedehydrogenaseOS=Talaromycesmarneffei(strainATCC18224/CBS334.59/QM7333)OX=441960GN=PMAA_065920PE=3SV=1</t>
  </si>
  <si>
    <t>tr|B6QBT2|B6QBT2_RNAsplicingfactor(Pad-1),putativeOS=Talaromycesmarneffei(strainATCC18224/CBS334.59/QM7333)OX=441960GN=PMAA_065980PE=4SV=1</t>
  </si>
  <si>
    <t>tr|B6QBT3|B6QBT3_CeramideverylongchainfattyacidhydroxylaseOS=Talaromycesmarneffei(strainATCC18224/CBS334.59/QM7333)OX=441960GN=PMAA_065990PE=3SV=1</t>
  </si>
  <si>
    <t>tr|B6QBT7|B6QBT7_CoatomersubunitdeltaOS=Talaromycesmarneffei(strainATCC18224/CBS334.59/QM7333)OX=441960GN=PMAA_066030PE=3SV=1</t>
  </si>
  <si>
    <t>tr|B6QBU2|B6QBU2_Importinbeta-2subunit,putativeOS=Talaromycesmarneffei(strainATCC18224/CBS334.59/QM7333)OX=441960GN=PMAA_066080PE=4SV=1</t>
  </si>
  <si>
    <t>tr|B6QBV1|B6QBV1_AuxinEffluxCarriersuperfamilyOS=Talaromycesmarneffei(strainATCC18224/CBS334.59/QM7333)OX=441960GN=PMAA_066160PE=4SV=1;tr|B6QBV0|B6QBV0_AuxinEffluxCarriersuperfamilyOS=Talaromycesmarneffei(strainATCC18224/CBS334.59/QM7333)OX=441960GN=PMAA_066160PE=4SV=1</t>
  </si>
  <si>
    <t>tr|B6QBV3|B6QBV3_GlutathionereductaseOS=Talaromycesmarneffei(strainATCC18224/CBS334.59/QM7333)OX=441960GN=PMAA_066180PE=3SV=1</t>
  </si>
  <si>
    <t>tr|B6QBV7|B6QBV7_Glucanendo-1,3-beta-glucosidase,putativeOS=Talaromycesmarneffei(strainATCC18224/CBS334.59/QM7333)OX=441960GN=PMAA_066220PE=4SV=1</t>
  </si>
  <si>
    <t>tr|B6QBV9|B6QBV9_Alcoholdehydrogenase,putativeOS=Talaromycesmarneffei(strainATCC18224/CBS334.59/QM7333)OX=441960GN=PMAA_066240PE=4SV=1</t>
  </si>
  <si>
    <t>tr|B6QBW9|B6QBW9_GlycosidaseOS=Talaromycesmarneffei(strainATCC18224/CBS334.59/QM7333)OX=441960GN=PMAA_066340PE=3SV=1</t>
  </si>
  <si>
    <t>tr|B6QBX3|B6QBX3_MitochondrialF1F0-ATPsynthasegsubunit,putativeOS=Talaromycesmarneffei(strainATCC18224/CBS334.59/QM7333)OX=441960GN=PMAA_066380PE=3SV=1</t>
  </si>
  <si>
    <t>tr|B6QBX8|B6QBX8_RibosomeassemblyproteinNoc2,putativeOS=Talaromycesmarneffei(strainATCC18224/CBS334.59/QM7333)OX=441960GN=PMAA_066430PE=3SV=1</t>
  </si>
  <si>
    <t>tr|B6QBY3|B6QBY3_Long-chain-alcoholoxidaseOS=Talaromycesmarneffei(strainATCC18224/CBS334.59/QM7333)OX=441960GN=PMAA_075740PE=3SV=1</t>
  </si>
  <si>
    <t>tr|B6QC04|B6QC04_VacuolarprotonpumpsubunitBOS=Talaromycesmarneffei(strainATCC18224/CBS334.59/QM7333)OX=441960GN=PMAA_075950PE=3SV=1;tr|B6QC05|B6QC05_VacuolarprotonpumpsubunitBOS=Talaromycesmarneffei(strainATCC18224/CBS334.59/QM7333)OX=441960GN=PMAA_075950PE=3SV=1</t>
  </si>
  <si>
    <t>tr|B6QC07|B6QC07_TryptophansynthaseOS=Talaromycesmarneffei(strainATCC18224/CBS334.59/QM7333)OX=441960GN=PMAA_075970PE=3SV=1</t>
  </si>
  <si>
    <t>tr|B6QC09|B6QC09_Alcoholdehydrogenase,putativeOS=Talaromycesmarneffei(strainATCC18224/CBS334.59/QM7333)OX=441960GN=PMAA_075990PE=4SV=1</t>
  </si>
  <si>
    <t>tr|B6QC24|B6QC24_3'exoribonucleasefamilyprotein(Rrp42),putativeOS=Talaromycesmarneffei(strainATCC18224/CBS334.59/QM7333)OX=441960GN=PMAA_076140PE=3SV=1</t>
  </si>
  <si>
    <t>tr|B6QC26|B6QC26_CytochromecOS=Talaromycesmarneffei(strainATCC18224/CBS334.59/QM7333)OX=441960GN=PMAA_076160PE=3SV=1;tr|B6QC27|B6QC27_CytochromecOS=Talaromycesmarneffei(strainATCC18224/CBS334.59/QM7333)OX=441960GN=PMAA_076160PE=3SV=1</t>
  </si>
  <si>
    <t>tr|B6QC29|B6QC29_RNApolymeraseIIsubunit3OS=Talaromycesmarneffei(strainATCC18224/CBS334.59/QM7333)OX=441960GN=PMAA_076180PE=3SV=1;tr|B6QC30|B6QC30_RNApolymeraseIIsubunit3OS=Talaromycesmarneffei(strainATCC18224/CBS334.59/QM7333)OX=441960GN=PMAA_076180PE=3SV=1</t>
  </si>
  <si>
    <t>tr|B6QC34|B6QC34_Nudix/MutTfamilyproteinOS=Talaromycesmarneffei(strainATCC18224/CBS334.59/QM7333)OX=441960GN=PMAA_076220PE=4SV=1</t>
  </si>
  <si>
    <t>tr|B6QC40|B6QC40_GrpEproteinhomologOS=Talaromycesmarneffei(strainATCC18224/CBS334.59/QM7333)OX=441960GN=PMAA_076280PE=3SV=1</t>
  </si>
  <si>
    <t>tr|B6QC46|B6QC46_CytochromecoxidasesubunitOS=Talaromycesmarneffei(strainATCC18224/CBS334.59/QM7333)OX=441960GN=PMAA_076330PE=3SV=1</t>
  </si>
  <si>
    <t>tr|B6QC55|B6QC55_RibonucleaseZOS=Talaromycesmarneffei(strainATCC18224/CBS334.59/QM7333)OX=441960GN=PMAA_066540PE=3SV=1</t>
  </si>
  <si>
    <t>tr|B6QC58|B6QC58_Acidphosphatase,putativeOS=Talaromycesmarneffei(strainATCC18224/CBS334.59/QM7333)OX=441960GN=PMAA_066560PE=4SV=1;tr|B6QC57|B6QC57_Acidphosphatase,putativeOS=Talaromycesmarneffei(strainATCC18224/CBS334.59/QM7333)OX=441960GN=PMAA_066560PE=4SV=1</t>
  </si>
  <si>
    <t>tr|B6QC68|B6QC68_40SribosomalproteinS25OS=Talaromycesmarneffei(strainATCC18224/CBS334.59/QM7333)OX=441960GN=PMAA_066660PE=3SV=1</t>
  </si>
  <si>
    <t>tr|B6QC80|B6QC80_UncharacterizedproteinOS=Talaromycesmarneffei(strainATCC18224/CBS334.59/QM7333)OX=441960GN=PMAA_066780PE=4SV=1</t>
  </si>
  <si>
    <t>tr|B6QC88|B6QC88_UncharacterizedproteinOS=Talaromycesmarneffei(strainATCC18224/CBS334.59/QM7333)OX=441960GN=PMAA_066860PE=4SV=1;tr|B6QTV6|B6QTV6_UncharacterizedproteinOS=Talaromycesmarneffei(strainATCC18224/CBS334.59/QM7333)OX=441960GN=PMAA_006090PE=4SV=1</t>
  </si>
  <si>
    <t>tr|B6QC89|B6QC89_UncharacterizedproteinOS=Talaromycesmarneffei(strainATCC18224/CBS334.59/QM7333)OX=441960GN=PMAA_066870PE=4SV=1</t>
  </si>
  <si>
    <t>tr|B6QC93|B6QC93_DNA-directedRNApolymerasesubunitOS=Talaromycesmarneffei(strainATCC18224/CBS334.59/QM7333)OX=441960GN=PMAA_066910PE=3SV=1</t>
  </si>
  <si>
    <t>tr|B6QCA4|B6QCA4_Isoleucyl-tRNAsynthetaseOS=Talaromycesmarneffei(strainATCC18224/CBS334.59/QM7333)OX=441960GN=PMAA_067030PE=3SV=1</t>
  </si>
  <si>
    <t>tr|B6QCA9|B6QCA9_HistoneH4OS=Talaromycesmarneffei(strainATCC18224/CBS334.59/QM7333)OX=441960GN=PMAA_067080PE=3SV=1</t>
  </si>
  <si>
    <t>tr|B6QCB0|B6QCB0_HistoneH3OS=Talaromycesmarneffei(strainATCC18224/CBS334.59/QM7333)OX=441960GN=PMAA_067090PE=3SV=1</t>
  </si>
  <si>
    <t>tr|B6QCB9|B6QCB9_ProteintransportproteinSEC31OS=Talaromycesmarneffei(strainATCC18224/CBS334.59/QM7333)OX=441960GN=PMAA_076360PE=3SV=1</t>
  </si>
  <si>
    <t>tr|B6QCD1|B6QCD1_Flavincontainingamineoxidase,putativeOS=Talaromycesmarneffei(strainATCC18224/CBS334.59/QM7333)OX=441960GN=PMAA_076470PE=4SV=1</t>
  </si>
  <si>
    <t>tr|B6QCF9|B6QCF9_MHDdomain-containingproteinOS=Talaromycesmarneffei(strainATCC18224/CBS334.59/QM7333)OX=441960GN=PMAA_067180PE=4SV=1</t>
  </si>
  <si>
    <t>tr|B6QCG2|B6QCG2_60SribosomalproteinL30,putativeOS=Talaromycesmarneffei(strainATCC18224/CBS334.59/QM7333)OX=441960GN=PMAA_067210PE=3SV=1;tr|B6QCG3|B6QCG3_60SribosomalproteinL30,putativeOS=Talaromycesmarneffei(strainATCC18224/CBS334.59/QM7333)OX=441960GN=PMAA_067210PE=3SV=1</t>
  </si>
  <si>
    <t>tr|B6QCH2|B6QCH2_TransketolaseOS=Talaromycesmarneffei(strainATCC18224/CBS334.59/QM7333)OX=441960GN=PMAA_067300PE=3SV=1</t>
  </si>
  <si>
    <t>tr|B6QCH4|B6QCH4_SpermidinesynthaseOS=Talaromycesmarneffei(strainATCC18224/CBS334.59/QM7333)OX=441960GN=PMAA_067310PE=3SV=1;tr|B6QCH3|B6QCH3_SpermidinesynthaseOS=Talaromycesmarneffei(strainATCC18224/CBS334.59/QM7333)OX=441960GN=PMAA_067310PE=3SV=1;tr|B6QCH5|B6QCH5_SpermidinesynthaseOS=Talaromycesmarneffei(strainATCC18224/CBS334.59/QM7333)OX=441960GN=PMAA_067310PE=3SV=1</t>
  </si>
  <si>
    <t>tr|B6QCH7|B6QCH7_ProhibitinOS=Talaromycesmarneffei(strainATCC18224/CBS334.59/QM7333)OX=441960GN=PMAA_067330PE=3SV=1</t>
  </si>
  <si>
    <t>tr|B6QCI0|B6QCI0_Esterase/lipase,putativeOS=Talaromycesmarneffei(strainATCC18224/CBS334.59/QM7333)OX=441960GN=PMAA_067360PE=4SV=1</t>
  </si>
  <si>
    <t>tr|B6QCI1|B6QCI1_AflatoxinB1-aldehydereductaseGliO-like,putativeOS=Talaromycesmarneffei(strainATCC18224/CBS334.59/QM7333)OX=441960GN=PMAA_067370PE=4SV=1</t>
  </si>
  <si>
    <t>tr|B6QCI3|B6QCI3_Hydantoinracemase(Dcg1),putativeOS=Talaromycesmarneffei(strainATCC18224/CBS334.59/QM7333)OX=441960GN=PMAA_067390PE=4SV=1</t>
  </si>
  <si>
    <t>tr|B6QCI4|B6QCI4_TubulingammachainOS=Talaromycesmarneffei(strainATCC18224/CBS334.59/QM7333)OX=441960GN=PMAA_067400PE=3SV=1</t>
  </si>
  <si>
    <t>tr|B6QCI5|B6QCI5_DUF202domain-containingproteinOS=Talaromycesmarneffei(strainATCC18224/CBS334.59/QM7333)OX=441960GN=PMAA_067410PE=4SV=1</t>
  </si>
  <si>
    <t>tr|B6QCJ4|B6QCJ4_Arp2/3complexsubunit(Arp2),putativeOS=Talaromycesmarneffei(strainATCC18224/CBS334.59/QM7333)OX=441960GN=PMAA_067490PE=3SV=1</t>
  </si>
  <si>
    <t>tr|B6QCK9|B6QCK9_Nonsensetranscriptregulator,putativeOS=Talaromycesmarneffei(strainATCC18224/CBS334.59/QM7333)OX=441960GN=PMAA_067620PE=3SV=1</t>
  </si>
  <si>
    <t>tr|B6QCL2|B6QCL2_MultifunctionaltryptophanbiosynthesisproteinOS=Talaromycesmarneffei(strainATCC18224/CBS334.59/QM7333)OX=441960GN=PMAA_067650PE=3SV=1</t>
  </si>
  <si>
    <t>tr|B6QCL3|B6QCL3_Nucleoporin(Nup184),putativeOS=Talaromycesmarneffei(strainATCC18224/CBS334.59/QM7333)OX=441960GN=PMAA_067660PE=4SV=1</t>
  </si>
  <si>
    <t>tr|B6QCL4|B6QCL4_G-proteincomplexalphasubunitGpaA/FadAOS=Talaromycesmarneffei(strainATCC18224/CBS334.59/QM7333)OX=441960GN=PMAA_067670PE=3SV=1</t>
  </si>
  <si>
    <t>tr|B6QCL6|B6QCL6_UncharacterizedproteinOS=Talaromycesmarneffei(strainATCC18224/CBS334.59/QM7333)OX=441960GN=PMAA_067680PE=3SV=1</t>
  </si>
  <si>
    <t>tr|B6QCM0|B6QCM0_SmrdomainproteinOS=Talaromycesmarneffei(strainATCC18224/CBS334.59/QM7333)OX=441960GN=PMAA_067720PE=4SV=1</t>
  </si>
  <si>
    <t>tr|B6QCM3|B6QCM3_CytoskeletaladapterproteinsagAOS=Talaromycesmarneffei(strainATCC18224/CBS334.59/QM7333)OX=441960GN=PMAA_067750PE=3SV=1</t>
  </si>
  <si>
    <t>tr|B6QCN1|B6QCN1_UncharacterizedproteinOS=Talaromycesmarneffei(strainATCC18224/CBS334.59/QM7333)OX=441960GN=PMAA_067830PE=4SV=1</t>
  </si>
  <si>
    <t>tr|B6QCN4|B6QCN4_MICOScomplexsubunitMIC10OS=Talaromycesmarneffei(strainATCC18224/CBS334.59/QM7333)OX=441960GN=PMAA_067860PE=3SV=1</t>
  </si>
  <si>
    <t>tr|B6QCP3|B6QCP3_SCFubiquitinligasecomplexsubunitCulA,putativeOS=Talaromycesmarneffei(strainATCC18224/CBS334.59/QM7333)OX=441960GN=PMAA_067950PE=3SV=1</t>
  </si>
  <si>
    <t>tr|B6QCP4|B6QCP4_Alpha-1,4glucanphosphorylaseOS=Talaromycesmarneffei(strainATCC18224/CBS334.59/QM7333)OX=441960GN=PMAA_067960PE=3SV=1</t>
  </si>
  <si>
    <t>tr|B6QCP5|B6QCP5_GproteincomplexalphasubunitGpaBOS=Talaromycesmarneffei(strainATCC18224/CBS334.59/QM7333)OX=441960GN=PMAA_067970PE=3SV=1</t>
  </si>
  <si>
    <t>tr|B6QCP7|B6QCP7_Mitogen-activatedproteinkinaseOS=Talaromycesmarneffei(strainATCC18224/CBS334.59/QM7333)OX=441960GN=PMAA_067980PE=3SV=1;tr|B6QCP6|B6QCP6_Mitogen-activatedproteinkinaseOS=Talaromycesmarneffei(strainATCC18224/CBS334.59/QM7333)OX=441960GN=PMAA_067980PE=3SV=1</t>
  </si>
  <si>
    <t>tr|B6QCP9|B6QCP9_ABCfattyacidtransporter,putativeOS=Talaromycesmarneffei(strainATCC18224/CBS334.59/QM7333)OX=441960GN=PMAA_068000PE=4SV=1</t>
  </si>
  <si>
    <t>tr|B6QCQ3|B6QCQ3_60SribosomalproteinL5,putativeOS=Talaromycesmarneffei(strainATCC18224/CBS334.59/QM7333)OX=441960GN=PMAA_068040PE=3SV=1</t>
  </si>
  <si>
    <t>tr|B6QCR4|B6QCR4_Isocitratedehydrogenase[NAD]subunit,mitochondrialOS=Talaromycesmarneffei(strainATCC18224/CBS334.59/QM7333)OX=441960GN=PMAA_068140PE=3SV=1</t>
  </si>
  <si>
    <t>tr|B6QCR5|B6QCR5_ExocystcomplexcomponentSEC5OS=Talaromycesmarneffei(strainATCC18224/CBS334.59/QM7333)OX=441960GN=PMAA_068150PE=3SV=1</t>
  </si>
  <si>
    <t>tr|B6QCR8|B6QCR8_Adenylylcyclase-associatedproteinOS=Talaromycesmarneffei(strainATCC18224/CBS334.59/QM7333)OX=441960GN=PMAA_068180PE=3SV=1</t>
  </si>
  <si>
    <t>tr|B6QCS1|B6QCS1_60SribosomalproteinL3OS=Talaromycesmarneffei(strainATCC18224/CBS334.59/QM7333)OX=441960GN=PMAA_068210PE=4SV=1</t>
  </si>
  <si>
    <t>tr|B6QCS2|B6QCS2_PBSPdomainproteinOS=Talaromycesmarneffei(strainATCC18224/CBS334.59/QM7333)OX=441960GN=PMAA_068220PE=4SV=1</t>
  </si>
  <si>
    <t>tr|B6QCT1|B6QCT1_3-ketoacyl-CoAketothiolase(Kat1),putativeOS=Talaromycesmarneffei(strainATCC18224/CBS334.59/QM7333)OX=441960GN=PMAA_068300PE=3SV=1</t>
  </si>
  <si>
    <t>tr|B6QCT2|B6QCT2_Hsp70chaperoneHsp88OS=Talaromycesmarneffei(strainATCC18224/CBS334.59/QM7333)OX=441960GN=PMAA_068310PE=4SV=1</t>
  </si>
  <si>
    <t>tr|B6QCT4|B6QCT4_RNA-bindingLadomainproteinOS=Talaromycesmarneffei(strainATCC18224/CBS334.59/QM7333)OX=441960GN=PMAA_068330PE=4SV=1</t>
  </si>
  <si>
    <t>tr|B6QCU7|B6QCU7_Mannitoldehydrogenase,putativeOS=Talaromycesmarneffei(strainATCC18224/CBS334.59/QM7333)OX=441960GN=PMAA_076920PE=3SV=1</t>
  </si>
  <si>
    <t>tr|B6QCY9|B6QCY9_HomoserinekinaseOS=Talaromycesmarneffei(strainATCC18224/CBS334.59/QM7333)OX=441960GN=PMAA_086680PE=3SV=1</t>
  </si>
  <si>
    <t>tr|B6QCZ0|B6QCZ0_RNApolymeraseIItranscriptionelongationfactor(Ctr9),putativeOS=Talaromycesmarneffei(strainATCC18224/CBS334.59/QM7333)OX=441960GN=PMAA_086690PE=4SV=1</t>
  </si>
  <si>
    <t>tr|B6QCZ5|B6QCZ5_DiadenosinetetraphosphatesynthetaseOS=Talaromycesmarneffei(strainATCC18224/CBS334.59/QM7333)OX=441960GN=PMAA_086740PE=3SV=1;tr|B6QT64|B6QT64_DiadenosinetetraphosphatesynthetaseOS=Talaromycesmarneffei(strainATCC18224/CBS334.59/QM7333)OX=441960GN=PMAA_004430PE=3SV=1</t>
  </si>
  <si>
    <t>tr|B6QD03|B6QD03_Glucosamine-6-phosphateisomeraseOS=Talaromycesmarneffei(strainATCC18224/CBS334.59/QM7333)OX=441960GN=PMAA_086820PE=3SV=1</t>
  </si>
  <si>
    <t>tr|B6QD06|B6QD06_N-acetylglucosamine-6-phosphatedeacetylaseOS=Talaromycesmarneffei(strainATCC18224/CBS334.59/QM7333)OX=441960GN=PMAA_086850PE=3SV=1</t>
  </si>
  <si>
    <t>tr|B6QD07|B6QD07_DUF895domainmembraneproteinOS=Talaromycesmarneffei(strainATCC18224/CBS334.59/QM7333)OX=441960GN=PMAA_086860PE=4SV=1</t>
  </si>
  <si>
    <t>tr|B6QD18|B6QD18_Actincytoskeletonprotein(VIP1),putativeOS=Talaromycesmarneffei(strainATCC18224/CBS334.59/QM7333)OX=441960GN=PMAA_086960PE=4SV=1</t>
  </si>
  <si>
    <t>tr|B6QD20|B6QD20_Nonsense-mediatedmRNAdecayprotein(Nmd5),putativeOS=Talaromycesmarneffei(strainATCC18224/CBS334.59/QM7333)OX=441960GN=PMAA_086980PE=4SV=1</t>
  </si>
  <si>
    <t>tr|B6QD23|B6QD23_MitochondrialHsp70chaperone(Ssc70),putativeOS=Talaromycesmarneffei(strainATCC18224/CBS334.59/QM7333)OX=441960GN=PMAA_087010PE=3SV=1</t>
  </si>
  <si>
    <t>tr|B6QD24|B6QD24_Eukaryotictranslationinitiationfactor3subunitGOS=Talaromycesmarneffei(strainATCC18224/CBS334.59/QM7333)OX=441960GN=TIF35PE=3SV=1</t>
  </si>
  <si>
    <t>tr|B6QD28|B6QD28_FattyacidactivatorFaa4,putativeOS=Talaromycesmarneffei(strainATCC18224/CBS334.59/QM7333)OX=441960GN=PMAA_087050PE=4SV=1;tr|B6QD27|B6QD27_FattyacidactivatorFaa4,putativeOS=Talaromycesmarneffei(strainATCC18224/CBS334.59/QM7333)OX=441960GN=PMAA_087050PE=4SV=1</t>
  </si>
  <si>
    <t>tr|B6QD34|B6QD34_40SribosomalproteinS29,putativeOS=Talaromycesmarneffei(strainATCC18224/CBS334.59/QM7333)OX=441960GN=PMAA_087110PE=3SV=1</t>
  </si>
  <si>
    <t>tr|B6QD35|B6QD35_Oxidoreductase,2-nitropropanedioxygenasefamily,putativeOS=Talaromycesmarneffei(strainATCC18224/CBS334.59/QM7333)OX=441960GN=PMAA_087120PE=4SV=1</t>
  </si>
  <si>
    <t>tr|B6QD45|B6QD45_Mandelateracemase/muconatelactonizingenzymefamilyproteinOS=Talaromycesmarneffei(strainATCC18224/CBS334.59/QM7333)OX=441960GN=PMAA_087210PE=4SV=1</t>
  </si>
  <si>
    <t>tr|B6QD47|B6QD47_Glucose-6-phosphateisomeraseOS=Talaromycesmarneffei(strainATCC18224/CBS334.59/QM7333)OX=441960GN=PMAA_087230PE=3SV=1</t>
  </si>
  <si>
    <t>tr|B6QD66|B6QD66_KelchrepeatproteinOS=Talaromycesmarneffei(strainATCC18224/CBS334.59/QM7333)OX=441960GN=PMAA_077490PE=4SV=1</t>
  </si>
  <si>
    <t>tr|B6QD99|B6QD99_60SribosomalproteinL31eOS=Talaromycesmarneffei(strainATCC18224/CBS334.59/QM7333)OX=441960GN=PMAA_077800PE=3SV=1</t>
  </si>
  <si>
    <t>tr|B6QDA0|B6QDA0_Nitrilasefamilyprotein(Nit3),putativeOS=Talaromycesmarneffei(strainATCC18224/CBS334.59/QM7333)OX=441960GN=PMAA_077810PE=3SV=1</t>
  </si>
  <si>
    <t>tr|B6QDB2|B6QDB2_Shortchaindehydrogenase/reductaseOS=Talaromycesmarneffei(strainATCC18224/CBS334.59/QM7333)OX=441960GN=PMAA_077920PE=4SV=1</t>
  </si>
  <si>
    <t>tr|B6QDB9|B6QDB9_UncharacterizedproteinOS=Talaromycesmarneffei(strainATCC18224/CBS334.59/QM7333)OX=441960GN=PMAA_087250PE=3SV=1</t>
  </si>
  <si>
    <t>tr|B6QDD0|B6QDD0_AspartateaminotransferaseOS=Talaromycesmarneffei(strainATCC18224/CBS334.59/QM7333)OX=441960GN=PMAA_087360PE=3SV=1</t>
  </si>
  <si>
    <t>tr|B6QDD3|B6QDD3_Serine/threonineproteinkinaseOS=Talaromycesmarneffei(strainATCC18224/CBS334.59/QM7333)OX=441960GN=PMAA_087390PE=4SV=1</t>
  </si>
  <si>
    <t>tr|B6QDD7|B6QDD7_DUF833domainproteinOS=Talaromycesmarneffei(strainATCC18224/CBS334.59/QM7333)OX=441960GN=PMAA_087430PE=4SV=1</t>
  </si>
  <si>
    <t>tr|B6QDD8|B6QDD8_Carbonicanhydrase,putativeOS=Talaromycesmarneffei(strainATCC18224/CBS334.59/QM7333)OX=441960GN=PMAA_087440PE=4SV=1</t>
  </si>
  <si>
    <t>tr|B6QDE0|B6QDE0_ProteinYOP1OS=Talaromycesmarneffei(strainATCC18224/CBS334.59/QM7333)OX=441960GN=PMAA_087460PE=3SV=1</t>
  </si>
  <si>
    <t>tr|B6QDE1|B6QDE1_EukaryotictranslationinitiationfactorsubuniteIF-4F,putativeOS=Talaromycesmarneffei(strainATCC18224/CBS334.59/QM7333)OX=441960GN=PMAA_087470PE=4SV=1</t>
  </si>
  <si>
    <t>tr|B6QDE2|B6QDE2_UniversalstressproteinfamilydomainproteinOS=Talaromycesmarneffei(strainATCC18224/CBS334.59/QM7333)OX=441960GN=PMAA_087480PE=4SV=1</t>
  </si>
  <si>
    <t>tr|B6QDE9|B6QDE9_IntegralmembraneproteinOS=Talaromycesmarneffei(strainATCC18224/CBS334.59/QM7333)OX=441960GN=PMAA_087550PE=4SV=1</t>
  </si>
  <si>
    <t>tr|B6QDF1|B6QDF1_CCT-betaOS=Talaromycesmarneffei(strainATCC18224/CBS334.59/QM7333)OX=441960GN=PMAA_087570PE=3SV=1</t>
  </si>
  <si>
    <t>tr|B6QDG1|B6QDG1_Phosphoglucomutase,putativeOS=Talaromycesmarneffei(strainATCC18224/CBS334.59/QM7333)OX=441960GN=PMAA_087670PE=3SV=1</t>
  </si>
  <si>
    <t>tr|B6QDG2|B6QDG2_DihydrolipoyldehydrogenaseOS=Talaromycesmarneffei(strainATCC18224/CBS334.59/QM7333)OX=441960GN=PMAA_087680PE=3SV=1</t>
  </si>
  <si>
    <t>tr|B6QDG6|B6QDG6_AmineoxidaseOS=Talaromycesmarneffei(strainATCC18224/CBS334.59/QM7333)OX=441960GN=PMAA_087700PE=3SV=1</t>
  </si>
  <si>
    <t>tr|B6QDI1|B6QDI1_UncharacterizedproteinOS=Talaromycesmarneffei(strainATCC18224/CBS334.59/QM7333)OX=441960GN=PMAA_087840PE=4SV=1</t>
  </si>
  <si>
    <t>tr|B6QDI4|B6QDI4_3,4-dihydroxy-2-butanone4-phosphatesynthaseOS=Talaromycesmarneffei(strainATCC18224/CBS334.59/QM7333)OX=441960GN=PMAA_077990PE=3SV=1</t>
  </si>
  <si>
    <t>tr|B6QDI6|B6QDI6_Filament-formingprotein(Tpr/p270),putativeOS=Talaromycesmarneffei(strainATCC18224/CBS334.59/QM7333)OX=441960GN=PMAA_078010PE=4SV=1</t>
  </si>
  <si>
    <t>tr|B6QDJ8|B6QDJ8_60SribosomalproteinL8OS=Talaromycesmarneffei(strainATCC18224/CBS334.59/QM7333)OX=441960GN=PMAA_078130PE=3SV=1</t>
  </si>
  <si>
    <t>tr|B6QDK2|B6QDK2_AnthranilatesynthaseOS=Talaromycesmarneffei(strainATCC18224/CBS334.59/QM7333)OX=441960GN=PMAA_078170PE=3SV=1</t>
  </si>
  <si>
    <t>tr|B6QDK7|B6QDK7_Leucyl-tRNAsynthetaseOS=Talaromycesmarneffei(strainATCC18224/CBS334.59/QM7333)OX=441960GN=PMAA_078220PE=4SV=1</t>
  </si>
  <si>
    <t>tr|B6QDK8|B6QDK8_EHdomainbindingproteinepsin2OS=Talaromycesmarneffei(strainATCC18224/CBS334.59/QM7333)OX=441960GN=PMAA_078230PE=3SV=1</t>
  </si>
  <si>
    <t>tr|B6QDL1|B6QDL1_40SribosomalproteinS10bOS=Talaromycesmarneffei(strainATCC18224/CBS334.59/QM7333)OX=441960GN=PMAA_078260PE=4SV=1</t>
  </si>
  <si>
    <t>tr|B6QDL5|B6QDL5_HITdomainproteinOS=Talaromycesmarneffei(strainATCC18224/CBS334.59/QM7333)OX=441960GN=PMAA_078300PE=4SV=1</t>
  </si>
  <si>
    <t>tr|B6QDL6|B6QDL6_CRAL/TRIOdomainproteinOS=Talaromycesmarneffei(strainATCC18224/CBS334.59/QM7333)OX=441960GN=PMAA_078310PE=4SV=1</t>
  </si>
  <si>
    <t>tr|B6QDM0|B6QDM0_Rhomboidfamilyprotein,putativeOS=Talaromycesmarneffei(strainATCC18224/CBS334.59/QM7333)OX=441960GN=PMAA_078350PE=4SV=1</t>
  </si>
  <si>
    <t>tr|B6QDM2|B6QDM2_Proteasomeregulatoryparticlesubunit(RpnI),putativeOS=Talaromycesmarneffei(strainATCC18224/CBS334.59/QM7333)OX=441960GN=PMAA_078370PE=3SV=1</t>
  </si>
  <si>
    <t>tr|B6QDM4|B6QDM4_NADH-ubiquinoneoxidoreductase39kDasubunit,putativeOS=Talaromycesmarneffei(strainATCC18224/CBS334.59/QM7333)OX=441960GN=PMAA_078390PE=3SV=1;tr|B6QDM5|B6QDM5_NADH-ubiquinoneoxidoreductase39kDasubunit,putativeOS=Talaromycesmarneffei(strainATCC18224/CBS334.59/QM7333)OX=441960GN=PMAA_078390PE=3SV=1</t>
  </si>
  <si>
    <t>tr|B6QDM9|B6QDM9_ProteintransportproteinSEC24OS=Talaromycesmarneffei(strainATCC18224/CBS334.59/QM7333)OX=441960GN=PMAA_078430PE=3SV=1</t>
  </si>
  <si>
    <t>tr|B6QDN6|B6QDN6_NGG1interactingfactorNif3,putativeOS=Talaromycesmarneffei(strainATCC18224/CBS334.59/QM7333)OX=441960GN=PMAA_078500PE=3SV=1</t>
  </si>
  <si>
    <t>tr|B6QDN8|B6QDN8_AhpC/TSAfamilyproteinOS=Talaromycesmarneffei(strainATCC18224/CBS334.59/QM7333)OX=441960GN=PMAA_078520PE=3SV=1</t>
  </si>
  <si>
    <t>tr|B6QDN9|B6QDN9_RASsmallmonomericGTPase(Rsr1),putativeOS=Talaromycesmarneffei(strainATCC18224/CBS334.59/QM7333)OX=441960GN=PMAA_078530PE=4SV=1</t>
  </si>
  <si>
    <t>tr|B6QDP0|B6QDP0_3-methylcrotonyl-CoAcarboxylase,betasubunit(MccB),putativeOS=Talaromycesmarneffei(strainATCC18224/CBS334.59/QM7333)OX=441960GN=PMAA_078540PE=4SV=1</t>
  </si>
  <si>
    <t>tr|B6QDP1|B6QDP1_Isovaleryl-CoAdehydrogenaseIvdA,putativeOS=Talaromycesmarneffei(strainATCC18224/CBS334.59/QM7333)OX=441960GN=PMAA_078550PE=3SV=1;tr|B6QDP2|B6QDP2_Isovaleryl-CoAdehydrogenaseIvdA,putativeOS=Talaromycesmarneffei(strainATCC18224/CBS334.59/QM7333)OX=441960GN=PMAA_078550PE=3SV=1</t>
  </si>
  <si>
    <t>tr|B6QDQ2|B6QDQ2_CytochromecoxidasecopperchaperoneCox17,putativeOS=Talaromycesmarneffei(strainATCC18224/CBS334.59/QM7333)OX=441960GN=PMAA_087870PE=3SV=1</t>
  </si>
  <si>
    <t>tr|B6QDQ3|B6QDQ3_RanGTPaseactivatingprotein1(RNA1protein)OS=Talaromycesmarneffei(strainATCC18224/CBS334.59/QM7333)OX=441960GN=PMAA_087880PE=4SV=1</t>
  </si>
  <si>
    <t>tr|B6QDQ7|B6QDQ7_5-oxoprolinase,putativeOS=Talaromycesmarneffei(strainATCC18224/CBS334.59/QM7333)OX=441960GN=PMAA_087920PE=3SV=1</t>
  </si>
  <si>
    <t>tr|B6QDR7|B6QDR7_PlasmamembraneATPaseOS=Talaromycesmarneffei(strainATCC18224/CBS334.59/QM7333)OX=441960GN=PMAA_088010PE=3SV=1</t>
  </si>
  <si>
    <t>tr|B6QDT0|B6QDT0_ABC1domainproteinOS=Talaromycesmarneffei(strainATCC18224/CBS334.59/QM7333)OX=441960GN=PMAA_088140PE=4SV=1</t>
  </si>
  <si>
    <t>tr|B6QDU0|B6QDU0_UncharacterizedproteinOS=Talaromycesmarneffei(strainATCC18224/CBS334.59/QM7333)OX=441960GN=PMAA_088240PE=4SV=1</t>
  </si>
  <si>
    <t>tr|B6QDU6|B6QDU6_pHsignaltransductionproteinPalI,putativeOS=Talaromycesmarneffei(strainATCC18224/CBS334.59/QM7333)OX=441960GN=PMAA_088290PE=4SV=1</t>
  </si>
  <si>
    <t>tr|B6QDU7|B6QDU7_Sorbitol/xylulosereductaseSou1-like,putativeOS=Talaromycesmarneffei(strainATCC18224/CBS334.59/QM7333)OX=441960GN=PMAA_088300PE=4SV=1</t>
  </si>
  <si>
    <t>tr|B6QDV2|B6QDV2_Flavin-bindingmonooxygenase-likeproteinOS=Talaromycesmarneffei(strainATCC18224/CBS334.59/QM7333)OX=441960GN=PMAA_088350PE=4SV=1</t>
  </si>
  <si>
    <t>tr|B6QDW1|B6QDW1_ATPphosphoribosyltransferaseOS=Talaromycesmarneffei(strainATCC18224/CBS334.59/QM7333)OX=441960GN=PMAA_088430PE=3SV=1</t>
  </si>
  <si>
    <t>tr|B6QDW3|B6QDW3_Alcoholdehydrogenase,zinc-containingOS=Talaromycesmarneffei(strainATCC18224/CBS334.59/QM7333)OX=441960GN=PMAA_088450PE=4SV=1</t>
  </si>
  <si>
    <t>tr|B6QDY1|B6QDY1_3-methylcrotonyl-CoAcarboxylasesubunitalpha(MccA),putativeOS=Talaromycesmarneffei(strainATCC18224/CBS334.59/QM7333)OX=441960GN=PMAA_078790PE=4SV=1</t>
  </si>
  <si>
    <t>tr|B6QDY9|B6QDY9_WoroninbodyproteinHexA,putativeOS=Talaromycesmarneffei(strainATCC18224/CBS334.59/QM7333)OX=441960GN=PMAA_078870PE=3SV=1</t>
  </si>
  <si>
    <t>tr|B6QDZ1|B6QDZ1_UncharacterizedproteinOS=Talaromycesmarneffei(strainATCC18224/CBS334.59/QM7333)OX=441960GN=PMAA_078890PE=4SV=1</t>
  </si>
  <si>
    <t>tr|B6QDZ6|B6QDZ6_Cellwallglucanase,putativeOS=Talaromycesmarneffei(strainATCC18224/CBS334.59/QM7333)OX=441960GN=PMAA_078940PE=4SV=1</t>
  </si>
  <si>
    <t>tr|B6QE06|B6QE06_Aconitatehydratase,mitochondrialOS=Talaromycesmarneffei(strainATCC18224/CBS334.59/QM7333)OX=441960GN=PMAA_079040PE=3SV=1</t>
  </si>
  <si>
    <t>tr|B6QE09|B6QE09_UncharacterizedproteinOS=Talaromycesmarneffei(strainATCC18224/CBS334.59/QM7333)OX=441960GN=PMAA_079070PE=3SV=1</t>
  </si>
  <si>
    <t>tr|B6QE19|B6QE19_GDP-mannosepyrophosphorylaseOS=Talaromycesmarneffei(strainATCC18224/CBS334.59/QM7333)OX=441960GN=PMAA_079160PE=3SV=1</t>
  </si>
  <si>
    <t>tr|B6QE24|B6QE24_ERmembraneproteinWsc4,putativeOS=Talaromycesmarneffei(strainATCC18224/CBS334.59/QM7333)OX=441960GN=PMAA_079210PE=4SV=1</t>
  </si>
  <si>
    <t>tr|B6QE43|B6QE43_Peroxisomalmultifunctionalbeta-oxidationprotein(MFP),putativeOS=Talaromycesmarneffei(strainATCC18224/CBS334.59/QM7333)OX=441960GN=PMAA_088590PE=4SV=1</t>
  </si>
  <si>
    <t>tr|B6QE44|B6QE44_UncharacterizedproteinOS=Talaromycesmarneffei(strainATCC18224/CBS334.59/QM7333)OX=441960GN=PMAA_088600PE=4SV=1</t>
  </si>
  <si>
    <t>tr|B6QE45|B6QE45_60SribosomalproteinL7OS=Talaromycesmarneffei(strainATCC18224/CBS334.59/QM7333)OX=441960GN=PMAA_088610PE=3SV=1</t>
  </si>
  <si>
    <t>tr|B6QE47|B6QE47_Eukaryotictranslationinitiationfactor3subunitCOS=Talaromycesmarneffei(strainATCC18224/CBS334.59/QM7333)OX=441960GN=NIP1PE=3SV=1</t>
  </si>
  <si>
    <t>tr|B6QE53|B6QE53_NitricoxidedioxygenaseOS=Talaromycesmarneffei(strainATCC18224/CBS334.59/QM7333)OX=441960GN=PMAA_088690PE=3SV=1</t>
  </si>
  <si>
    <t>tr|B6QE54|B6QE54_DSBA-likethioredoxindomainproteinOS=Talaromycesmarneffei(strainATCC18224/CBS334.59/QM7333)OX=441960GN=PMAA_088700PE=4SV=1</t>
  </si>
  <si>
    <t>tr|B6QE72|B6QE72_Eukaryotictranslationinitiationfactor3subunitBOS=Talaromycesmarneffei(strainATCC18224/CBS334.59/QM7333)OX=441960GN=PRT1PE=3SV=1</t>
  </si>
  <si>
    <t>tr|B6QE80|B6QE80_CytochromeC1/Cyt1,putativeOS=Talaromycesmarneffei(strainATCC18224/CBS334.59/QM7333)OX=441960GN=PMAA_088960PE=4SV=1</t>
  </si>
  <si>
    <t>tr|B6QE84|B6QE84_Phospho-2-dehydro-3-deoxyheptonatealdolaseOS=Talaromycesmarneffei(strainATCC18224/CBS334.59/QM7333)OX=441960GN=PMAA_089000PE=3SV=1</t>
  </si>
  <si>
    <t>tr|B6QE85|B6QE85_DUF221domainprotein,putativeOS=Talaromycesmarneffei(strainATCC18224/CBS334.59/QM7333)OX=441960GN=PMAA_089010PE=3SV=1</t>
  </si>
  <si>
    <t>tr|B6QE93|B6QE93_Glycerol-3-phosphatedehydrogenase[NAD(+)]OS=Talaromycesmarneffei(strainATCC18224/CBS334.59/QM7333)OX=441960GN=PMAA_089100PE=3SV=1</t>
  </si>
  <si>
    <t>tr|B6QE94|B6QE94_4-alpha-glucanotransferaseOS=Talaromycesmarneffei(strainATCC18224/CBS334.59/QM7333)OX=441960GN=PMAA_089110PE=4SV=1</t>
  </si>
  <si>
    <t>tr|B6QE98|B6QE98_Dolichyl-diphosphooligosaccharide--proteinglycosyltransferasesubunitWBP1OS=Talaromycesmarneffei(strainATCC18224/CBS334.59/QM7333)OX=441960GN=PMAA_079290PE=3SV=1</t>
  </si>
  <si>
    <t>tr|B6QEA2|B6QEA2_Triglyceridelipase-cholesterolesterase,putativeOS=Talaromycesmarneffei(strainATCC18224/CBS334.59/QM7333)OX=441960GN=PMAA_079320PE=4SV=1;tr|B6QEA3|B6QEA3_Triglyceridelipase-cholesterolesterase,putativeOS=Talaromycesmarneffei(strainATCC18224/CBS334.59/QM7333)OX=441960GN=PMAA_079320PE=4SV=1</t>
  </si>
  <si>
    <t>tr|B6QEA7|B6QEA7_Aminoacidtransporter,putativeOS=Talaromycesmarneffei(strainATCC18224/CBS334.59/QM7333)OX=441960GN=PMAA_079360PE=3SV=1</t>
  </si>
  <si>
    <t>tr|B6QEA9|B6QEA9_ERmembraneproteincomplexsubunit1OS=Talaromycesmarneffei(strainATCC18224/CBS334.59/QM7333)OX=441960GN=PMAA_079380PE=3SV=1</t>
  </si>
  <si>
    <t>tr|B6QEB0|B6QEB0_AutophagicserineproteaseAlp2OS=Talaromycesmarneffei(strainATCC18224/CBS334.59/QM7333)OX=441960GN=PMAA_079390PE=3SV=1</t>
  </si>
  <si>
    <t>tr|B6QEB2|B6QEB2_TransaldolaseOS=Talaromycesmarneffei(strainATCC18224/CBS334.59/QM7333)OX=441960GN=PMAA_079410PE=3SV=1</t>
  </si>
  <si>
    <t>tr|B6QEB3|B6QEB3_Superoxidedismutase[Cu-Zn]OS=Talaromycesmarneffei(strainATCC18224/CBS334.59/QM7333)OX=441960GN=PMAA_079420PE=3SV=1</t>
  </si>
  <si>
    <t>tr|B6QEB4|B6QEB4_ProbableendonucleaseLCL3OS=Talaromycesmarneffei(strainATCC18224/CBS334.59/QM7333)OX=441960GN=PMAA_079430PE=3SV=1</t>
  </si>
  <si>
    <t>tr|B6QEB7|B6QEB7_ABCbileacidtransporter,putativeOS=Talaromycesmarneffei(strainATCC18224/CBS334.59/QM7333)OX=441960GN=PMAA_079460PE=4SV=1</t>
  </si>
  <si>
    <t>tr|B6QED1|B6QED1_Polyubiquitinbindingprotein(Doa1/Ufd3),putativeOS=Talaromycesmarneffei(strainATCC18224/CBS334.59/QM7333)OX=441960GN=PMAA_079600PE=4SV=1</t>
  </si>
  <si>
    <t>tr|B6QEE6|B6QEE6_Spermine/spermidinesynthasefamilyproteinOS=Talaromycesmarneffei(strainATCC18224/CBS334.59/QM7333)OX=441960GN=PMAA_079740PE=4SV=1;tr|B6QEE7|B6QEE7_Spermine/spermidinesynthasefamilyproteinOS=Talaromycesmarneffei(strainATCC18224/CBS334.59/QM7333)OX=441960GN=PMAA_079740PE=4SV=1</t>
  </si>
  <si>
    <t>tr|B6QEF2|B6QEF2_SeptinAspA,putativeOS=Talaromycesmarneffei(strainATCC18224/CBS334.59/QM7333)OX=441960GN=PMAA_079790PE=3SV=1</t>
  </si>
  <si>
    <t>tr|B6QEF3|B6QEF3_Rhoguanylnucleotideexchangefactor(Rom2),putativeOS=Talaromycesmarneffei(strainATCC18224/CBS334.59/QM7333)OX=441960GN=PMAA_079800PE=4SV=1</t>
  </si>
  <si>
    <t>tr|B6QEF7|B6QEF7_Alpha-1,6-mannosyltransferasesubunit(Och1),putativeOS=Talaromycesmarneffei(strainATCC18224/CBS334.59/QM7333)OX=441960GN=PMAA_079830PE=3SV=1</t>
  </si>
  <si>
    <t>tr|B6QEF9|B6QEF9_ThiFdomainprotein,putativeOS=Talaromycesmarneffei(strainATCC18224/CBS334.59/QM7333)OX=441960GN=PMAA_079850PE=4SV=1</t>
  </si>
  <si>
    <t>tr|B6QEG4|B6QEG4_UncharacterizedproteinOS=Talaromycesmarneffei(strainATCC18224/CBS334.59/QM7333)OX=441960GN=PMAA_079900PE=4SV=1</t>
  </si>
  <si>
    <t>tr|B6QEH7|B6QEH7_Succinatedehydrogenase[ubiquinone]iron-sulfursubunit,mitochondrialOS=Talaromycesmarneffei(strainATCC18224/CBS334.59/QM7333)OX=441960GN=PMAA_089220PE=3SV=1</t>
  </si>
  <si>
    <t>tr|B6QEJ9|B6QEJ9_PhosphoserineaminotransferaseOS=Talaromycesmarneffei(strainATCC18224/CBS334.59/QM7333)OX=441960GN=PMAA_089440PE=3SV=1</t>
  </si>
  <si>
    <t>tr|B6QEK9|B6QEK9_CCR4-NOTtranscriptioncomplex,subunit3OS=Talaromycesmarneffei(strainATCC18224/CBS334.59/QM7333)OX=441960GN=PMAA_089540PE=3SV=1</t>
  </si>
  <si>
    <t>tr|B6QEL0|B6QEL0_D-aminoacyl-tRNAdeacylaseOS=Talaromycesmarneffei(strainATCC18224/CBS334.59/QM7333)OX=441960GN=PMAA_089550PE=3SV=1;tr|B6QEL3|B6QEL3_D-aminoacyl-tRNAdeacylaseOS=Talaromycesmarneffei(strainATCC18224/CBS334.59/QM7333)OX=441960GN=PMAA_089550PE=3SV=1</t>
  </si>
  <si>
    <t>tr|B6QEL5|B6QEL5_Peptidyl-prolylcis-transisomeraseCpr7,putativeOS=Talaromycesmarneffei(strainATCC18224/CBS334.59/QM7333)OX=441960GN=PMAA_089570PE=3SV=1</t>
  </si>
  <si>
    <t>tr|B6QEL6|B6QEL6_TransmembraneproteinUsgSOS=Talaromycesmarneffei(strainATCC18224/CBS334.59/QM7333)OX=441960GN=PMAA_089580PE=4SV=1;tr|B6QEL7|B6QEL7_TransmembraneproteinUsgSOS=Talaromycesmarneffei(strainATCC18224/CBS334.59/QM7333)OX=441960GN=PMAA_089580PE=4SV=1</t>
  </si>
  <si>
    <t>tr|B6QEM4|B6QEM4_Succinate-semialdehydedehydrogenaseOS=Talaromycesmarneffei(strainATCC18224/CBS334.59/QM7333)OX=441960GN=PMAA_089650PE=3SV=1</t>
  </si>
  <si>
    <t>tr|B6QEM5|B6QEM5_N-alpha-acetyltransferase40OS=Talaromycesmarneffei(strainATCC18224/CBS334.59/QM7333)OX=441960GN=PMAA_089660PE=3SV=1</t>
  </si>
  <si>
    <t>tr|B6QEN2|B6QEN2_60SribosomalproteinL27a,putativeOS=Talaromycesmarneffei(strainATCC18224/CBS334.59/QM7333)OX=441960GN=PMAA_089730PE=3SV=1</t>
  </si>
  <si>
    <t>tr|B6QEV5|B6QEV5_ChitinsynthaseOS=Talaromycesmarneffei(strainATCC18224/CBS334.59/QM7333)OX=441960GN=PMAA_089760PE=3SV=1;tr|B6QEN5|B6QEN5_ChitinsynthaseOS=Talaromycesmarneffei(strainATCC18224/CBS334.59/QM7333)OX=441960GN=PMAA_089760PE=3SV=1</t>
  </si>
  <si>
    <t>tr|B6QEN9|B6QEN9_MyosintypeIIheavychain,putativeOS=Talaromycesmarneffei(strainATCC18224/CBS334.59/QM7333)OX=441960GN=PMAA_079960PE=3SV=1</t>
  </si>
  <si>
    <t>tr|B6QEP4|B6QEP4_ABCironexporterAtm1,putativeOS=Talaromycesmarneffei(strainATCC18224/CBS334.59/QM7333)OX=441960GN=PMAA_080000PE=4SV=1</t>
  </si>
  <si>
    <t>tr|B6QEP7|B6QEP7_1,3-beta-D-glucan-UDPglucosyltransferaseOS=Talaromycesmarneffei(strainATCC18224/CBS334.59/QM7333)OX=441960GN=PMAA_080030PE=3SV=1</t>
  </si>
  <si>
    <t>tr|B6QEQ6|B6QEQ6_RNPdomainproteinOS=Talaromycesmarneffei(strainATCC18224/CBS334.59/QM7333)OX=441960GN=PMAA_080120PE=4SV=1</t>
  </si>
  <si>
    <t>tr|B6QEQ7|B6QEQ7_PHdomainproteinOS=Talaromycesmarneffei(strainATCC18224/CBS334.59/QM7333)OX=441960GN=PMAA_080130PE=4SV=1</t>
  </si>
  <si>
    <t>tr|B6QEQ8|B6QEQ8_NADH-ubiquinoneoxidoreductase213kDasubunitOS=Talaromycesmarneffei(strainATCC18224/CBS334.59/QM7333)OX=441960GN=PMAA_080140PE=4SV=1</t>
  </si>
  <si>
    <t>tr|B6QER0|B6QER0_Mitogen-activatedproteinkinaseOS=Talaromycesmarneffei(strainATCC18224/CBS334.59/QM7333)OX=441960GN=PMAA_080160PE=3SV=1</t>
  </si>
  <si>
    <t>tr|B6QES6|B6QES6_Succinyl-CoA:3-ketoacid-coenzymeAtransferaseOS=Talaromycesmarneffei(strainATCC18224/CBS334.59/QM7333)OX=441960GN=PMAA_080310PE=3SV=1</t>
  </si>
  <si>
    <t>tr|B6QES8|B6QES8_CDP-diacylglycerol--serineO-phosphatidyltransferaseOS=Talaromycesmarneffei(strainATCC18224/CBS334.59/QM7333)OX=441960GN=PMAA_080330PE=3SV=1</t>
  </si>
  <si>
    <t>tr|B6QET0|B6QET0_Threonyl-tRNAsynthetaseOS=Talaromycesmarneffei(strainATCC18224/CBS334.59/QM7333)OX=441960GN=PMAA_080350PE=3SV=1</t>
  </si>
  <si>
    <t>tr|B6QET7|B6QET7_MFSmultidrugresistancetransporter,putativeOS=Talaromycesmarneffei(strainATCC18224/CBS334.59/QM7333)OX=441960GN=PMAA_080420PE=4SV=1</t>
  </si>
  <si>
    <t>tr|B6QET8|B6QET8_Thiolmethyltransferase,putativeOS=Talaromycesmarneffei(strainATCC18224/CBS334.59/QM7333)OX=441960GN=PMAA_080430PE=4SV=1</t>
  </si>
  <si>
    <t>tr|B6QEU0|B6QEU0_Shortchaindehydrogenase/reductasefamilyOS=Talaromycesmarneffei(strainATCC18224/CBS334.59/QM7333)OX=441960GN=PMAA_080450PE=4SV=1</t>
  </si>
  <si>
    <t>tr|B6QEU1|B6QEU1_TrehalaseOS=Talaromycesmarneffei(strainATCC18224/CBS334.59/QM7333)OX=441960GN=PMAA_080460PE=3SV=1</t>
  </si>
  <si>
    <t>tr|B6QEU2|B6QEU2_IsocitratelyaseOS=Talaromycesmarneffei(strainATCC18224/CBS334.59/QM7333)OX=441960GN=PMAA_080470PE=3SV=1</t>
  </si>
  <si>
    <t>tr|B6QEU4|B6QEU4_Stress-responseA/Bbarreldomain-containingproteinOS=Talaromycesmarneffei(strainATCC18224/CBS334.59/QM7333)OX=441960GN=PMAA_080490PE=4SV=1</t>
  </si>
  <si>
    <t>tr|B6QEU7|B6QEU7_AldehydedehydrogenaseOS=Talaromycesmarneffei(strainATCC18224/CBS334.59/QM7333)OX=441960GN=PMAA_080520PE=3SV=1</t>
  </si>
  <si>
    <t>tr|B6QEV1|B6QEV1_SNF2familyhelicase/ATPase,putativeOS=Talaromycesmarneffei(strainATCC18224/CBS334.59/QM7333)OX=441960GN=PMAA_080560PE=3SV=1</t>
  </si>
  <si>
    <t>tr|B6QEX0|B6QEX0_Glucooligosaccharideoxidase,putativeOS=Talaromycesmarneffei(strainATCC18224/CBS334.59/QM7333)OX=441960GN=PMAA_089910PE=3SV=1</t>
  </si>
  <si>
    <t>tr|B6QEX2|B6QEX2_Alpha-galactosidaseOS=Talaromycesmarneffei(strainATCC18224/CBS334.59/QM7333)OX=441960GN=PMAA_089930PE=3SV=1</t>
  </si>
  <si>
    <t>tr|B6QEX9|B6QEX9_Branched-chain-amino-acidaminotransferaseOS=Talaromycesmarneffei(strainATCC18224/CBS334.59/QM7333)OX=441960GN=PMAA_089990PE=3SV=1;tr|B6QEX8|B6QEX8_Branched-chain-amino-acidaminotransferaseOS=Talaromycesmarneffei(strainATCC18224/CBS334.59/QM7333)OX=441960GN=PMAA_089990PE=3SV=1</t>
  </si>
  <si>
    <t>tr|B6QEZ1|B6QEZ1_ProteasomesubunitbetaOS=Talaromycesmarneffei(strainATCC18224/CBS334.59/QM7333)OX=441960GN=PMAA_090110PE=3SV=1</t>
  </si>
  <si>
    <t>tr|B6QF14|B6QF14_3-hydroxyacyl-CoAdehyrogenase,putativeOS=Talaromycesmarneffei(strainATCC18224/CBS334.59/QM7333)OX=441960GN=PMAA_080670PE=3SV=1</t>
  </si>
  <si>
    <t>tr|B6QF17|B6QF17_GlutaminesynthetaseOS=Talaromycesmarneffei(strainATCC18224/CBS334.59/QM7333)OX=441960GN=PMAA_080700PE=3SV=1</t>
  </si>
  <si>
    <t>tr|B6QF26|B6QF26_NAPfamilyproteinOS=Talaromycesmarneffei(strainATCC18224/CBS334.59/QM7333)OX=441960GN=PMAA_080760PE=3SV=1</t>
  </si>
  <si>
    <t>tr|B6QF28|B6QF28_NitrogenmetaboliterepressionregulatorNmrAOS=Talaromycesmarneffei(strainATCC18224/CBS334.59/QM7333)OX=441960GN=PMAA_080780PE=3SV=1</t>
  </si>
  <si>
    <t>tr|B6QF40|B6QF40_CytochromecoxidasesubunitVa,putativeOS=Talaromycesmarneffei(strainATCC18224/CBS334.59/QM7333)OX=441960GN=PMAA_080900PE=3SV=1</t>
  </si>
  <si>
    <t>tr|B6QF41|B6QF41_Alpha-1,2-mannosyltransferase(Ktr4),putativeOS=Talaromycesmarneffei(strainATCC18224/CBS334.59/QM7333)OX=441960GN=PMAA_080910PE=3SV=1</t>
  </si>
  <si>
    <t>tr|B6QF43|B6QF43_FormylglycinamideribonucleotideamidotransferaseOS=Talaromycesmarneffei(strainATCC18224/CBS334.59/QM7333)OX=441960GN=PMAA_080930PE=3SV=1</t>
  </si>
  <si>
    <t>tr|B6QF44|B6QF44_MFSmultidrugtransporter,putativeOS=Talaromycesmarneffei(strainATCC18224/CBS334.59/QM7333)OX=441960GN=PMAA_080940PE=4SV=1</t>
  </si>
  <si>
    <t>tr|B6QF51|B6QF51_Vesicular-fusionproteinSEC18OS=Talaromycesmarneffei(strainATCC18224/CBS334.59/QM7333)OX=441960GN=PMAA_080990PE=3SV=1</t>
  </si>
  <si>
    <t>tr|B6QF52|B6QF52_Serine/threonine-proteinphosphatase2A56kDaregulatorysubunitOS=Talaromycesmarneffei(strainATCC18224/CBS334.59/QM7333)OX=441960GN=PMAA_081000PE=3SV=1</t>
  </si>
  <si>
    <t>tr|B6QF55|B6QF55_RibokinaseOS=Talaromycesmarneffei(strainATCC18224/CBS334.59/QM7333)OX=441960GN=PMAA_081030PE=3SV=1</t>
  </si>
  <si>
    <t>tr|B6QF56|B6QF56_DNAhelicaseOS=Talaromycesmarneffei(strainATCC18224/CBS334.59/QM7333)OX=441960GN=PMAA_081040PE=3SV=1</t>
  </si>
  <si>
    <t>tr|B6QF59|B6QF59_Glycogen[starch]synthaseOS=Talaromycesmarneffei(strainATCC18224/CBS334.59/QM7333)OX=441960GN=PMAA_081070PE=3SV=1</t>
  </si>
  <si>
    <t>tr|B6QF61|B6QF61_Farnesyl-pyrophosphatesynthetaseOS=Talaromycesmarneffei(strainATCC18224/CBS334.59/QM7333)OX=441960GN=PMAA_081090PE=3SV=1</t>
  </si>
  <si>
    <t>tr|B6QF70|B6QF70_RNAhelicaseOS=Talaromycesmarneffei(strainATCC18224/CBS334.59/QM7333)OX=441960GN=PMAA_081180PE=3SV=1;tr|B6QF72|B6QF72_RNAhelicaseOS=Talaromycesmarneffei(strainATCC18224/CBS334.59/QM7333)OX=441960GN=PMAA_081180PE=4SV=1</t>
  </si>
  <si>
    <t>tr|B6QF76|B6QF76_PotassiumtransportproteinOS=Talaromycesmarneffei(strainATCC18224/CBS334.59/QM7333)OX=441960GN=PMAA_081220PE=3SV=1</t>
  </si>
  <si>
    <t>tr|B6QF80|B6QF80_Hydrolase,carbon-nitrogenfamily,putativeOS=Talaromycesmarneffei(strainATCC18224/CBS334.59/QM7333)OX=441960GN=PMAA_081260PE=4SV=1</t>
  </si>
  <si>
    <t>tr|B6QF81|B6QF81_Vacuolardynamin-likeGTPaseVpsA,putativeOS=Talaromycesmarneffei(strainATCC18224/CBS334.59/QM7333)OX=441960GN=PMAA_081270PE=3SV=1</t>
  </si>
  <si>
    <t>tr|B6QF82|B6QF82_H(+)-transportingtwo-sectorATPaseOS=Talaromycesmarneffei(strainATCC18224/CBS334.59/QM7333)OX=441960GN=PMAA_081280PE=3SV=1</t>
  </si>
  <si>
    <t>tr|B6QF85|B6QF85_ProteasomesubunitalphatypeOS=Talaromycesmarneffei(strainATCC18224/CBS334.59/QM7333)OX=441960GN=PMAA_081310PE=3SV=1</t>
  </si>
  <si>
    <t>tr|B6QF86|B6QF86_RNAbindingprotein(Arp),putativeOS=Talaromycesmarneffei(strainATCC18224/CBS334.59/QM7333)OX=441960GN=PMAA_081320PE=4SV=1</t>
  </si>
  <si>
    <t>tr|B6QF87|B6QF87_Nuclearcondensincomplexsubunit3,putativeOS=Talaromycesmarneffei(strainATCC18224/CBS334.59/QM7333)OX=441960GN=PMAA_081330PE=3SV=1</t>
  </si>
  <si>
    <t>tr|B6QF88|B6QF88_Cysteinesynthase(O-acetylserine(Thiol)-lyase)(Csase)OS=Talaromycesmarneffei(strainATCC18224/CBS334.59/QM7333)OX=441960GN=PMAA_081340PE=4SV=1</t>
  </si>
  <si>
    <t>tr|B6QF94|B6QF94_Actininteractingprotein2OS=Talaromycesmarneffei(strainATCC18224/CBS334.59/QM7333)OX=441960GN=PMAA_081390PE=4SV=1</t>
  </si>
  <si>
    <t>tr|B6QF95|B6QF95_Methionineadenosyltransferase2subunitbetaOS=Talaromycesmarneffei(strainATCC18224/CBS334.59/QM7333)OX=441960GN=PMAA_081400PE=3SV=1</t>
  </si>
  <si>
    <t>tr|B6QF96|B6QF96_UncharacterizedproteinOS=Talaromycesmarneffei(strainATCC18224/CBS334.59/QM7333)OX=441960GN=PMAA_081410PE=4SV=1</t>
  </si>
  <si>
    <t>tr|B6QFA0|B6QFA0_NADH-ubiquinoneoxidoreductaseOS=Talaromycesmarneffei(strainATCC18224/CBS334.59/QM7333)OX=441960GN=PMAA_081450PE=4SV=1</t>
  </si>
  <si>
    <t>tr|B6QFA2|B6QFA2_GolgiapparatusmembraneproteinTVP38OS=Talaromycesmarneffei(strainATCC18224/CBS334.59/QM7333)OX=441960GN=PMAA_081470PE=3SV=1</t>
  </si>
  <si>
    <t>tr|B6QFB3|B6QFB3_U1smallnuclearribonucleoproteinCOS=Talaromycesmarneffei(strainATCC18224/CBS334.59/QM7333)OX=441960GN=PMAA_081580PE=3SV=1</t>
  </si>
  <si>
    <t>tr|B6QFC2|B6QFC2_CalponindomainproteinOS=Talaromycesmarneffei(strainATCC18224/CBS334.59/QM7333)OX=441960GN=PMAA_081660PE=4SV=1</t>
  </si>
  <si>
    <t>tr|B6QFC7|B6QFC7_Endosomalcargoreceptor(Erv25),putativeOS=Talaromycesmarneffei(strainATCC18224/CBS334.59/QM7333)OX=441960GN=PMAA_081710PE=3SV=1</t>
  </si>
  <si>
    <t>tr|B6QFD5|B6QFD5_60SribosomalproteinL4,putativeOS=Talaromycesmarneffei(strainATCC18224/CBS334.59/QM7333)OX=441960GN=PMAA_081790PE=3SV=1</t>
  </si>
  <si>
    <t>tr|B6QFE5|B6QFE5_G-proteincomlpexbetasubunitCpcBOS=Talaromycesmarneffei(strainATCC18224/CBS334.59/QM7333)OX=441960GN=PMAA_081890PE=4SV=1</t>
  </si>
  <si>
    <t>tr|B6QFF4|B6QFF4_SeptinOS=Talaromycesmarneffei(strainATCC18224/CBS334.59/QM7333)OX=441960GN=PMAA_081970PE=3SV=1</t>
  </si>
  <si>
    <t>tr|B6QFI0|B6QFI0_NucleosidediphosphatekinaseOS=Talaromycesmarneffei(strainATCC18224/CBS334.59/QM7333)OX=441960GN=PMAA_082210PE=3SV=1</t>
  </si>
  <si>
    <t>tr|B6QFI1|B6QFI1_Probablealpha/beta-glucosidaseagdCOS=Talaromycesmarneffei(strainATCC18224/CBS334.59/QM7333)OX=441960GN=PMAA_082220PE=3SV=1</t>
  </si>
  <si>
    <t>tr|B6QFI3|B6QFI3_UncharacterizedproteinOS=Talaromycesmarneffei(strainATCC18224/CBS334.59/QM7333)OX=441960GN=PMAA_082240PE=4SV=1</t>
  </si>
  <si>
    <t>tr|B6QFI4|B6QFI4_UncharacterizedproteinOS=Talaromycesmarneffei(strainATCC18224/CBS334.59/QM7333)OX=441960GN=PMAA_082250PE=4SV=1</t>
  </si>
  <si>
    <t>tr|B6QFI9|B6QFI9_Chromatinassemblyfactor1subunitC,putativeOS=Talaromycesmarneffei(strainATCC18224/CBS334.59/QM7333)OX=441960GN=PMAA_082300PE=4SV=1</t>
  </si>
  <si>
    <t>tr|B6QFJ0|B6QFJ0_GTPcyclohydrolase1OS=Talaromycesmarneffei(strainATCC18224/CBS334.59/QM7333)OX=441960GN=PMAA_082310PE=3SV=1</t>
  </si>
  <si>
    <t>tr|B6QFJ7|B6QFJ7_StressresponseRCIpeptide,putativeOS=Talaromycesmarneffei(strainATCC18224/CBS334.59/QM7333)OX=441960GN=PMAA_082380PE=3SV=1</t>
  </si>
  <si>
    <t>tr|B6QFJ8|B6QFJ8_Signalpeptidasesubunit3OS=Talaromycesmarneffei(strainATCC18224/CBS334.59/QM7333)OX=441960GN=PMAA_082390PE=3SV=1</t>
  </si>
  <si>
    <t>tr|B6QFK0|B6QFK0_Ubiquitinylhydrolase1OS=Talaromycesmarneffei(strainATCC18224/CBS334.59/QM7333)OX=441960GN=PMAA_082410PE=3SV=1</t>
  </si>
  <si>
    <t>tr|B6QFK4|B6QFK4_Endosomalcargoreceptor(Erp3),putativeOS=Talaromycesmarneffei(strainATCC18224/CBS334.59/QM7333)OX=441960GN=PMAA_082450PE=3SV=1</t>
  </si>
  <si>
    <t>tr|B6QFL0|B6QFL0_UncharacterizedproteinOS=Talaromycesmarneffei(strainATCC18224/CBS334.59/QM7333)OX=441960GN=PMAA_082510PE=4SV=1</t>
  </si>
  <si>
    <t>tr|B6QFL2|B6QFL2_D-xylosereductaseOS=Talaromycesmarneffei(strainATCC18224/CBS334.59/QM7333)OX=441960GN=PMAA_082530PE=4SV=1</t>
  </si>
  <si>
    <t>tr|B6QFM0|B6QFM0_UncharacterizedproteinOS=Talaromycesmarneffei(strainATCC18224/CBS334.59/QM7333)OX=441960GN=PMAA_082610PE=4SV=1</t>
  </si>
  <si>
    <t>tr|B6QFM6|B6QFM6_Glutamyl-tRNAsynthetaseOS=Talaromycesmarneffei(strainATCC18224/CBS334.59/QM7333)OX=441960GN=PMAA_082670PE=3SV=1</t>
  </si>
  <si>
    <t>tr|B6QFN2|B6QFN2_Cdc48-dependentproteindegradationadaptorprotein(Shp1),putativeOS=Talaromycesmarneffei(strainATCC18224/CBS334.59/QM7333)OX=441960GN=PMAA_082720PE=4SV=1</t>
  </si>
  <si>
    <t>tr|B6QFN4|B6QFN4_MitochondrialexporttranslocaseOxa1,putativeOS=Talaromycesmarneffei(strainATCC18224/CBS334.59/QM7333)OX=441960GN=PMAA_082740PE=3SV=1</t>
  </si>
  <si>
    <t>tr|B6QFP1|B6QFP1_PhosphatidylinositoltransferproteinSFH5OS=Talaromycesmarneffei(strainATCC18224/CBS334.59/QM7333)OX=441960GN=PMAA_082810PE=3SV=1</t>
  </si>
  <si>
    <t>tr|B6QFP8|B6QFP8_UncharacterizedproteinOS=Talaromycesmarneffei(strainATCC18224/CBS334.59/QM7333)OX=441960GN=PMAA_082870PE=4SV=1</t>
  </si>
  <si>
    <t>tr|B6QFQ7|B6QFQ7_ChitinaseOS=Talaromycesmarneffei(strainATCC18224/CBS334.59/QM7333)OX=441960GN=PMAA_082960PE=4SV=1</t>
  </si>
  <si>
    <t>tr|B6QFR4|B6QFR4_AlkalinephosphatasefamilyproteinOS=Talaromycesmarneffei(strainATCC18224/CBS334.59/QM7333)OX=441960GN=PMAA_083040PE=4SV=1</t>
  </si>
  <si>
    <t>tr|B6QFR5|B6QFR5_Signalrecognitionparticle54kDaproteinOS=Talaromycesmarneffei(strainATCC18224/CBS334.59/QM7333)OX=441960GN=PMAA_083050PE=3SV=1</t>
  </si>
  <si>
    <t>tr|B6QFR9|B6QFR9_2-nitropropanedioxygenasefamilyoxidoreductase,putativeOS=Talaromycesmarneffei(strainATCC18224/CBS334.59/QM7333)OX=441960GN=PMAA_083090PE=4SV=1</t>
  </si>
  <si>
    <t>tr|B6QFS3|B6QFS3_Ankyrinrepeatprotein(Yar1),putativeOS=Talaromycesmarneffei(strainATCC18224/CBS334.59/QM7333)OX=441960GN=PMAA_083130PE=4SV=1</t>
  </si>
  <si>
    <t>tr|B6QFS8|B6QFS8_UncharacterizedproteinOS=Talaromycesmarneffei(strainATCC18224/CBS334.59/QM7333)OX=441960GN=PMAA_083180PE=4SV=1</t>
  </si>
  <si>
    <t>tr|B6QFS9|B6QFS9_UncharacterizedproteinOS=Talaromycesmarneffei(strainATCC18224/CBS334.59/QM7333)OX=441960GN=PMAA_083190PE=4SV=1</t>
  </si>
  <si>
    <t>tr|B6QFT0|B6QFT0_Mitochondrialribosomalprotein,putativeOS=Talaromycesmarneffei(strainATCC18224/CBS334.59/QM7333)OX=441960GN=PMAA_083200PE=3SV=1</t>
  </si>
  <si>
    <t>tr|B6QFT4|B6QFT4_DomainEOS=Talaromycesmarneffei(strainATCC18224/CBS334.59/QM7333)OX=441960GN=PMAA_083240PE=3SV=1</t>
  </si>
  <si>
    <t>tr|B6QFT7|B6QFT7_UncharacterizedproteinOS=Talaromycesmarneffei(strainATCC18224/CBS334.59/QM7333)OX=441960GN=PMAA_083270PE=4SV=1</t>
  </si>
  <si>
    <t>tr|B6QFU6|B6QFU6_tRNA(adenine(58)-N(1))-methyltransferasecatalyticsubunitTRM61OS=Talaromycesmarneffei(strainATCC18224/CBS334.59/QM7333)OX=441960GN=PMAA_083360PE=4SV=1</t>
  </si>
  <si>
    <t>tr|B6QFU7|B6QFU7_Cysteinyl-tRNAsynthetaseOS=Talaromycesmarneffei(strainATCC18224/CBS334.59/QM7333)OX=441960GN=PMAA_083370PE=3SV=1</t>
  </si>
  <si>
    <t>tr|B6QFV2|B6QFV2_Terpenecyclase/mutasefamilymemberOS=Talaromycesmarneffei(strainATCC18224/CBS334.59/QM7333)OX=441960GN=PMAA_083410PE=3SV=1</t>
  </si>
  <si>
    <t>tr|B6QFV9|B6QFV9_H/ACAribonucleoproteincomplexsubunitNOP10OS=Talaromycesmarneffei(strainATCC18224/CBS334.59/QM7333)OX=441960GN=PMAA_083480PE=3SV=1</t>
  </si>
  <si>
    <t>tr|B6QFW2|B6QFW2_VacuolaraspartylaminopeptidaseLap4,putativeOS=Talaromycesmarneffei(strainATCC18224/CBS334.59/QM7333)OX=441960GN=PMAA_083510PE=3SV=1</t>
  </si>
  <si>
    <t>tr|B6QFW8|B6QFW8_5-methyltetrahydropteroyltriglutamate--homocysteineS-methyltransferaseOS=Talaromycesmarneffei(strainATCC18224/CBS334.59/QM7333)OX=441960GN=PMAA_083570PE=3SV=1</t>
  </si>
  <si>
    <t>tr|B6QFW9|B6QFW9_1,3-beta-glucanosyltransferaseOS=Talaromycesmarneffei(strainATCC18224/CBS334.59/QM7333)OX=441960GN=PMAA_083580PE=3SV=1</t>
  </si>
  <si>
    <t>tr|B6QFX0|B6QFX0_IsoflavonereductasefamilyproteinOS=Talaromycesmarneffei(strainATCC18224/CBS334.59/QM7333)OX=441960GN=PMAA_083590PE=3SV=1</t>
  </si>
  <si>
    <t>tr|B6QFX3|B6QFX3_UncharacterizedproteinOS=Talaromycesmarneffei(strainATCC18224/CBS334.59/QM7333)OX=441960GN=PMAA_083620PE=4SV=1</t>
  </si>
  <si>
    <t>tr|B6QFY0|B6QFY0_D-xylosereductaseOS=Talaromycesmarneffei(strainATCC18224/CBS334.59/QM7333)OX=441960GN=PMAA_083690PE=4SV=1</t>
  </si>
  <si>
    <t>tr|B6QFY4|B6QFY4_MutT/nudixfamilyproteinOS=Talaromycesmarneffei(strainATCC18224/CBS334.59/QM7333)OX=441960GN=PMAA_083730PE=3SV=1</t>
  </si>
  <si>
    <t>tr|B6QFY5|B6QFY5_NUDIXfamilyhydrolase,putativeOS=Talaromycesmarneffei(strainATCC18224/CBS334.59/QM7333)OX=441960GN=PMAA_083740PE=4SV=1</t>
  </si>
  <si>
    <t>tr|B6QFZ5|B6QFZ5_ProteintransportproteinSec61alphasubunit,putativeOS=Talaromycesmarneffei(strainATCC18224/CBS334.59/QM7333)OX=441960GN=PMAA_083860PE=3SV=1</t>
  </si>
  <si>
    <t>tr|B6QFZ9|B6QFZ9_Pyridoxal5'-phosphatesynthase(glutaminehydrolyzing)OS=Talaromycesmarneffei(strainATCC18224/CBS334.59/QM7333)OX=441960GN=PMAA_083900PE=3SV=1</t>
  </si>
  <si>
    <t>tr|B6QG03|B6QG03_UncharacterizedproteinOS=Talaromycesmarneffei(strainATCC18224/CBS334.59/QM7333)OX=441960GN=PMAA_083940PE=4SV=1</t>
  </si>
  <si>
    <t>tr|B6QG06|B6QG06_HLHDNAbindingprotein(Penr2),putativeOS=Talaromycesmarneffei(strainATCC18224/CBS334.59/QM7333)OX=441960GN=PMAA_083970PE=4SV=1</t>
  </si>
  <si>
    <t>tr|B6QG10|B6QG10_ABCmetaliontransporter,putativeOS=Talaromycesmarneffei(strainATCC18224/CBS334.59/QM7333)OX=441960GN=PMAA_084010PE=4SV=1</t>
  </si>
  <si>
    <t>tr|B6QG28|B6QG28_CCT-alphaOS=Talaromycesmarneffei(strainATCC18224/CBS334.59/QM7333)OX=441960GN=PMAA_084190PE=3SV=1</t>
  </si>
  <si>
    <t>tr|B6QG29|B6QG29_Prolyl-tRNAsynthetaseOS=Talaromycesmarneffei(strainATCC18224/CBS334.59/QM7333)OX=441960GN=PMAA_084200PE=3SV=1</t>
  </si>
  <si>
    <t>tr|B6QG35|B6QG35_Glutamyl-tRNAsynthetasecofactor,putativeOS=Talaromycesmarneffei(strainATCC18224/CBS334.59/QM7333)OX=441960GN=PMAA_084260PE=4SV=1</t>
  </si>
  <si>
    <t>tr|B6QG38|B6QG38_UncharacterizedproteinOS=Talaromycesmarneffei(strainATCC18224/CBS334.59/QM7333)OX=441960GN=PMAA_084280PE=4SV=1</t>
  </si>
  <si>
    <t>tr|B6QG41|B6QG41_Importinbeta-5subunit,putativeOS=Talaromycesmarneffei(strainATCC18224/CBS334.59/QM7333)OX=441960GN=PMAA_084320PE=4SV=1</t>
  </si>
  <si>
    <t>tr|B6QG43|B6QG43_Phytanoyl-CoAdioxygenasefamilyproteinOS=Talaromycesmarneffei(strainATCC18224/CBS334.59/QM7333)OX=441960GN=PMAA_084340PE=3SV=1</t>
  </si>
  <si>
    <t>tr|B6QG44|B6QG44_HET-CdomainproteinHetCOS=Talaromycesmarneffei(strainATCC18224/CBS334.59/QM7333)OX=441960GN=PMAA_084350PE=4SV=1</t>
  </si>
  <si>
    <t>tr|B6QG45|B6QG45_Hsp90bindingco-chaperone(Sba1),putativeOS=Talaromycesmarneffei(strainATCC18224/CBS334.59/QM7333)OX=441960GN=PMAA_084360PE=4SV=1;tr|B6QG46|B6QG46_Hsp90bindingco-chaperone(Sba1),putativeOS=Talaromycesmarneffei(strainATCC18224/CBS334.59/QM7333)OX=441960GN=PMAA_084360PE=4SV=1</t>
  </si>
  <si>
    <t>tr|B6QG47|B6QG47_60SribosomalproteinL8,putativeOS=Talaromycesmarneffei(strainATCC18224/CBS334.59/QM7333)OX=441960GN=PMAA_084370PE=4SV=1;tr|B6QG48|B6QG48_60SribosomalproteinL8,putativeOS=Talaromycesmarneffei(strainATCC18224/CBS334.59/QM7333)OX=441960GN=PMAA_084370PE=4SV=1</t>
  </si>
  <si>
    <t>tr|B6QG58|B6QG58_Acyl-CoAdehydrogenasefamilyproteinOS=Talaromycesmarneffei(strainATCC18224/CBS334.59/QM7333)OX=441960GN=PMAA_084460PE=3SV=1</t>
  </si>
  <si>
    <t>tr|B6QG64|B6QG64_NADHdehydrogenase[ubiquinone]1alphasubcomplexsubunitOS=Talaromycesmarneffei(strainATCC18224/CBS334.59/QM7333)OX=441960GN=PMAA_084520PE=3SV=1</t>
  </si>
  <si>
    <t>tr|B6QG65|B6QG65_Filamentationprotein(Rhf1),putativeOS=Talaromycesmarneffei(strainATCC18224/CBS334.59/QM7333)OX=441960GN=PMAA_084530PE=4SV=1</t>
  </si>
  <si>
    <t>tr|B6QG69|B6QG69_GTPbindingprotein(Gtp1),putativeOS=Talaromycesmarneffei(strainATCC18224/CBS334.59/QM7333)OX=441960GN=PMAA_084570PE=4SV=1</t>
  </si>
  <si>
    <t>tr|B6QG73|B6QG73_SugarphosphatephosphataseOS=Talaromycesmarneffei(strainATCC18224/CBS334.59/QM7333)OX=441960GN=PMAA_084610PE=3SV=1</t>
  </si>
  <si>
    <t>tr|B6QG74|B6QG74_Serine/threonine-proteinphosphataseOS=Talaromycesmarneffei(strainATCC18224/CBS334.59/QM7333)OX=441960GN=PMAA_084620PE=3SV=1</t>
  </si>
  <si>
    <t>tr|B6QG76|B6QG76_4-aminobutyrateaminotransferaseOS=Talaromycesmarneffei(strainATCC18224/CBS334.59/QM7333)OX=441960GN=PMAA_084640PE=3SV=1</t>
  </si>
  <si>
    <t>tr|B6QG82|B6QG82_GlutathionesynthetaseOS=Talaromycesmarneffei(strainATCC18224/CBS334.59/QM7333)OX=441960GN=PMAA_084690PE=3SV=1</t>
  </si>
  <si>
    <t>tr|B6QG85|B6QG85_Carbamoyl-phosphatesynthase(glutamine-hydrolyzing)OS=Talaromycesmarneffei(strainATCC18224/CBS334.59/QM7333)OX=441960GN=PMAA_084720PE=3SV=1</t>
  </si>
  <si>
    <t>tr|B6QG86|B6QG86_DnaJdomainproteinPsi,putativeOS=Talaromycesmarneffei(strainATCC18224/CBS334.59/QM7333)OX=441960GN=PMAA_084730PE=4SV=1</t>
  </si>
  <si>
    <t>tr|B6QG87|B6QG87_ProbableelectrontransferflavoproteinsubunitbetaOS=Talaromycesmarneffei(strainATCC18224/CBS334.59/QM7333)OX=441960GN=PMAA_084740PE=3SV=1</t>
  </si>
  <si>
    <t>tr|B6QG95|B6QG95_ProteinYOP1OS=Talaromycesmarneffei(strainATCC18224/CBS334.59/QM7333)OX=441960GN=PMAA_084820PE=3SV=1</t>
  </si>
  <si>
    <t>tr|B6QGA1|B6QGA1_MultifunctionalfusionproteinOS=Talaromycesmarneffei(strainATCC18224/CBS334.59/QM7333)OX=441960GN=PMAA_084870PE=3SV=1</t>
  </si>
  <si>
    <t>tr|B6QGB0|B6QGB0_Succinate--CoAligase[ADP-forming]subunitalpha,mitochondrialOS=Talaromycesmarneffei(strainATCC18224/CBS334.59/QM7333)OX=441960GN=PMAA_084950PE=3SV=1</t>
  </si>
  <si>
    <t>tr|B6QGB3|B6QGB3_SUMOactivatingenzyme(AosA),putativeOS=Talaromycesmarneffei(strainATCC18224/CBS334.59/QM7333)OX=441960GN=PMAA_084980PE=3SV=1</t>
  </si>
  <si>
    <t>tr|B6QGB8|B6QGB8_ABCmultidrugtransporterMdr1OS=Talaromycesmarneffei(strainATCC18224/CBS334.59/QM7333)OX=441960GN=PMAA_085010PE=4SV=1</t>
  </si>
  <si>
    <t>tr|B6QGC3|B6QGC3_UVexcisionrepairproteinRAD23OS=Talaromycesmarneffei(strainATCC18224/CBS334.59/QM7333)OX=441960GN=PMAA_085050PE=3SV=1</t>
  </si>
  <si>
    <t>tr|B6QGC7|B6QGC7_Cystathioninebeta-lyaseMetGOS=Talaromycesmarneffei(strainATCC18224/CBS334.59/QM7333)OX=441960GN=PMAA_085090PE=3SV=1</t>
  </si>
  <si>
    <t>tr|B6QGD2|B6QGD2_GPIethanolaminephosphatetransferase1OS=Talaromycesmarneffei(strainATCC18224/CBS334.59/QM7333)OX=441960GN=PMAA_085140PE=3SV=1</t>
  </si>
  <si>
    <t>tr|B6QGD9|B6QGD9_BARadaptorproteinRVS161,putativeOS=Talaromycesmarneffei(strainATCC18224/CBS334.59/QM7333)OX=441960GN=PMAA_085210PE=4SV=1</t>
  </si>
  <si>
    <t>tr|B6QGE4|B6QGE4_MitochondrialribosomalproteinDAP3,putativeOS=Talaromycesmarneffei(strainATCC18224/CBS334.59/QM7333)OX=441960GN=PMAA_085260PE=3SV=1</t>
  </si>
  <si>
    <t>tr|B6QGE5|B6QGE5_RibosomebiogenesisregulatoryproteinOS=Talaromycesmarneffei(strainATCC18224/CBS334.59/QM7333)OX=441960GN=PMAA_085270PE=3SV=1</t>
  </si>
  <si>
    <t>tr|B6QGE7|B6QGE7_UncharacterizedproteinOS=Talaromycesmarneffei(strainATCC18224/CBS334.59/QM7333)OX=441960GN=PMAA_085290PE=4SV=1</t>
  </si>
  <si>
    <t>tr|B6QGE9|B6QGE9_PeptidylprolylisomeraseOS=Talaromycesmarneffei(strainATCC18224/CBS334.59/QM7333)OX=441960GN=PMAA_085310PE=4SV=1</t>
  </si>
  <si>
    <t>tr|B6QGF8|B6QGF8_ProteinkinaseactivatorBem1,putativeOS=Talaromycesmarneffei(strainATCC18224/CBS334.59/QM7333)OX=441960GN=PMAA_085400PE=4SV=1</t>
  </si>
  <si>
    <t>tr|B6QGG8|B6QGG8_PeptidehydrolaseOS=Talaromycesmarneffei(strainATCC18224/CBS334.59/QM7333)OX=441960GN=PMAA_085480PE=3SV=1</t>
  </si>
  <si>
    <t>tr|B6QGH1|B6QGH1_UncharacterizedproteinOS=Talaromycesmarneffei(strainATCC18224/CBS334.59/QM7333)OX=441960GN=PMAA_085510PE=4SV=1</t>
  </si>
  <si>
    <t>tr|B6QGI0|B6QGI0_PyridoxalphosphatehomeostasisproteinOS=Talaromycesmarneffei(strainATCC18224/CBS334.59/QM7333)OX=441960GN=PMAA_085600PE=3SV=1</t>
  </si>
  <si>
    <t>tr|B6QGI1|B6QGI1_AP-2complexsubunitalphaOS=Talaromycesmarneffei(strainATCC18224/CBS334.59/QM7333)OX=441960GN=PMAA_085610PE=3SV=1</t>
  </si>
  <si>
    <t>tr|B6QGI5|B6QGI5_Pre-mRNA-splicingfactorOS=Talaromycesmarneffei(strainATCC18224/CBS334.59/QM7333)OX=441960GN=PMAA_085650PE=3SV=1</t>
  </si>
  <si>
    <t>tr|B6QGI6|B6QGI6_PaaI_thioesterasefamilyprotein,putativeOS=Talaromycesmarneffei(strainATCC18224/CBS334.59/QM7333)OX=441960GN=PMAA_085660PE=3SV=1</t>
  </si>
  <si>
    <t>tr|B6QGJ1|B6QGJ1_3-hydroxybutyryl-CoAdehydrogenase,putativeOS=Talaromycesmarneffei(strainATCC18224/CBS334.59/QM7333)OX=441960GN=PMAA_085700PE=3SV=1</t>
  </si>
  <si>
    <t>tr|B6QGJ6|B6QGJ6_60SribosomalproteinL13OS=Talaromycesmarneffei(strainATCC18224/CBS334.59/QM7333)OX=441960GN=PMAA_085750PE=3SV=1</t>
  </si>
  <si>
    <t>tr|B6QGK2|B6QGK2_Xanthine-guaninephosphoribosyltransferaseXpt1,putativeOS=Talaromycesmarneffei(strainATCC18224/CBS334.59/QM7333)OX=441960GN=PMAA_085800PE=4SV=1</t>
  </si>
  <si>
    <t>tr|B6QGK3|B6QGK3_Shortchaindehydrogenase/reductase(Ayr1),putativeOS=Talaromycesmarneffei(strainATCC18224/CBS334.59/QM7333)OX=441960GN=PMAA_085810PE=3SV=1</t>
  </si>
  <si>
    <t>tr|B6QGK4|B6QGK4_Succinate--CoAligase[ADP-forming]subunitbeta,mitochondrialOS=Talaromycesmarneffei(strainATCC18224/CBS334.59/QM7333)OX=441960GN=PMAA_085820PE=3SV=1</t>
  </si>
  <si>
    <t>tr|B6QGM4|B6QGM4_Mitochondrialoutermembraneprotein(Sam50),putativeOS=Talaromycesmarneffei(strainATCC18224/CBS334.59/QM7333)OX=441960GN=PMAA_086010PE=4SV=1</t>
  </si>
  <si>
    <t>tr|B6QGM8|B6QGM8_ProteasomeregulatoryparticlesubunitRpt6,putativeOS=Talaromycesmarneffei(strainATCC18224/CBS334.59/QM7333)OX=441960GN=PMAA_086050PE=3SV=1;tr|B6QGM9|B6QGM9_ProteasomeregulatoryparticlesubunitRpt6,putativeOS=Talaromycesmarneffei(strainATCC18224/CBS334.59/QM7333)OX=441960GN=PMAA_086050PE=3SV=1</t>
  </si>
  <si>
    <t>tr|B6QGN1|B6QGN1_CalciumpermeasefamilymembranetransporterOS=Talaromycesmarneffei(strainATCC18224/CBS334.59/QM7333)OX=441960GN=PMAA_086060PE=3SV=1;tr|B6QGN0|B6QGN0_CalciumpermeasefamilymembranetransporterOS=Talaromycesmarneffei(strainATCC18224/CBS334.59/QM7333)OX=441960GN=PMAA_086060PE=3SV=1</t>
  </si>
  <si>
    <t>tr|B6QGN2|B6QGN2_Nuclearporeprotein(Nic96),putativeOS=Talaromycesmarneffei(strainATCC18224/CBS334.59/QM7333)OX=441960GN=PMAA_086070PE=3SV=1</t>
  </si>
  <si>
    <t>tr|B6QGN7|B6QGN7_UncharacterizedproteinOS=Talaromycesmarneffei(strainATCC18224/CBS334.59/QM7333)OX=441960GN=PMAA_086110PE=4SV=1</t>
  </si>
  <si>
    <t>tr|B6QGN8|B6QGN8_FGGY-familycarbohydratekinase,putativeOS=Talaromycesmarneffei(strainATCC18224/CBS334.59/QM7333)OX=441960GN=PMAA_086120PE=3SV=1</t>
  </si>
  <si>
    <t>tr|B6QGP0|B6QGP0_NADH-ubiquinoneoxidoreductase21kDasubunit,putativeOS=Talaromycesmarneffei(strainATCC18224/CBS334.59/QM7333)OX=441960GN=PMAA_086140PE=4SV=1</t>
  </si>
  <si>
    <t>tr|B6QGP5|B6QGP5_RabGTPaseSrgA,putativeOS=Talaromycesmarneffei(strainATCC18224/CBS334.59/QM7333)OX=441960GN=PMAA_086190PE=4SV=1</t>
  </si>
  <si>
    <t>tr|B6QGP6|B6QGP6_UncharacterizedproteinOS=Talaromycesmarneffei(strainATCC18224/CBS334.59/QM7333)OX=441960GN=PMAA_086200PE=4SV=1</t>
  </si>
  <si>
    <t>tr|B6QGR1|B6QGR1_ClassVmyosin(Myo4),putativeOS=Talaromycesmarneffei(strainATCC18224/CBS334.59/QM7333)OX=441960GN=PMAA_086290PE=3SV=1</t>
  </si>
  <si>
    <t>tr|B6QGR2|B6QGR2_NucleosomeassemblyproteinNap1,putativeOS=Talaromycesmarneffei(strainATCC18224/CBS334.59/QM7333)OX=441960GN=PMAA_086300PE=3SV=1</t>
  </si>
  <si>
    <t>tr|B6QGR6|B6QGR6_PhosphoglyceratedehydrogenaseOS=Talaromycesmarneffei(strainATCC18224/CBS334.59/QM7333)OX=441960GN=PMAA_086340PE=3SV=1</t>
  </si>
  <si>
    <t>tr|B6QGR7|B6QGR7_Seryl-tRNAsynthetaseOS=Talaromycesmarneffei(strainATCC18224/CBS334.59/QM7333)OX=441960GN=PMAA_086350PE=4SV=1</t>
  </si>
  <si>
    <t>tr|B6QGR8|B6QGR8_RhebsmallmonomericGTPaseRhbAOS=Talaromycesmarneffei(strainATCC18224/CBS334.59/QM7333)OX=441960GN=PMAA_086360PE=4SV=1</t>
  </si>
  <si>
    <t>tr|B6QGS0|B6QGS0_Cytosinedeaminase-uracilphosphoribosyltransferasefusionproteinOS=Talaromycesmarneffei(strainATCC18224/CBS334.59/QM7333)OX=441960GN=PMAA_086380PE=4SV=1</t>
  </si>
  <si>
    <t>tr|B6QGS4|B6QGS4_AspartokinaseOS=Talaromycesmarneffei(strainATCC18224/CBS334.59/QM7333)OX=441960GN=PMAA_086420PE=3SV=1</t>
  </si>
  <si>
    <t>tr|B6QGS8|B6QGS8_60SribosomalproteinL23OS=Talaromycesmarneffei(strainATCC18224/CBS334.59/QM7333)OX=441960GN=PMAA_086460PE=3SV=1</t>
  </si>
  <si>
    <t>tr|B6QGT2|B6QGT2_PeptidechainreleasefactoreRF/aRF,subunit1OS=Talaromycesmarneffei(strainATCC18224/CBS334.59/QM7333)OX=441960GN=PMAA_086490PE=3SV=1;tr|B6QGT3|B6QGT3_PeptidechainreleasefactoreRF/aRF,subunit1OS=Talaromycesmarneffei(strainATCC18224/CBS334.59/QM7333)OX=441960GN=PMAA_086490PE=3SV=1</t>
  </si>
  <si>
    <t>tr|B6QGT5|B6QGT5_PrephenatedehydrataseOS=Talaromycesmarneffei(strainATCC18224/CBS334.59/QM7333)OX=441960GN=PMAA_086510PE=4SV=1</t>
  </si>
  <si>
    <t>tr|B6QGT9|B6QGT9_H/ACAribonucleoproteincomplexsubunitCBF5OS=Talaromycesmarneffei(strainATCC18224/CBS334.59/QM7333)OX=441960GN=PMAA_086550PE=3SV=1</t>
  </si>
  <si>
    <t>tr|B6QGU2|B6QGU2_GDP-mannosetransporterOS=Talaromycesmarneffei(strainATCC18224/CBS334.59/QM7333)OX=441960GN=PMAA_086580PE=3SV=1</t>
  </si>
  <si>
    <t>tr|B6QGU6|B6QGU6_UbiquitinligasesubunitHrtA,putativeOS=Talaromycesmarneffei(strainATCC18224/CBS334.59/QM7333)OX=441960GN=PMAA_086620PE=4SV=1</t>
  </si>
  <si>
    <t>tr|B6QGV2|B6QGV2_ReplicationfactorCsubunit1OS=Talaromycesmarneffei(strainATCC18224/CBS334.59/QM7333)OX=441960GN=PMAA_092320PE=3SV=1</t>
  </si>
  <si>
    <t>tr|B6QGV5|B6QGV5_DNAreplicationfactorCsubunitRfc5,putativeOS=Talaromycesmarneffei(strainATCC18224/CBS334.59/QM7333)OX=441960GN=PMAA_092350PE=4SV=1</t>
  </si>
  <si>
    <t>tr|B6QGW8|B6QGW8_Proteinkinaseregulator(Mob1),putativeOS=Talaromycesmarneffei(strainATCC18224/CBS334.59/QM7333)OX=441960GN=PMAA_092480PE=4SV=1;tr|B6QGX0|B6QGX0_Proteinkinaseregulator(Mob1),putativeOS=Talaromycesmarneffei(strainATCC18224/CBS334.59/QM7333)OX=441960GN=PMAA_092480PE=4SV=1</t>
  </si>
  <si>
    <t>tr|B6QGX1|B6QGX1_ATPsynthasesubunit5,mitochondrialOS=Talaromycesmarneffei(strainATCC18224/CBS334.59/QM7333)OX=441960GN=PMAA_092490PE=3SV=1</t>
  </si>
  <si>
    <t>tr|B6QGX6|B6QGX6_Hydroxymethylglutaryl-CoAlyaseOS=Talaromycesmarneffei(strainATCC18224/CBS334.59/QM7333)OX=441960GN=PMAA_092540PE=3SV=1</t>
  </si>
  <si>
    <t>tr|B6QGX8|B6QGX8_AcetylornithinetransaminaseOS=Talaromycesmarneffei(strainATCC18224/CBS334.59/QM7333)OX=441960GN=PMAA_092560PE=3SV=1</t>
  </si>
  <si>
    <t>tr|B6QGZ4|B6QGZ4_CarnitineacetyltransferaseOS=Talaromycesmarneffei(strainATCC18224/CBS334.59/QM7333)OX=441960GN=PMAA_092720PE=3SV=1</t>
  </si>
  <si>
    <t>tr|B6QGZ7|B6QGZ7_TranslocationproteinSEC62OS=Talaromycesmarneffei(strainATCC18224/CBS334.59/QM7333)OX=441960GN=PMAA_092750PE=3SV=1</t>
  </si>
  <si>
    <t>tr|B6QH01|B6QH01_UncharacterizedproteinOS=Talaromycesmarneffei(strainATCC18224/CBS334.59/QM7333)OX=441960GN=PMAA_092790PE=4SV=1</t>
  </si>
  <si>
    <t>tr|B6QH03|B6QH03_Vesicular-fusionproteinsec17OS=Talaromycesmarneffei(strainATCC18224/CBS334.59/QM7333)OX=441960GN=PMAA_092810PE=3SV=1;tr|B6QH04|B6QH04_Vesicular-fusionproteinsec17OS=Talaromycesmarneffei(strainATCC18224/CBS334.59/QM7333)OX=441960GN=PMAA_092810PE=3SV=1</t>
  </si>
  <si>
    <t>tr|B6QH07|B6QH07_UreaseaccessoryproteinUreG,putativeOS=Talaromycesmarneffei(strainATCC18224/CBS334.59/QM7333)OX=441960GN=PMAA_092840PE=3SV=1</t>
  </si>
  <si>
    <t>tr|B6QH13|B6QH13_AcetylglutamatekinaseOS=Talaromycesmarneffei(strainATCC18224/CBS334.59/QM7333)OX=441960GN=PMAA_092900PE=3SV=1</t>
  </si>
  <si>
    <t>tr|B6QH14|B6QH14_SNAREproteinSnc2,putativeOS=Talaromycesmarneffei(strainATCC18224/CBS334.59/QM7333)OX=441960GN=PMAA_092910PE=4SV=1;tr|B6QH15|B6QH15_SNAREproteinSnc2,putativeOS=Talaromycesmarneffei(strainATCC18224/CBS334.59/QM7333)OX=441960GN=PMAA_092910PE=4SV=1</t>
  </si>
  <si>
    <t>tr|B6QH43|B6QH43_ATPdependentRNAhelicase(Sub2),putativeOS=Talaromycesmarneffei(strainATCC18224/CBS334.59/QM7333)OX=441960GN=PMAA_093080PE=4SV=1</t>
  </si>
  <si>
    <t>tr|B6QH63|B6QH63_Nascentpolypeptide-associatedcomplexsubunitbetaOS=Talaromycesmarneffei(strainATCC18224/CBS334.59/QM7333)OX=441960GN=PMAA_093270PE=3SV=1</t>
  </si>
  <si>
    <t>tr|B6QH64|B6QH64_Short-chaindehydrogenase/reductasefamilyprotein,putativeOS=Talaromycesmarneffei(strainATCC18224/CBS334.59/QM7333)OX=441960GN=PMAA_093280PE=4SV=1</t>
  </si>
  <si>
    <t>tr|B6QH65|B6QH65_Phospholipase,putativeOS=Talaromycesmarneffei(strainATCC18224/CBS334.59/QM7333)OX=441960GN=PMAA_093290PE=4SV=1;tr|B6QH67|B6QH67_Phospholipase,putativeOS=Talaromycesmarneffei(strainATCC18224/CBS334.59/QM7333)OX=441960GN=PMAA_093290PE=4SV=1;tr|B6QH66|B6QH66_Phospholipase,putativeOS=Talaromycesmarneffei(strainATCC18224/CBS334.59/QM7333)OX=441960GN=PMAA_093290PE=4SV=1</t>
  </si>
  <si>
    <t>tr|B6QH73|B6QH73_DienelactonehydrolasefamilyproteinOS=Talaromycesmarneffei(strainATCC18224/CBS334.59/QM7333)OX=441960GN=PMAA_093350PE=4SV=1</t>
  </si>
  <si>
    <t>tr|B6QH75|B6QH75_GlutamatedecarboxylaseOS=Talaromycesmarneffei(strainATCC18224/CBS334.59/QM7333)OX=441960GN=PMAA_093370PE=3SV=1</t>
  </si>
  <si>
    <t>tr|B6QH77|B6QH77_Ethanolamineutilizationprotein(EutQ),putativeOS=Talaromycesmarneffei(strainATCC18224/CBS334.59/QM7333)OX=441960GN=PMAA_093390PE=4SV=1</t>
  </si>
  <si>
    <t>tr|B6QH78|B6QH78_Serine/threonineproteinkinase,putativeOS=Talaromycesmarneffei(strainATCC18224/CBS334.59/QM7333)OX=441960GN=PMAA_093400PE=4SV=1</t>
  </si>
  <si>
    <t>tr|B6QH80|B6QH80_UncharacterizedproteinOS=Talaromycesmarneffei(strainATCC18224/CBS334.59/QM7333)OX=441960GN=PMAA_093420PE=3SV=1</t>
  </si>
  <si>
    <t>tr|B6QH85|B6QH85_N,N-dimethylglycineoxidaseOS=Talaromycesmarneffei(strainATCC18224/CBS334.59/QM7333)OX=441960GN=PMAA_093470PE=4SV=1</t>
  </si>
  <si>
    <t>tr|B6QH96|B6QH96_Non-classicalexportproteinNce102,putativeOS=Talaromycesmarneffei(strainATCC18224/CBS334.59/QM7333)OX=441960GN=PMAA_093570PE=4SV=1</t>
  </si>
  <si>
    <t>tr|B6QH99|B6QH99_UncharacterizedproteinOS=Talaromycesmarneffei(strainATCC18224/CBS334.59/QM7333)OX=441960GN=PMAA_093600PE=4SV=1</t>
  </si>
  <si>
    <t>tr|B6QHA6|B6QHA6_COPIIvesiclesproteinYip3,putativeOS=Talaromycesmarneffei(strainATCC18224/CBS334.59/QM7333)OX=441960GN=PMAA_093670PE=4SV=1</t>
  </si>
  <si>
    <t>tr|B6QHA7|B6QHA7_FK506suppressorSfk1,putativeOS=Talaromycesmarneffei(strainATCC18224/CBS334.59/QM7333)OX=441960GN=PMAA_093680PE=4SV=1</t>
  </si>
  <si>
    <t>tr|B6QHB3|B6QHB3_UncharacterizedproteinOS=Talaromycesmarneffei(strainATCC18224/CBS334.59/QM7333)OX=441960GN=PMAA_093740PE=4SV=1</t>
  </si>
  <si>
    <t>tr|B6QHB8|B6QHB8_Geranylgeranyltransferasebetasubunit,putativeOS=Talaromycesmarneffei(strainATCC18224/CBS334.59/QM7333)OX=441960GN=PMAA_093780PE=3SV=1</t>
  </si>
  <si>
    <t>tr|B6QHC0|B6QHC0_Calcium-transportingATPaseOS=Talaromycesmarneffei(strainATCC18224/CBS334.59/QM7333)OX=441960GN=PMAA_093800PE=3SV=1</t>
  </si>
  <si>
    <t>tr|B6QHC1|B6QHC1_14-3-3familyproteinOS=Talaromycesmarneffei(strainATCC18224/CBS334.59/QM7333)OX=441960GN=PMAA_093810PE=3SV=1</t>
  </si>
  <si>
    <t>tr|B6QHC2|B6QHC2_Eukaryotictranslationinitiationfactor3subunitJOS=Talaromycesmarneffei(strainATCC18224/CBS334.59/QM7333)OX=441960GN=HCR1PE=3SV=1</t>
  </si>
  <si>
    <t>tr|B6QHC3|B6QHC3_CTPsynthaseOS=Talaromycesmarneffei(strainATCC18224/CBS334.59/QM7333)OX=441960GN=PMAA_093830PE=3SV=1;tr|B6QHC4|B6QHC4_CTPsynthaseOS=Talaromycesmarneffei(strainATCC18224/CBS334.59/QM7333)OX=441960GN=PMAA_093830PE=3SV=1</t>
  </si>
  <si>
    <t>tr|B6QHC5|B6QHC5_2-phosphoglyceratedehydrataseOS=Talaromycesmarneffei(strainATCC18224/CBS334.59/QM7333)OX=441960GN=PMAA_093840PE=3SV=1</t>
  </si>
  <si>
    <t>tr|B6QHC6|B6QHC6_ProteasomeregulatoryparticlesubunitRpt4,putativeOS=Talaromycesmarneffei(strainATCC18224/CBS334.59/QM7333)OX=441960GN=PMAA_093850PE=3SV=1</t>
  </si>
  <si>
    <t>tr|B6QHC7|B6QHC7_alpha-1,2-MannosidaseOS=Talaromycesmarneffei(strainATCC18224/CBS334.59/QM7333)OX=441960GN=PMAA_093860PE=3SV=1</t>
  </si>
  <si>
    <t>tr|B6QHD9|B6QHD9_UBXdomainprotein,putativeOS=Talaromycesmarneffei(strainATCC18224/CBS334.59/QM7333)OX=441960GN=PMAA_093950PE=4SV=1</t>
  </si>
  <si>
    <t>tr|B6QHE0|B6QHE0_60SribosomalproteinL36OS=Talaromycesmarneffei(strainATCC18224/CBS334.59/QM7333)OX=441960GN=PMAA_093960PE=3SV=1</t>
  </si>
  <si>
    <t>tr|B6QHE1|B6QHE1_Cytoskeletonorganisationprotein(Dec1),putativeOS=Talaromycesmarneffei(strainATCC18224/CBS334.59/QM7333)OX=441960GN=PMAA_093970PE=3SV=1</t>
  </si>
  <si>
    <t>tr|B6QHE5|B6QHE5_ProteasomesubunitbetaOS=Talaromycesmarneffei(strainATCC18224/CBS334.59/QM7333)OX=441960GN=PMAA_094010PE=3SV=1</t>
  </si>
  <si>
    <t>tr|B6QHE6|B6QHE6_SnRNPassemblyfactor,putativeOS=Talaromycesmarneffei(strainATCC18224/CBS334.59/QM7333)OX=441960GN=PMAA_094020PE=4SV=1</t>
  </si>
  <si>
    <t>tr|B6QHF5|B6QHF5_Protein-synthesizingGTPaseOS=Talaromycesmarneffei(strainATCC18224/CBS334.59/QM7333)OX=441960GN=PMAA_094110PE=4SV=1</t>
  </si>
  <si>
    <t>tr|B6QHF7|B6QHF7_CAAXprenylproteaseOS=Talaromycesmarneffei(strainATCC18224/CBS334.59/QM7333)OX=441960GN=PMAA_094130PE=3SV=1;tr|B6QHF8|B6QHF8_CAAXprenylproteaseOS=Talaromycesmarneffei(strainATCC18224/CBS334.59/QM7333)OX=441960GN=PMAA_094130PE=3SV=1</t>
  </si>
  <si>
    <t>tr|B6QHF9|B6QHF9_Zincmetalloprotease,putativeOS=Talaromycesmarneffei(strainATCC18224/CBS334.59/QM7333)OX=441960GN=PMAA_094140PE=4SV=1</t>
  </si>
  <si>
    <t>tr|B6QHG1|B6QHG1_RibosomebiogenesisproteinYTM1OS=Talaromycesmarneffei(strainATCC18224/CBS334.59/QM7333)OX=441960GN=YTM1PE=3SV=1</t>
  </si>
  <si>
    <t>tr|B6QHG4|B6QHG4_Peptidyl-prolylcis-transisomeraseOS=Talaromycesmarneffei(strainATCC18224/CBS334.59/QM7333)OX=441960GN=PMAA_094180PE=3SV=1;tr|B6QHG3|B6QHG3_Peptidyl-prolylcis-transisomeraseOS=Talaromycesmarneffei(strainATCC18224/CBS334.59/QM7333)OX=441960GN=PMAA_094180PE=3SV=1</t>
  </si>
  <si>
    <t>tr|B6QHG5|B6QHG5_RNAhelicaseOS=Talaromycesmarneffei(strainATCC18224/CBS334.59/QM7333)OX=441960GN=PMAA_094190PE=3SV=1</t>
  </si>
  <si>
    <t>tr|B6QHG8|B6QHG8_5-aminoimidazole-4-carboxamideribonucleotideformyltransferaseOS=Talaromycesmarneffei(strainATCC18224/CBS334.59/QM7333)OX=441960GN=PMAA_094220PE=3SV=1;tr|B6QHG9|B6QHG9_5-aminoimidazole-4-carboxamideribonucleotideformyltransferaseOS=Talaromycesmarneffei(strainATCC18224/CBS334.59/QM7333)OX=441960GN=PMAA_094220PE=3SV=1</t>
  </si>
  <si>
    <t>tr|B6QHH2|B6QHH2_ClathrinheavychainOS=Talaromycesmarneffei(strainATCC18224/CBS334.59/QM7333)OX=441960GN=PMAA_094250PE=3SV=1</t>
  </si>
  <si>
    <t>tr|B6QHH3|B6QHH3_PyruvatecarboxylaseOS=Talaromycesmarneffei(strainATCC18224/CBS334.59/QM7333)OX=441960GN=PMAA_094260PE=4SV=1</t>
  </si>
  <si>
    <t>tr|B6QHH6|B6QHH6_60SribosomalproteinL11OS=Talaromycesmarneffei(strainATCC18224/CBS334.59/QM7333)OX=441960GN=PMAA_094290PE=3SV=1</t>
  </si>
  <si>
    <t>tr|B6QHH7|B6QHH7_U6snRNA-associatedSm-likeproteinLSm6OS=Talaromycesmarneffei(strainATCC18224/CBS334.59/QM7333)OX=441960GN=PMAA_094300PE=4SV=1</t>
  </si>
  <si>
    <t>tr|B6QHI1|B6QHI1_MevalonatekinaseOS=Talaromycesmarneffei(strainATCC18224/CBS334.59/QM7333)OX=441960GN=PMAA_094340PE=3SV=1</t>
  </si>
  <si>
    <t>tr|B6QHI5|B6QHI5_CaaXfarnesyltransferasealphasubunitRam2OS=Talaromycesmarneffei(strainATCC18224/CBS334.59/QM7333)OX=441960GN=PMAA_094380PE=3SV=1</t>
  </si>
  <si>
    <t>tr|B6QHJ6|B6QHJ6_Oxidoreductase,shortchaindehydrogenase/reductasefamilysuperfamilyOS=Talaromycesmarneffei(strainATCC18224/CBS334.59/QM7333)OX=441960GN=PMAA_094490PE=4SV=1;tr|B6QHJ7|B6QHJ7_Oxidoreductase,shortchaindehydrogenase/reductasefamilysuperfamilyOS=Talaromycesmarneffei(strainATCC18224/CBS334.59/QM7333)OX=441960GN=PMAA_094490PE=4SV=1</t>
  </si>
  <si>
    <t>tr|B6QHK1|B6QHK1_CobWdomainproteinOS=Talaromycesmarneffei(strainATCC18224/CBS334.59/QM7333)OX=441960GN=PMAA_094530PE=4SV=1</t>
  </si>
  <si>
    <t>tr|B6QHK7|B6QHK7_RABGTPaseYpt5,putativeOS=Talaromycesmarneffei(strainATCC18224/CBS334.59/QM7333)OX=441960GN=PMAA_094580PE=4SV=1</t>
  </si>
  <si>
    <t>tr|B6QHK8|B6QHK8_Phosphoinositidephosphatase(Sac1),putativeOS=Talaromycesmarneffei(strainATCC18224/CBS334.59/QM7333)OX=441960GN=PMAA_094590PE=4SV=1</t>
  </si>
  <si>
    <t>tr|B6QHK9|B6QHK9_FolylpolyglutamatesynthaseOS=Talaromycesmarneffei(strainATCC18224/CBS334.59/QM7333)OX=441960GN=PMAA_094600PE=3SV=1</t>
  </si>
  <si>
    <t>tr|B6QHL0|B6QHL0_GlycylpeptideN-tetradecanoyltransferaseOS=Talaromycesmarneffei(strainATCC18224/CBS334.59/QM7333)OX=441960GN=PMAA_094610PE=3SV=1</t>
  </si>
  <si>
    <t>tr|B6QHL3|B6QHL3_ABhydrolase-1domain-containingproteinOS=Talaromycesmarneffei(strainATCC18224/CBS334.59/QM7333)OX=441960GN=PMAA_094640PE=4SV=1</t>
  </si>
  <si>
    <t>tr|B6QHL6|B6QHL6_ThreoninedehydrataseOS=Talaromycesmarneffei(strainATCC18224/CBS334.59/QM7333)OX=441960GN=PMAA_094670PE=3SV=1</t>
  </si>
  <si>
    <t>tr|B6QHM5|B6QHM5_Serine/threonine-proteinphosphataseOS=Talaromycesmarneffei(strainATCC18224/CBS334.59/QM7333)OX=441960GN=PMAA_094750PE=3SV=1</t>
  </si>
  <si>
    <t>tr|B6QHM6|B6QHM6_Smallnucleolarribonucleoproteincomplexsubunit,putativeOS=Talaromycesmarneffei(strainATCC18224/CBS334.59/QM7333)OX=441960GN=PMAA_094760PE=4SV=1</t>
  </si>
  <si>
    <t>tr|B6QHN5|B6QHN5_Mitochondrialimportreceptorsubunit(Tom37),putativeOS=Talaromycesmarneffei(strainATCC18224/CBS334.59/QM7333)OX=441960GN=PMAA_094850PE=3SV=1</t>
  </si>
  <si>
    <t>tr|B6QHN6|B6QHN6_Plasmamembranelowaffinityzinciontransporter,putativeOS=Talaromycesmarneffei(strainATCC18224/CBS334.59/QM7333)OX=441960GN=PMAA_094860PE=3SV=1</t>
  </si>
  <si>
    <t>tr|B6QHP1|B6QHP1_PeptidylprolylisomeraseOS=Talaromycesmarneffei(strainATCC18224/CBS334.59/QM7333)OX=441960GN=PMAA_094910PE=4SV=1</t>
  </si>
  <si>
    <t>tr|B6QHP9|B6QHP9_MitochondrialimportinnermembranetranslocasesubunitTIM16OS=Talaromycesmarneffei(strainATCC18224/CBS334.59/QM7333)OX=441960GN=PMAA_094990PE=3SV=1</t>
  </si>
  <si>
    <t>tr|B6QHR4|B6QHR4_RuvB-likehelicaseOS=Talaromycesmarneffei(strainATCC18224/CBS334.59/QM7333)OX=441960GN=PMAA_095140PE=3SV=1</t>
  </si>
  <si>
    <t>tr|B6QHR5|B6QHR5_GYFdomain-containingproteinOS=Talaromycesmarneffei(strainATCC18224/CBS334.59/QM7333)OX=441960GN=PMAA_095150PE=4SV=1</t>
  </si>
  <si>
    <t>tr|B6QHS5|B6QHS5_CytoskeletaladapterproteinsagAOS=Talaromycesmarneffei(strainATCC18224/CBS334.59/QM7333)OX=441960GN=PMAA_095250PE=4SV=1</t>
  </si>
  <si>
    <t>tr|B6QHS6|B6QHS6_TubulinalphachainOS=Talaromycesmarneffei(strainATCC18224/CBS334.59/QM7333)OX=441960GN=PMAA_095260PE=3SV=1</t>
  </si>
  <si>
    <t>tr|B6QHS9|B6QHS9_Ubiquinol-cytochromeCreductasecomplexcoreprotein2,putativeOS=Talaromycesmarneffei(strainATCC18224/CBS334.59/QM7333)OX=441960GN=PMAA_095290PE=4SV=1</t>
  </si>
  <si>
    <t>tr|B6QHT0|B6QHT0_MitochondrialDNAreplicationprotein(Yhm2),putativeOS=Talaromycesmarneffei(strainATCC18224/CBS334.59/QM7333)OX=441960GN=PMAA_095300PE=3SV=1</t>
  </si>
  <si>
    <t>tr|B6QHT1|B6QHT1_CitratesynthaseOS=Talaromycesmarneffei(strainATCC18224/CBS334.59/QM7333)OX=441960GN=PMAA_095310PE=3SV=1</t>
  </si>
  <si>
    <t>tr|B6QHT5|B6QHT5_HomocysteinesynthaseCysDOS=Talaromycesmarneffei(strainATCC18224/CBS334.59/QM7333)OX=441960GN=PMAA_095340PE=3SV=1</t>
  </si>
  <si>
    <t>tr|B6QHT9|B6QHT9_AMP-bindingenzyme,putativeOS=Talaromycesmarneffei(strainATCC18224/CBS334.59/QM7333)OX=441960GN=PMAA_095380PE=4SV=1</t>
  </si>
  <si>
    <t>tr|B6QHU5|B6QHU5_PeroxisomalmembraneproteinPmp47,putativeOS=Talaromycesmarneffei(strainATCC18224/CBS334.59/QM7333)OX=441960GN=PMAA_095440PE=3SV=1</t>
  </si>
  <si>
    <t>tr|B6QHU6|B6QHU6_Aminopeptidase,putativeOS=Talaromycesmarneffei(strainATCC18224/CBS334.59/QM7333)OX=441960GN=PMAA_095450PE=3SV=1</t>
  </si>
  <si>
    <t>tr|B6QHW4|B6QHW4_Dolichyl-phosphate-mannose--proteinmannosyltransferaseOS=Talaromycesmarneffei(strainATCC18224/CBS334.59/QM7333)OX=441960GN=PMAA_095630PE=3SV=1</t>
  </si>
  <si>
    <t>tr|B6QHW7|B6QHW7_FACTcomplexsubunitOS=Talaromycesmarneffei(strainATCC18224/CBS334.59/QM7333)OX=441960GN=PMAA_095660PE=3SV=1</t>
  </si>
  <si>
    <t>tr|B6QHW9|B6QHW9_LEM3/CDC50familyproteinOS=Talaromycesmarneffei(strainATCC18224/CBS334.59/QM7333)OX=441960GN=PMAA_095680PE=3SV=1</t>
  </si>
  <si>
    <t>tr|B6QHZ6|B6QHZ6_NADH-ubiquinoneoxidoreductase,subunitG,putativeOS=Talaromycesmarneffei(strainATCC18224/CBS334.59/QM7333)OX=441960GN=PMAA_095950PE=3SV=1</t>
  </si>
  <si>
    <t>tr|B6QHZ7|B6QHZ7_D-xylosereductaseOS=Talaromycesmarneffei(strainATCC18224/CBS334.59/QM7333)OX=441960GN=PMAA_095960PE=4SV=1</t>
  </si>
  <si>
    <t>tr|B6QHZ8|B6QHZ8_SelenoproteinOOS=Talaromycesmarneffei(strainATCC18224/CBS334.59/QM7333)OX=441960GN=PMAA_095970PE=3SV=1</t>
  </si>
  <si>
    <t>tr|B6QHZ9|B6QHZ9_Zincknuckledomainprotein(Byr3),putativeOS=Talaromycesmarneffei(strainATCC18224/CBS334.59/QM7333)OX=441960GN=PMAA_095980PE=4SV=1</t>
  </si>
  <si>
    <t>tr|B6QI07|B6QI07_Dimericdihydrodioldehydrogenase,putativeOS=Talaromycesmarneffei(strainATCC18224/CBS334.59/QM7333)OX=441960GN=PMAA_096040PE=4SV=1;tr|B6QJD4|B6QJD4_Dimericdihydrodioldehydrogenase,putativeOS=Talaromycesmarneffei(strainATCC18224/CBS334.59/QM7333)OX=441960GN=PMAA_090780PE=4SV=1</t>
  </si>
  <si>
    <t>tr|B6QI08|B6QI08_AdenylatekinaseOS=Talaromycesmarneffei(strainATCC18224/CBS334.59/QM7333)OX=441960GN=ADK1PE=3SV=1</t>
  </si>
  <si>
    <t>tr|B6QI09|B6QI09_26SproteasomeregulatoryparticlesubunitRpn8,putativeOS=Talaromycesmarneffei(strainATCC18224/CBS334.59/QM7333)OX=441960GN=PMAA_096060PE=3SV=1</t>
  </si>
  <si>
    <t>tr|B6QI15|B6QI15_Cellpolarityprotein(Alp11),putativeOS=Talaromycesmarneffei(strainATCC18224/CBS334.59/QM7333)OX=441960GN=PMAA_096120PE=4SV=1</t>
  </si>
  <si>
    <t>tr|B6QI23|B6QI23_CoproporphyrinogenoxidaseOS=Talaromycesmarneffei(strainATCC18224/CBS334.59/QM7333)OX=441960GN=PMAA_096190PE=3SV=1</t>
  </si>
  <si>
    <t>tr|B6QI27|B6QI27_CHZdomain-containingproteinOS=Talaromycesmarneffei(strainATCC18224/CBS334.59/QM7333)OX=441960GN=PMAA_096220PE=3SV=1</t>
  </si>
  <si>
    <t>tr|B6QI28|B6QI28_MolecularchaperoneHsp70OS=Talaromycesmarneffei(strainATCC18224/CBS334.59/QM7333)OX=441960GN=PMAA_096230PE=3SV=1</t>
  </si>
  <si>
    <t>tr|B6QI30|B6QI30_MitochondrialGTP/GDPtransporterGgc1,putativeOS=Talaromycesmarneffei(strainATCC18224/CBS334.59/QM7333)OX=441960GN=PMAA_096250PE=3SV=1</t>
  </si>
  <si>
    <t>tr|B6QI43|B6QI43_30SribosomalsubunitS4,putativeOS=Talaromycesmarneffei(strainATCC18224/CBS334.59/QM7333)OX=441960GN=PMAA_096350PE=3SV=1</t>
  </si>
  <si>
    <t>tr|B6QI45|B6QI45_PyruvatedehydrogenaseE1componentsubunitalphaOS=Talaromycesmarneffei(strainATCC18224/CBS334.59/QM7333)OX=441960GN=PMAA_096370PE=4SV=1</t>
  </si>
  <si>
    <t>tr|B6QI47|B6QI47_T-complexprotein1,thetasubunit,putativeOS=Talaromycesmarneffei(strainATCC18224/CBS334.59/QM7333)OX=441960GN=PMAA_096390PE=3SV=1</t>
  </si>
  <si>
    <t>tr|B6QI48|B6QI48_50SribosomalproteinL12OS=Talaromycesmarneffei(strainATCC18224/CBS334.59/QM7333)OX=441960GN=PMAA_096400PE=3SV=1</t>
  </si>
  <si>
    <t>tr|B6QI59|B6QI59_DienelactonehydrolasefamilyproteinOS=Talaromycesmarneffei(strainATCC18224/CBS334.59/QM7333)OX=441960GN=PMAA_096500PE=4SV=1</t>
  </si>
  <si>
    <t>tr|B6QI64|B6QI64_Chitindeacetylase,putativeOS=Talaromycesmarneffei(strainATCC18224/CBS334.59/QM7333)OX=441960GN=PMAA_096550PE=4SV=1</t>
  </si>
  <si>
    <t>tr|B6QI70|B6QI70_Ubiquitincarboxyl-terminalhydrolaseOS=Talaromycesmarneffei(strainATCC18224/CBS334.59/QM7333)OX=441960GN=PMAA_096610PE=3SV=1</t>
  </si>
  <si>
    <t>tr|B6QI77|B6QI77_SmallnuclearribonucleoproteinSmD3OS=Talaromycesmarneffei(strainATCC18224/CBS334.59/QM7333)OX=441960GN=PMAA_096670PE=3SV=1;tr|B6QI76|B6QI76_SmallnuclearribonucleoproteinSmD3OS=Talaromycesmarneffei(strainATCC18224/CBS334.59/QM7333)OX=441960GN=PMAA_096670PE=3SV=1</t>
  </si>
  <si>
    <t>tr|B6QI87|B6QI87_TranscriptionfactorRfeF,putativeOS=Talaromycesmarneffei(strainATCC18224/CBS334.59/QM7333)OX=441960GN=PMAA_096770PE=4SV=1</t>
  </si>
  <si>
    <t>tr|B6QI88|B6QI88_SignalrecognitionparticlesubunitSRP72OS=Talaromycesmarneffei(strainATCC18224/CBS334.59/QM7333)OX=441960GN=PMAA_096780PE=3SV=1</t>
  </si>
  <si>
    <t>tr|B6QI91|B6QI91_UncharacterizedproteinOS=Talaromycesmarneffei(strainATCC18224/CBS334.59/QM7333)OX=441960GN=PMAA_096810PE=4SV=1</t>
  </si>
  <si>
    <t>tr|B6QIA2|B6QIA2_CalmodulinOS=Talaromycesmarneffei(strainATCC18224/CBS334.59/QM7333)OX=441960GN=PMAA_096920PE=3SV=1;tr|B6QIA3|B6QIA3_CalmodulinOS=Talaromycesmarneffei(strainATCC18224/CBS334.59/QM7333)OX=441960GN=PMAA_096920PE=3SV=1</t>
  </si>
  <si>
    <t>tr|B6QIA5|B6QIA5_SNAREcomplexsubunit(Tlg2),putativeOS=Talaromycesmarneffei(strainATCC18224/CBS334.59/QM7333)OX=441960GN=PMAA_096930PE=3SV=1</t>
  </si>
  <si>
    <t>tr|B6QIA8|B6QIA8_Hsp90chaperoneproteinkinase-targetingsubunitOS=Talaromycesmarneffei(strainATCC18224/CBS334.59/QM7333)OX=441960GN=PMAA_096960PE=3SV=1</t>
  </si>
  <si>
    <t>tr|B6QIA9|B6QIA9_ABCmultidrugtransporterMdr2OS=Talaromycesmarneffei(strainATCC18224/CBS334.59/QM7333)OX=441960GN=PMAA_096970PE=4SV=1</t>
  </si>
  <si>
    <t>tr|B6QIB4|B6QIB4_UncharacterizedproteinOS=Talaromycesmarneffei(strainATCC18224/CBS334.59/QM7333)OX=441960GN=PMAA_097020PE=3SV=1</t>
  </si>
  <si>
    <t>tr|B6QIB6|B6QIB6_Nitroreductasefamilyprotein,putativeOS=Talaromycesmarneffei(strainATCC18224/CBS334.59/QM7333)OX=441960GN=PMAA_097040PE=4SV=1</t>
  </si>
  <si>
    <t>tr|B6QIC4|B6QIC4_UncharacterizedproteinOS=Talaromycesmarneffei(strainATCC18224/CBS334.59/QM7333)OX=441960GN=PMAA_097100PE=4SV=1</t>
  </si>
  <si>
    <t>tr|B6QIC5|B6QIC5_CellwallbiogenesisproteinEcm15,putativeOS=Talaromycesmarneffei(strainATCC18224/CBS334.59/QM7333)OX=441960GN=PMAA_097110PE=3SV=1</t>
  </si>
  <si>
    <t>tr|B6QIC7|B6QIC7_UncharacterizedproteinOS=Talaromycesmarneffei(strainATCC18224/CBS334.59/QM7333)OX=441960GN=PMAA_097130PE=4SV=1</t>
  </si>
  <si>
    <t>tr|B6QIC8|B6QIC8_GlutamatesynthaseGlt1,putativeOS=Talaromycesmarneffei(strainATCC18224/CBS334.59/QM7333)OX=441960GN=PMAA_097140PE=3SV=1</t>
  </si>
  <si>
    <t>tr|B6QIC9|B6QIC9_UncharacterizedproteinOS=Talaromycesmarneffei(strainATCC18224/CBS334.59/QM7333)OX=441960GN=PMAA_097150PE=4SV=1</t>
  </si>
  <si>
    <t>tr|B6QID1|B6QID1_Mitochondrialescapeprotein2OS=Talaromycesmarneffei(strainATCC18224/CBS334.59/QM7333)OX=441960GN=PMAA_097170PE=3SV=1</t>
  </si>
  <si>
    <t>tr|B6QID4|B6QID4_Mitochondrialcytochromeb2,putativeOS=Talaromycesmarneffei(strainATCC18224/CBS334.59/QM7333)OX=441960GN=PMAA_097200PE=3SV=1</t>
  </si>
  <si>
    <t>tr|B6QID7|B6QID7_Mitochondrialprocessingpeptidasealphasubunit,putativeOS=Talaromycesmarneffei(strainATCC18224/CBS334.59/QM7333)OX=441960GN=PMAA_097230PE=3SV=1</t>
  </si>
  <si>
    <t>tr|B6QIE4|B6QIE4_UncharacterizedproteinOS=Talaromycesmarneffei(strainATCC18224/CBS334.59/QM7333)OX=441960GN=PMAA_097290PE=4SV=1</t>
  </si>
  <si>
    <t>tr|B6QIE5|B6QIE5_Dihydroxy-aciddehydratase,putativeOS=Talaromycesmarneffei(strainATCC18224/CBS334.59/QM7333)OX=441960GN=PMAA_097300PE=3SV=1</t>
  </si>
  <si>
    <t>tr|B6QIE9|B6QIE9_UncharacterizedproteinOS=Talaromycesmarneffei(strainATCC18224/CBS334.59/QM7333)OX=441960GN=PMAA_097340PE=4SV=1</t>
  </si>
  <si>
    <t>tr|B6QIF2|B6QIF2_SPXdomainproteinOS=Talaromycesmarneffei(strainATCC18224/CBS334.59/QM7333)OX=441960GN=PMAA_097370PE=4SV=1</t>
  </si>
  <si>
    <t>tr|B6QIG9|B6QIG9_50SribosomalsubunitproteinL15OS=Talaromycesmarneffei(strainATCC18224/CBS334.59/QM7333)OX=441960GN=PMAA_097540PE=3SV=1</t>
  </si>
  <si>
    <t>tr|B6QIH3|B6QIH3_MitochondrialdynaminGTPase(Msp1),putativeOS=Talaromycesmarneffei(strainATCC18224/CBS334.59/QM7333)OX=441960GN=PMAA_097570PE=3SV=1</t>
  </si>
  <si>
    <t>tr|B6QIH5|B6QIH5_AlternativeNADH-dehydrogenaseOS=Talaromycesmarneffei(strainATCC18224/CBS334.59/QM7333)OX=441960GN=PMAA_097590PE=4SV=1</t>
  </si>
  <si>
    <t>tr|B6QIH7|B6QIH7_ElongationfactorTuOS=Talaromycesmarneffei(strainATCC18224/CBS334.59/QM7333)OX=441960GN=PMAA_097610PE=3SV=1</t>
  </si>
  <si>
    <t>tr|B6QII7|B6QII7_GlycinecleavagesystemHproteinOS=Talaromycesmarneffei(strainATCC18224/CBS334.59/QM7333)OX=441960GN=PMAA_097710PE=3SV=1</t>
  </si>
  <si>
    <t>tr|B6QIL0|B6QIL0_ChitinsynthaseexportchaperoneOS=Talaromycesmarneffei(strainATCC18224/CBS334.59/QM7333)OX=441960GN=PMAA_097940PE=3SV=1</t>
  </si>
  <si>
    <t>tr|B6QIL8|B6QIL8_NuclearandcytoplasmicpolyadenylatedRNA-bindingproteinpub1OS=Talaromycesmarneffei(strainATCC18224/CBS334.59/QM7333)OX=441960GN=PMAA_098010PE=4SV=1;tr|B6QIL7|B6QIL7_NuclearandcytoplasmicpolyadenylatedRNA-bindingproteinpub1OS=Talaromycesmarneffei(strainATCC18224/CBS334.59/QM7333)OX=441960GN=PMAA_098010PE=4SV=1</t>
  </si>
  <si>
    <t>tr|B6QIM7|B6QIM7_UncharacterizedproteinOS=Talaromycesmarneffei(strainATCC18224/CBS334.59/QM7333)OX=441960GN=PMAA_098100PE=3SV=1</t>
  </si>
  <si>
    <t>tr|B6QIM9|B6QIM9_UncharacterizedproteinOS=Talaromycesmarneffei(strainATCC18224/CBS334.59/QM7333)OX=441960GN=PMAA_098120PE=4SV=1</t>
  </si>
  <si>
    <t>tr|B6QIN0|B6QIN0_MitochondrialhypoxiaresponsivedomainproteinOS=Talaromycesmarneffei(strainATCC18224/CBS334.59/QM7333)OX=441960GN=PMAA_098130PE=3SV=1</t>
  </si>
  <si>
    <t>tr|B6QIN3|B6QIN3_NADH-ubiquinoneoxidoreductaseOS=Talaromycesmarneffei(strainATCC18224/CBS334.59/QM7333)OX=441960GN=PMAA_098160PE=3SV=1</t>
  </si>
  <si>
    <t>tr|B6QIN6|B6QIN6_AntigenicmitochondrialproteinHSP60,putativeOS=Talaromycesmarneffei(strainATCC18224/CBS334.59/QM7333)OX=441960GN=PMAA_098220PE=3SV=1</t>
  </si>
  <si>
    <t>tr|B6QIN8|B6QIN8_MitochondrialATPsynthaseepsilonchaindomain-containingproteinOS=Talaromycesmarneffei(strainATCC18224/CBS334.59/QM7333)OX=441960GN=PMAA_098240PE=3SV=1</t>
  </si>
  <si>
    <t>tr|B6QIP5|B6QIP5_DUF255domainproteinOS=Talaromycesmarneffei(strainATCC18224/CBS334.59/QM7333)OX=441960GN=PMAA_098310PE=4SV=1</t>
  </si>
  <si>
    <t>tr|B6QIQ2|B6QIQ2_Actin-depolymerizingfactor1OS=Talaromycesmarneffei(strainATCC18224/CBS334.59/QM7333)OX=441960GN=PMAA_098370PE=3SV=1</t>
  </si>
  <si>
    <t>tr|B6QIQ3|B6QIQ3_CytochromecoxidasesubunitVOS=Talaromycesmarneffei(strainATCC18224/CBS334.59/QM7333)OX=441960GN=PMAA_098380PE=4SV=1</t>
  </si>
  <si>
    <t>tr|B6QIQ4|B6QIQ4_ATPsynthasesubunitbetaOS=Talaromycesmarneffei(strainATCC18224/CBS334.59/QM7333)OX=441960GN=PMAA_098390PE=3SV=1</t>
  </si>
  <si>
    <t>tr|B6QIQ7|B6QIQ7_MFStransporter,putativeOS=Talaromycesmarneffei(strainATCC18224/CBS334.59/QM7333)OX=441960GN=PMAA_098420PE=4SV=1</t>
  </si>
  <si>
    <t>tr|B6QIV2|B6QIV2_Vanillindehydrogenase,putativeOS=Talaromycesmarneffei(strainATCC18224/CBS334.59/QM7333)OX=441960GN=PMAA_098870PE=3SV=1</t>
  </si>
  <si>
    <t>tr|B6QIV9|B6QIV9_GMPsynthase[glutamine-hydrolyzing]OS=Talaromycesmarneffei(strainATCC18224/CBS334.59/QM7333)OX=441960GN=PMAA_098940PE=3SV=1</t>
  </si>
  <si>
    <t>tr|B6QIW8|B6QIW8_NADH-dependentflavinoxidoreductase,putativeOS=Talaromycesmarneffei(strainATCC18224/CBS334.59/QM7333)OX=441960GN=PMAA_099020PE=4SV=1</t>
  </si>
  <si>
    <t>tr|B6QIY9|B6QIY9_L-ornithineN(5)-monooxygenaseOS=Talaromycesmarneffei(strainATCC18224/CBS334.59/QM7333)OX=441960GN=PMAA_099230PE=3SV=1</t>
  </si>
  <si>
    <t>tr|B6QJ71|B6QJ71_ChitinsynthaseOS=Talaromycesmarneffei(strainATCC18224/CBS334.59/QM7333)OX=441960GN=PMAA_099990PE=4SV=1</t>
  </si>
  <si>
    <t>tr|B6QJ76|B6QJ76_ClassIunconventionalmyosinOS=Talaromycesmarneffei(strainATCC18224/CBS334.59/QM7333)OX=441960GN=PMAA_100040PE=3SV=1</t>
  </si>
  <si>
    <t>tr|B6QJ80|B6QJ80_DUF202domain-containingproteinOS=Talaromycesmarneffei(strainATCC18224/CBS334.59/QM7333)OX=441960GN=PMAA_100080PE=4SV=1</t>
  </si>
  <si>
    <t>tr|B6QJA4|B6QJA4_Superoxidedismutase[Cu-Zn]OS=Talaromycesmarneffei(strainATCC18224/CBS334.59/QM7333)OX=441960GN=PMAA_090500PE=3SV=1;tr|B6QJA5|B6QJA5_Superoxidedismutase[Cu-Zn]OS=Talaromycesmarneffei(strainATCC18224/CBS334.59/QM7333)OX=441960GN=PMAA_090500PE=4SV=1</t>
  </si>
  <si>
    <t>tr|B6QJB8|B6QJB8_40SribosomalproteinS30OS=Talaromycesmarneffei(strainATCC18224/CBS334.59/QM7333)OX=441960GN=PMAA_090620PE=3SV=1</t>
  </si>
  <si>
    <t>tr|B6QJF0|B6QJF0_60SribosomalproteinL3OS=Talaromycesmarneffei(strainATCC18224/CBS334.59/QM7333)OX=441960GN=PMAA_090940PE=3SV=1</t>
  </si>
  <si>
    <t>tr|B6QJF3|B6QJF3_UncharacterizedproteinOS=Talaromycesmarneffei(strainATCC18224/CBS334.59/QM7333)OX=441960GN=PMAA_090970PE=4SV=1</t>
  </si>
  <si>
    <t>tr|B6QJF4|B6QJF4_Citrulline--aspartateligaseOS=Talaromycesmarneffei(strainATCC18224/CBS334.59/QM7333)OX=441960GN=PMAA_090980PE=3SV=1</t>
  </si>
  <si>
    <t>tr|B6QJF5|B6QJF5_O-methyltransferase,putativeOS=Talaromycesmarneffei(strainATCC18224/CBS334.59/QM7333)OX=441960GN=PMAA_090990PE=4SV=1</t>
  </si>
  <si>
    <t>tr|B6QJG2|B6QJG2_Eukaryotictranslationinitiationfactor3subunitDOS=Talaromycesmarneffei(strainATCC18224/CBS334.59/QM7333)OX=441960GN=PMAA_100240PE=3SV=1</t>
  </si>
  <si>
    <t>tr|B6QJN8|B6QJN8_ProbableelectrontransferflavoproteinsubunitalphaOS=Talaromycesmarneffei(strainATCC18224/CBS334.59/QM7333)OX=441960GN=PMAA_091130PE=3SV=1</t>
  </si>
  <si>
    <t>tr|B6QJP3|B6QJP3_MitochondrialimportinnermembranetranslocaseTIM40OS=Talaromycesmarneffei(strainATCC18224/CBS334.59/QM7333)OX=441960GN=PMAA_091180PE=4SV=1</t>
  </si>
  <si>
    <t>tr|B6QJP4|B6QJP4_SeptinAspBOS=Talaromycesmarneffei(strainATCC18224/CBS334.59/QM7333)OX=441960GN=PMAA_091210PE=3SV=1</t>
  </si>
  <si>
    <t>tr|B6QJP5|B6QJP5_UncharacterizedproteinOS=Talaromycesmarneffei(strainATCC18224/CBS334.59/QM7333)OX=441960GN=PMAA_091220PE=3SV=1</t>
  </si>
  <si>
    <t>tr|B6QJP6|B6QJP6_Mitochondrialcarrierprotein,putativeOS=Talaromycesmarneffei(strainATCC18224/CBS334.59/QM7333)OX=441960GN=PMAA_091230PE=3SV=1</t>
  </si>
  <si>
    <t>tr|B6QJP7|B6QJP7_UncharacterizedproteinOS=Talaromycesmarneffei(strainATCC18224/CBS334.59/QM7333)OX=441960GN=PMAA_091240PE=4SV=1</t>
  </si>
  <si>
    <t>tr|B6QJQ0|B6QJQ0_Mitochondrialcarrierprotein,putativeOS=Talaromycesmarneffei(strainATCC18224/CBS334.59/QM7333)OX=441960GN=PMAA_091260PE=3SV=1</t>
  </si>
  <si>
    <t>tr|B6QJR0|B6QJR0_TranslationelongationfactoreEF-3,putativeOS=Talaromycesmarneffei(strainATCC18224/CBS334.59/QM7333)OX=441960GN=PMAA_091340PE=3SV=1;tr|B6QJQ9|B6QJQ9_UncharacterizedproteinOS=Talaromycesmarneffei(strainATCC18224/CBS334.59/QM7333)OX=441960GN=PMAA_091330PE=4SV=1</t>
  </si>
  <si>
    <t>tr|B6QJR1|B6QJR1_SugartransporterfamilyproteinOS=Talaromycesmarneffei(strainATCC18224/CBS334.59/QM7333)OX=441960GN=PMAA_091350PE=3SV=1</t>
  </si>
  <si>
    <t>tr|B6QJS6|B6QJS6_RSCcomplexsubunit(RSC8),putativeOS=Talaromycesmarneffei(strainATCC18224/CBS334.59/QM7333)OX=441960GN=PMAA_091500PE=4SV=1</t>
  </si>
  <si>
    <t>tr|B6QJT2|B6QJT2_TPRdomainproteinOS=Talaromycesmarneffei(strainATCC18224/CBS334.59/QM7333)OX=441960GN=PMAA_091560PE=4SV=1</t>
  </si>
  <si>
    <t>tr|B6QJT6|B6QJT6_Ribose-phosphatediphosphokinaseOS=Talaromycesmarneffei(strainATCC18224/CBS334.59/QM7333)OX=441960GN=PMAA_091590PE=3SV=1;tr|B6QJT5|B6QJT5_Ribose-phosphatediphosphokinaseOS=Talaromycesmarneffei(strainATCC18224/CBS334.59/QM7333)OX=441960GN=PMAA_091590PE=3SV=1</t>
  </si>
  <si>
    <t>tr|B6QJT8|B6QJT8_Guanyl-nucleotideexchangefactor(Sec7),putativeOS=Talaromycesmarneffei(strainATCC18224/CBS334.59/QM7333)OX=441960GN=PMAA_091610PE=4SV=1</t>
  </si>
  <si>
    <t>tr|B6QJT9|B6QJT9_AcetyltransferasecomponentofpyruvatedehydrogenasecomplexOS=Talaromycesmarneffei(strainATCC18224/CBS334.59/QM7333)OX=441960GN=PMAA_091620PE=3SV=1</t>
  </si>
  <si>
    <t>tr|B6QJU2|B6QJU2_PhospholipaseDOS=Talaromycesmarneffei(strainATCC18224/CBS334.59/QM7333)OX=441960GN=PMAA_091640PE=4SV=1;tr|B6QJU1|B6QJU1_PhospholipaseDOS=Talaromycesmarneffei(strainATCC18224/CBS334.59/QM7333)OX=441960GN=PMAA_091640PE=4SV=1</t>
  </si>
  <si>
    <t>tr|B6QJU4|B6QJU4_DUF5353domain-containingproteinOS=Talaromycesmarneffei(strainATCC18224/CBS334.59/QM7333)OX=441960GN=PMAA_091660PE=4SV=1</t>
  </si>
  <si>
    <t>tr|B6QJU5|B6QJU5_ProteintransportproteinBOS1OS=Talaromycesmarneffei(strainATCC18224/CBS334.59/QM7333)OX=441960GN=PMAA_091670PE=3SV=1</t>
  </si>
  <si>
    <t>tr|B6QJU6|B6QJU6_MalatedehydrogenaseOS=Talaromycesmarneffei(strainATCC18224/CBS334.59/QM7333)OX=441960GN=PMAA_091680PE=3SV=1</t>
  </si>
  <si>
    <t>tr|B6QJV4|B6QJV4_HLHtranscriptionfactor(Hpa3),putativeOS=Talaromycesmarneffei(strainATCC18224/CBS334.59/QM7333)OX=441960GN=PMAA_100990PE=3SV=1</t>
  </si>
  <si>
    <t>tr|B6QJV6|B6QJV6_Oxidoreductase,putativeOS=Talaromycesmarneffei(strainATCC18224/CBS334.59/QM7333)OX=441960GN=PMAA_101010PE=3SV=1</t>
  </si>
  <si>
    <t>tr|B6QJW1|B6QJW1_Enoyl-CoAhydratase/isomerasefamilyproteinOS=Talaromycesmarneffei(strainATCC18224/CBS334.59/QM7333)OX=441960GN=PMAA_101060PE=4SV=1;tr|B6QJV9|B6QJV9_UncharacterizedproteinOS=Talaromycesmarneffei(strainATCC18224/CBS334.59/QM7333)OX=441960GN=PMAA_101040PE=4SV=1</t>
  </si>
  <si>
    <t>tr|B6QJW6|B6QJW6_NADH-ubiquinoneoxidoreductase12kDasubunit,putativeOS=Talaromycesmarneffei(strainATCC18224/CBS334.59/QM7333)OX=441960GN=PMAA_101110PE=4SV=1</t>
  </si>
  <si>
    <t>tr|B6QJX9|B6QJX9_26SproteasomeregulatorysubunitS5AOS=Talaromycesmarneffei(strainATCC18224/CBS334.59/QM7333)OX=441960GN=PMAA_101240PE=3SV=1</t>
  </si>
  <si>
    <t>tr|B6QJY1|B6QJY1_RhoGTPaseactivator(Lrg11),putativeOS=Talaromycesmarneffei(strainATCC18224/CBS334.59/QM7333)OX=441960GN=PMAA_101260PE=4SV=1</t>
  </si>
  <si>
    <t>tr|B6QJY2|B6QJY2_C-3steroldehydrogenase/C-4decarboxylaseOS=Talaromycesmarneffei(strainATCC18224/CBS334.59/QM7333)OX=441960GN=PMAA_101270PE=4SV=1</t>
  </si>
  <si>
    <t>tr|B6QJY6|B6QJY6_MFStransporter,putativeOS=Talaromycesmarneffei(strainATCC18224/CBS334.59/QM7333)OX=441960GN=PMAA_101290PE=3SV=1;tr|B6QJY4|B6QJY4_MFStransporter,putativeOS=Talaromycesmarneffei(strainATCC18224/CBS334.59/QM7333)OX=441960GN=PMAA_101290PE=3SV=1;tr|B6QJY5|B6QJY5_MFStransporter,putativeOS=Talaromycesmarneffei(strainATCC18224/CBS334.59/QM7333)OX=441960GN=PMAA_101290PE=3SV=1</t>
  </si>
  <si>
    <t>tr|B6QJZ6|B6QJZ6_TubulinalphachainOS=Talaromycesmarneffei(strainATCC18224/CBS334.59/QM7333)OX=441960GN=PMAA_101390PE=3SV=1</t>
  </si>
  <si>
    <t>tr|B6QK11|B6QK11_AAAfamilyATPase,putativeOS=Talaromycesmarneffei(strainATCC18224/CBS334.59/QM7333)OX=441960GN=PMAA_091690PE=4SV=1</t>
  </si>
  <si>
    <t>tr|B6QK21|B6QK21_Ribonucleoprotein,putativeOS=Talaromycesmarneffei(strainATCC18224/CBS334.59/QM7333)OX=441960GN=PMAA_091800PE=4SV=1</t>
  </si>
  <si>
    <t>tr|B6QK25|B6QK25_Protein-serine/threoninekinaseOS=Talaromycesmarneffei(strainATCC18224/CBS334.59/QM7333)OX=441960GN=PMAA_091840PE=3SV=1</t>
  </si>
  <si>
    <t>tr|B6QK29|B6QK29_TranscriptionalcorepressorCyc8,putativeOS=Talaromycesmarneffei(strainATCC18224/CBS334.59/QM7333)OX=441960GN=PMAA_091880PE=4SV=1</t>
  </si>
  <si>
    <t>tr|B6QK32|B6QK32_UncharacterizedproteinOS=Talaromycesmarneffei(strainATCC18224/CBS334.59/QM7333)OX=441960GN=PMAA_091910PE=4SV=1</t>
  </si>
  <si>
    <t>tr|B6QK43|B6QK43_ProteasomesubunitalphatypeOS=Talaromycesmarneffei(strainATCC18224/CBS334.59/QM7333)OX=441960GN=PMAA_092020PE=3SV=1;tr|B6QK44|B6QK44_ProteasomecomponentPre8,putativeOS=Talaromycesmarneffei(strainATCC18224/CBS334.59/QM7333)OX=441960GN=PMAA_092020PE=3SV=1</t>
  </si>
  <si>
    <t>tr|B6QK48|B6QK48_AdenylosuccinatelyaseOS=Talaromycesmarneffei(strainATCC18224/CBS334.59/QM7333)OX=441960GN=PMAA_092050PE=3SV=1</t>
  </si>
  <si>
    <t>tr|B6QK53|B6QK53_U6snRNA-associatedSm-likeproteinLSm4OS=Talaromycesmarneffei(strainATCC18224/CBS334.59/QM7333)OX=441960GN=LSM4PE=3SV=1</t>
  </si>
  <si>
    <t>tr|B6QK55|B6QK55_HistoneacetyltransferasetypeBcatalyticsubunitOS=Talaromycesmarneffei(strainATCC18224/CBS334.59/QM7333)OX=441960GN=PMAA_092120PE=3SV=1</t>
  </si>
  <si>
    <t>tr|B6QK61|B6QK61_MitochondrialphosphatetransporterPic2,putativeOS=Talaromycesmarneffei(strainATCC18224/CBS334.59/QM7333)OX=441960GN=PMAA_092180PE=3SV=1</t>
  </si>
  <si>
    <t>tr|B6QK63|B6QK63_YagEfamilyproteinOS=Talaromycesmarneffei(strainATCC18224/CBS334.59/QM7333)OX=441960GN=PMAA_092200PE=3SV=1</t>
  </si>
  <si>
    <t>tr|B6QK66|B6QK66_Pyrroline-5-carboxylatereductaseOS=Talaromycesmarneffei(strainATCC18224/CBS334.59/QM7333)OX=441960GN=PMAA_092230PE=3SV=1</t>
  </si>
  <si>
    <t>tr|B6QK72|B6QK72_Lectinfamilyintegralmembraneprotein,putativeOS=Talaromycesmarneffei(strainATCC18224/CBS334.59/QM7333)OX=441960GN=PMAA_092280PE=4SV=1</t>
  </si>
  <si>
    <t>tr|B6QK73|B6QK73_MitochondrialimportinnermembranetranslocasesubunitOS=Talaromycesmarneffei(strainATCC18224/CBS334.59/QM7333)OX=441960GN=PMAA_092290PE=3SV=1</t>
  </si>
  <si>
    <t>tr|B6QK74|B6QK74_cAMP-dependentproteinkinasecatalyticsubunitPkaC1OS=Talaromycesmarneffei(strainATCC18224/CBS334.59/QM7333)OX=441960GN=PMAA_092300PE=3SV=1</t>
  </si>
  <si>
    <t>tr|B6QK96|B6QK96_Catalase-peroxidaseOS=Talaromycesmarneffei(strainATCC18224/CBS334.59/QM7333)OX=441960GN=katGPE=3SV=1</t>
  </si>
  <si>
    <t>tr|B6QKA4|B6QKA4_Alcoholdehydrogenase,putativeOS=Talaromycesmarneffei(strainATCC18224/CBS334.59/QM7333)OX=441960GN=PMAA_101820PE=4SV=1</t>
  </si>
  <si>
    <t>tr|B6QKD3|B6QKD3_UncharacterizedproteinOS=Talaromycesmarneffei(strainATCC18224/CBS334.59/QM7333)OX=441960GN=PMAA_102110PE=4SV=1</t>
  </si>
  <si>
    <t>tr|B6QKF7|B6QKF7_SmallCOPIIcoatGTPaseSAR1OS=Talaromycesmarneffei(strainATCC18224/CBS334.59/QM7333)OX=441960GN=PMAA_053870PE=3SV=1;tr|B6QKF6|B6QKF6_SmallCOPIIcoatGTPaseSAR1OS=Talaromycesmarneffei(strainATCC18224/CBS334.59/QM7333)OX=441960GN=PMAA_053870PE=3SV=1</t>
  </si>
  <si>
    <t>tr|B6QKF8|B6QKF8_Serine/threonine-proteinphosphataseOS=Talaromycesmarneffei(strainATCC18224/CBS334.59/QM7333)OX=441960GN=PMAA_053880PE=3SV=1;tr|B6QKF9|B6QKF9_Serine/threonine-proteinphosphataseOS=Talaromycesmarneffei(strainATCC18224/CBS334.59/QM7333)OX=441960GN=PMAA_053880PE=3SV=1;tr|B6QKG0|B6QKG0_Serine/threonine-proteinphosphataseOS=Talaromycesmarneffei(strainATCC18224/CBS334.59/QM7333)OX=441960GN=PMAA_053880PE=3SV=1</t>
  </si>
  <si>
    <t>tr|B6QKG4|B6QKG4_ProliferatingcellnuclearantigenOS=Talaromycesmarneffei(strainATCC18224/CBS334.59/QM7333)OX=441960GN=PMAA_053920PE=3SV=1</t>
  </si>
  <si>
    <t>tr|B6QKG5|B6QKG5_UncharacterizedproteinOS=Talaromycesmarneffei(strainATCC18224/CBS334.59/QM7333)OX=441960GN=PMAA_053930PE=4SV=1</t>
  </si>
  <si>
    <t>tr|B6QKG6|B6QKG6_TransloconproteinSec61beta,putativeOS=Talaromycesmarneffei(strainATCC18224/CBS334.59/QM7333)OX=441960GN=PMAA_053940PE=3SV=1</t>
  </si>
  <si>
    <t>tr|B6QKH3|B6QKH3_D-xylosereductaseOS=Talaromycesmarneffei(strainATCC18224/CBS334.59/QM7333)OX=441960GN=PMAA_054010PE=3SV=1</t>
  </si>
  <si>
    <t>tr|B6QKH5|B6QKH5_ProteinphosphatasePP1regulatorysubunitSds22,putativeOS=Talaromycesmarneffei(strainATCC18224/CBS334.59/QM7333)OX=441960GN=PMAA_054030PE=4SV=1</t>
  </si>
  <si>
    <t>tr|B6QKI9|B6QKI9_UncharacterizedproteinOS=Talaromycesmarneffei(strainATCC18224/CBS334.59/QM7333)OX=441960GN=PMAA_054170PE=4SV=1</t>
  </si>
  <si>
    <t>tr|B6QKJ1|B6QKJ1_MitochondrialimportinnermembranetranslocasesubunitTIM10OS=Talaromycesmarneffei(strainATCC18224/CBS334.59/QM7333)OX=441960GN=PMAA_054190PE=3SV=1</t>
  </si>
  <si>
    <t>tr|B6QKJ7|B6QKJ7_60SribosomalproteinL20OS=Talaromycesmarneffei(strainATCC18224/CBS334.59/QM7333)OX=441960GN=PMAA_054240PE=3SV=1</t>
  </si>
  <si>
    <t>tr|B6QKJ9|B6QKJ9_NADH-cytochromeb5reductaseOS=Talaromycesmarneffei(strainATCC18224/CBS334.59/QM7333)OX=441960GN=PMAA_054250PE=3SV=1</t>
  </si>
  <si>
    <t>tr|B6QKK1|B6QKK1_HMGboxprotein,putativeOS=Talaromycesmarneffei(strainATCC18224/CBS334.59/QM7333)OX=441960GN=PMAA_054260PE=4SV=1</t>
  </si>
  <si>
    <t>tr|B6QKK2|B6QKK2_UreaseOS=Talaromycesmarneffei(strainATCC18224/CBS334.59/QM7333)OX=441960GN=PMAA_054270PE=3SV=1</t>
  </si>
  <si>
    <t>tr|B6QKL0|B6QKL0_Alcoholdehydrogenase,zinc-containing,putativeOS=Talaromycesmarneffei(strainATCC18224/CBS334.59/QM7333)OX=441960GN=PMAA_054360PE=3SV=1</t>
  </si>
  <si>
    <t>tr|B6QKL3|B6QKL3_RibosomalproteinL15OS=Talaromycesmarneffei(strainATCC18224/CBS334.59/QM7333)OX=441960GN=PMAA_054390PE=3SV=1</t>
  </si>
  <si>
    <t>tr|B6QKM2|B6QKM2_C-8sterolisomerase(Erg-1),putativeOS=Talaromycesmarneffei(strainATCC18224/CBS334.59/QM7333)OX=441960GN=PMAA_054460PE=3SV=1</t>
  </si>
  <si>
    <t>tr|B6QKM4|B6QKM4_Siderophorebiosynthesisprotein,putativeOS=Talaromycesmarneffei(strainATCC18224/CBS334.59/QM7333)OX=441960GN=PMAA_054480PE=3SV=1</t>
  </si>
  <si>
    <t>tr|B6QKN7|B6QKN7_40SribosomalproteinS8OS=Talaromycesmarneffei(strainATCC18224/CBS334.59/QM7333)OX=441960GN=PMAA_054600PE=3SV=1</t>
  </si>
  <si>
    <t>tr|B6QKN8|B6QKN8_Integralmembraneprotein,putativeOS=Talaromycesmarneffei(strainATCC18224/CBS334.59/QM7333)OX=441960GN=PMAA_054610PE=4SV=1</t>
  </si>
  <si>
    <t>tr|B6QKN9|B6QKN9_PlasmamembranephosphatetransporterPho87,putativeOS=Talaromycesmarneffei(strainATCC18224/CBS334.59/QM7333)OX=441960GN=PMAA_054620PE=4SV=1</t>
  </si>
  <si>
    <t>tr|B6QKP0|B6QKP0_30SribosomalproteinS7,putativeOS=Talaromycesmarneffei(strainATCC18224/CBS334.59/QM7333)OX=441960GN=PMAA_054630PE=3SV=1</t>
  </si>
  <si>
    <t>tr|B6QKP2|B6QKP2_Endo-1,3(4)-beta-glucanaseOS=Talaromycesmarneffei(strainATCC18224/CBS334.59/QM7333)OX=441960GN=PMAA_054650PE=3SV=1</t>
  </si>
  <si>
    <t>tr|B6QKP4|B6QKP4_50SribosomalproteinYmL27OS=Talaromycesmarneffei(strainATCC18224/CBS334.59/QM7333)OX=441960GN=PMAA_054680PE=3SV=1</t>
  </si>
  <si>
    <t>tr|B6QKP6|B6QKP6_Polyadenylate-bindingproteinOS=Talaromycesmarneffei(strainATCC18224/CBS334.59/QM7333)OX=441960GN=PMAA_054700PE=3SV=1</t>
  </si>
  <si>
    <t>tr|B6QKQ2|B6QKQ2_Succinyl-CoA:3-ketoacid-coenzymeAtransferaseOS=Talaromycesmarneffei(strainATCC18224/CBS334.59/QM7333)OX=441960GN=PMAA_054760PE=3SV=1</t>
  </si>
  <si>
    <t>tr|B6QKS2|B6QKS2_SignalrecognitionparticlesubunitSRP68OS=Talaromycesmarneffei(strainATCC18224/CBS334.59/QM7333)OX=441960GN=PMAA_054950PE=3SV=1;tr|B6QKS3|B6QKS3_Signalrecognitionparticle,putativeOS=Talaromycesmarneffei(strainATCC18224/CBS334.59/QM7333)OX=441960GN=PMAA_054950PE=3SV=1</t>
  </si>
  <si>
    <t>tr|B6QKS4|B6QKS4_CytochromeP450sterolC-22desaturase,putativeOS=Talaromycesmarneffei(strainATCC18224/CBS334.59/QM7333)OX=441960GN=PMAA_054960PE=3SV=1</t>
  </si>
  <si>
    <t>tr|B6QKS6|B6QKS6_Eukaryotictranslationinitiationfactor5BOS=Talaromycesmarneffei(strainATCC18224/CBS334.59/QM7333)OX=441960GN=PMAA_054980PE=4SV=1</t>
  </si>
  <si>
    <t>tr|B6QKT6|B6QKT6_Prefoldinsubunit2,putativeOS=Talaromycesmarneffei(strainATCC18224/CBS334.59/QM7333)OX=441960GN=PMAA_055080PE=3SV=1</t>
  </si>
  <si>
    <t>tr|B6QKT9|B6QKT9_Dolichyl-diphosphooligosaccharide--proteinglycosyltransferasesubunitOST2OS=Talaromycesmarneffei(strainATCC18224/CBS334.59/QM7333)OX=441960GN=PMAA_055110PE=3SV=1</t>
  </si>
  <si>
    <t>tr|B6QKU9|B6QKU9_Glutamatecarboxypeptidase,putativeOS=Talaromycesmarneffei(strainATCC18224/CBS334.59/QM7333)OX=441960GN=PMAA_055210PE=3SV=1</t>
  </si>
  <si>
    <t>tr|B6QKV5|B6QKV5_UncharacterizedproteinOS=Talaromycesmarneffei(strainATCC18224/CBS334.59/QM7333)OX=441960GN=PMAA_055290PE=4SV=1</t>
  </si>
  <si>
    <t>tr|B6QKW7|B6QKW7_Protoglobindomain-containingproteinOS=Talaromycesmarneffei(strainATCC18224/CBS334.59/QM7333)OX=441960GN=PMAA_055410PE=4SV=1</t>
  </si>
  <si>
    <t>tr|B6QKX6|B6QKX6_Protein-ERretentionreceptor,putativeOS=Talaromycesmarneffei(strainATCC18224/CBS334.59/QM7333)OX=441960GN=PMAA_055490PE=3SV=1</t>
  </si>
  <si>
    <t>tr|B6QKX7|B6QKX7_60SribosomalproteinL27a,putativeOS=Talaromycesmarneffei(strainATCC18224/CBS334.59/QM7333)OX=441960GN=PMAA_055500PE=3SV=1</t>
  </si>
  <si>
    <t>tr|B6QKY0|B6QKY0_40SribosomalproteinS19OS=Talaromycesmarneffei(strainATCC18224/CBS334.59/QM7333)OX=441960GN=PMAA_055530PE=3SV=1</t>
  </si>
  <si>
    <t>tr|B6QKY2|B6QKY2_Mitochondrialdihydroxyaciddehydratase,putativeOS=Talaromycesmarneffei(strainATCC18224/CBS334.59/QM7333)OX=441960GN=PMAA_055550PE=3SV=1</t>
  </si>
  <si>
    <t>tr|B6QKY3|B6QKY3_UncharacterizedproteinOS=Talaromycesmarneffei(strainATCC18224/CBS334.59/QM7333)OX=441960GN=PMAA_055560PE=4SV=1</t>
  </si>
  <si>
    <t>tr|B6QKZ1|B6QKZ1_CytochromecsubunitVb,putativeOS=Talaromycesmarneffei(strainATCC18224/CBS334.59/QM7333)OX=441960GN=PMAA_055640PE=4SV=1</t>
  </si>
  <si>
    <t>tr|B6QKZ4|B6QKZ4_Tryptophanyl-tRNAsynthetaseOS=Talaromycesmarneffei(strainATCC18224/CBS334.59/QM7333)OX=441960GN=PMAA_055670PE=3SV=1;tr|B6QKZ5|B6QKZ5_Tryptophanyl-tRNAsynthetaseOS=Talaromycesmarneffei(strainATCC18224/CBS334.59/QM7333)OX=441960GN=PMAA_055670PE=3SV=1</t>
  </si>
  <si>
    <t>tr|B6QKZ6|B6QKZ6_Pre-mRNAsplicingfactor(Prp8),putativeOS=Talaromycesmarneffei(strainATCC18224/CBS334.59/QM7333)OX=441960GN=PMAA_055680PE=4SV=1</t>
  </si>
  <si>
    <t>tr|B6QKZ7|B6QKZ7_RibosomalproteinL34protein,putativeOS=Talaromycesmarneffei(strainATCC18224/CBS334.59/QM7333)OX=441960GN=PMAA_055690PE=3SV=1;tr|B6QKZ8|B6QKZ8_RibosomalproteinL34protein,putativeOS=Talaromycesmarneffei(strainATCC18224/CBS334.59/QM7333)OX=441960GN=PMAA_055690PE=3SV=1</t>
  </si>
  <si>
    <t>tr|B6QL09|B6QL09_AlkalinephosphataseOS=Talaromycesmarneffei(strainATCC18224/CBS334.59/QM7333)OX=441960GN=PMAA_055800PE=3SV=1</t>
  </si>
  <si>
    <t>tr|B6QL13|B6QL13_GlycosidaseOS=Talaromycesmarneffei(strainATCC18224/CBS334.59/QM7333)OX=441960GN=PMAA_055840PE=3SV=1</t>
  </si>
  <si>
    <t>tr|B6QL16|B6QL16_Peptide-methionine(S)-S-oxidereductaseOS=Talaromycesmarneffei(strainATCC18224/CBS334.59/QM7333)OX=441960GN=PMAA_055870PE=3SV=1</t>
  </si>
  <si>
    <t>tr|B6QL26|B6QL26_BaxInhibitorfamilyproteinOS=Talaromycesmarneffei(strainATCC18224/CBS334.59/QM7333)OX=441960GN=PMAA_055950PE=3SV=1</t>
  </si>
  <si>
    <t>tr|B6QL30|B6QL30_14-3-3familyproteinArtA,putativeOS=Talaromycesmarneffei(strainATCC18224/CBS334.59/QM7333)OX=441960GN=PMAA_055990PE=3SV=1</t>
  </si>
  <si>
    <t>tr|B6QL33|B6QL33_NucleoporinNsp1,putativeOS=Talaromycesmarneffei(strainATCC18224/CBS334.59/QM7333)OX=441960GN=PMAA_056020PE=3SV=1</t>
  </si>
  <si>
    <t>tr|B6QL62|B6QL62_OrnithineaminotransferaseOS=Talaromycesmarneffei(strainATCC18224/CBS334.59/QM7333)OX=441960GN=PMAA_056310PE=3SV=1;tr|B6QL63|B6QL63_OrnithineaminotransferaseOS=Talaromycesmarneffei(strainATCC18224/CBS334.59/QM7333)OX=441960GN=PMAA_056310PE=3SV=1</t>
  </si>
  <si>
    <t>tr|B6QL67|B6QL67_AminopeptidaseOS=Talaromycesmarneffei(strainATCC18224/CBS334.59/QM7333)OX=441960GN=PMAA_056350PE=3SV=1</t>
  </si>
  <si>
    <t>tr|B6QL74|B6QL74_Thioredoxin,putativeOS=Talaromycesmarneffei(strainATCC18224/CBS334.59/QM7333)OX=441960GN=PMAA_056420PE=4SV=1</t>
  </si>
  <si>
    <t>tr|B6QL76|B6QL76_PeroxidaseOS=Talaromycesmarneffei(strainATCC18224/CBS334.59/QM7333)OX=441960GN=PMAA_056440PE=3SV=1</t>
  </si>
  <si>
    <t>tr|B6QL79|B6QL79_mRNAsplicingprotein(Prp39),putativeOS=Talaromycesmarneffei(strainATCC18224/CBS334.59/QM7333)OX=441960GN=PMAA_056470PE=4SV=1</t>
  </si>
  <si>
    <t>tr|B6QL83|B6QL83_PAP2domainproteinOS=Talaromycesmarneffei(strainATCC18224/CBS334.59/QM7333)OX=441960GN=PMAA_056510PE=3SV=1</t>
  </si>
  <si>
    <t>tr|B6QL92|B6QL92_DUF757domainproteinOS=Talaromycesmarneffei(strainATCC18224/CBS334.59/QM7333)OX=441960GN=PMAA_056600PE=4SV=1;tr|B6QL93|B6QL93_DUF757domainproteinOS=Talaromycesmarneffei(strainATCC18224/CBS334.59/QM7333)OX=441960GN=PMAA_056600PE=4SV=1</t>
  </si>
  <si>
    <t>tr|B6QL96|B6QL96_UncharacterizedproteinOS=Talaromycesmarneffei(strainATCC18224/CBS334.59/QM7333)OX=441960GN=PMAA_056610PE=3SV=1;tr|B6QL95|B6QL95_UncharacterizedproteinOS=Talaromycesmarneffei(strainATCC18224/CBS334.59/QM7333)OX=441960GN=PMAA_056610PE=3SV=1</t>
  </si>
  <si>
    <t>tr|B6QLA7|B6QLA7_Glucose-6-phosphate1-epimeraseOS=Talaromycesmarneffei(strainATCC18224/CBS334.59/QM7333)OX=441960GN=PMAA_056720PE=3SV=1</t>
  </si>
  <si>
    <t>tr|B6QLB1|B6QLB1_Phospho-2-dehydro-3-deoxyheptonatealdolaseOS=Talaromycesmarneffei(strainATCC18224/CBS334.59/QM7333)OX=441960GN=PMAA_056760PE=3SV=1</t>
  </si>
  <si>
    <t>tr|B6QLB9|B6QLB9_Shortchaindehydrogenase,putativeOS=Talaromycesmarneffei(strainATCC18224/CBS334.59/QM7333)OX=441960GN=PMAA_056850PE=4SV=1</t>
  </si>
  <si>
    <t>tr|B6QLC3|B6QLC3_UncharacterizedproteinOS=Talaromycesmarneffei(strainATCC18224/CBS334.59/QM7333)OX=441960GN=PMAA_056890PE=4SV=1</t>
  </si>
  <si>
    <t>tr|B6QLD0|B6QLD0_MitochondrialperoxiredoxinPrx1,putativeOS=Talaromycesmarneffei(strainATCC18224/CBS334.59/QM7333)OX=441960GN=PMAA_056960PE=3SV=1</t>
  </si>
  <si>
    <t>tr|B6QLD7|B6QLD7_WDrepeatproteinOS=Talaromycesmarneffei(strainATCC18224/CBS334.59/QM7333)OX=441960GN=PMAA_057030PE=4SV=1</t>
  </si>
  <si>
    <t>tr|B6QLE0|B6QLE0_TranscriptionelongationfactorSPT5OS=Talaromycesmarneffei(strainATCC18224/CBS334.59/QM7333)OX=441960GN=PMAA_057060PE=3SV=1</t>
  </si>
  <si>
    <t>tr|B6QLE2|B6QLE2_Acyl-CoAdehydrogenase,putativeOS=Talaromycesmarneffei(strainATCC18224/CBS334.59/QM7333)OX=441960GN=PMAA_057080PE=3SV=1</t>
  </si>
  <si>
    <t>tr|B6QLE3|B6QLE3_26SproteasomeregulatorysubunitRPN2OS=Talaromycesmarneffei(strainATCC18224/CBS334.59/QM7333)OX=441960GN=PMAA_057090PE=3SV=1</t>
  </si>
  <si>
    <t>tr|B6QLH0|B6QLH0_60SribosomalproteinL37aOS=Talaromycesmarneffei(strainATCC18224/CBS334.59/QM7333)OX=441960GN=PMAA_057350PE=3SV=1</t>
  </si>
  <si>
    <t>tr|B6QLH9|B6QLH9_Yapsin,putativeOS=Talaromycesmarneffei(strainATCC18224/CBS334.59/QM7333)OX=441960GN=PMAA_057410PE=3SV=1</t>
  </si>
  <si>
    <t>tr|B6QLI0|B6QLI0_IntegralmembraneproteinOS=Talaromycesmarneffei(strainATCC18224/CBS334.59/QM7333)OX=441960GN=PMAA_057420PE=4SV=1</t>
  </si>
  <si>
    <t>tr|B6QLI2|B6QLI2_High-affinityirontransporterFtrAOS=Talaromycesmarneffei(strainATCC18224/CBS334.59/QM7333)OX=441960GN=PMAA_057440PE=3SV=1</t>
  </si>
  <si>
    <t>tr|B6QLI3|B6QLI3_FerrooxidoreductaseFet3,putativeOS=Talaromycesmarneffei(strainATCC18224/CBS334.59/QM7333)OX=441960GN=PMAA_057450PE=3SV=1</t>
  </si>
  <si>
    <t>tr|B6QLI7|B6QLI7_Alpha,alpha-trehalosephosphatesynthasesubunit,putativeOS=Talaromycesmarneffei(strainATCC18224/CBS334.59/QM7333)OX=441960GN=PMAA_057480PE=3SV=1</t>
  </si>
  <si>
    <t>tr|B6QLI8|B6QLI8_NADH:flavinoxidoreductase/NADHoxidasefamilyproteinOS=Talaromycesmarneffei(strainATCC18224/CBS334.59/QM7333)OX=441960GN=PMAA_057490PE=4SV=1</t>
  </si>
  <si>
    <t>tr|B6QLJ2|B6QLJ2_GPR/FUN34familyproteinOS=Talaromycesmarneffei(strainATCC18224/CBS334.59/QM7333)OX=441960GN=PMAA_057530PE=3SV=1</t>
  </si>
  <si>
    <t>tr|B6QLJ7|B6QLJ7_ENTHdomainproteinOS=Talaromycesmarneffei(strainATCC18224/CBS334.59/QM7333)OX=441960GN=PMAA_057570PE=4SV=1</t>
  </si>
  <si>
    <t>tr|B6QLJ9|B6QLJ9_40SribosomalproteinS11OS=Talaromycesmarneffei(strainATCC18224/CBS334.59/QM7333)OX=441960GN=PMAA_057590PE=3SV=1</t>
  </si>
  <si>
    <t>tr|B6QLK5|B6QLK5_CellwallintegritysignalingproteinLsp1/Pil1,putativeOS=Talaromycesmarneffei(strainATCC18224/CBS334.59/QM7333)OX=441960GN=PMAA_057650PE=4SV=1</t>
  </si>
  <si>
    <t>tr|B6QLL0|B6QLL0_PyruvatekinaseOS=Talaromycesmarneffei(strainATCC18224/CBS334.59/QM7333)OX=441960GN=PMAA_057700PE=3SV=1</t>
  </si>
  <si>
    <t>tr|B6QLL4|B6QLL4_IsocitratedehydrogenaseLysBOS=Talaromycesmarneffei(strainATCC18224/CBS334.59/QM7333)OX=441960GN=PMAA_057740PE=3SV=1</t>
  </si>
  <si>
    <t>tr|B6QLM1|B6QLM1_NAD(P)-bd_domdomain-containingproteinOS=Talaromycesmarneffei(strainATCC18224/CBS334.59/QM7333)OX=441960GN=PMAA_057810PE=4SV=1</t>
  </si>
  <si>
    <t>tr|B6QLM5|B6QLM5_40SribosomalproteinS8OS=Talaromycesmarneffei(strainATCC18224/CBS334.59/QM7333)OX=441960GN=PMAA_057870PE=3SV=1</t>
  </si>
  <si>
    <t>tr|B6QLM7|B6QLM7_Kynurenine3-monooxygenaseOS=Talaromycesmarneffei(strainATCC18224/CBS334.59/QM7333)OX=441960GN=BNA4PE=3SV=1</t>
  </si>
  <si>
    <t>tr|B6QLP1|B6QLP1_ABCtransporter(Adp1),putativeOS=Talaromycesmarneffei(strainATCC18224/CBS334.59/QM7333)OX=441960GN=PMAA_057980PE=4SV=1</t>
  </si>
  <si>
    <t>tr|B6QLP4|B6QLP4_UncharacterizedproteinOS=Talaromycesmarneffei(strainATCC18224/CBS334.59/QM7333)OX=441960GN=PMAA_058010PE=4SV=1</t>
  </si>
  <si>
    <t>tr|B6QLQ2|B6QLQ2_Fesuperoxidedismutase,putativeOS=Talaromycesmarneffei(strainATCC18224/CBS334.59/QM7333)OX=441960GN=PMAA_058080PE=4SV=1</t>
  </si>
  <si>
    <t>tr|B6QLR4|B6QLR4_Alpha/betahydrolase,putativeOS=Talaromycesmarneffei(strainATCC18224/CBS334.59/QM7333)OX=441960GN=PMAA_058210PE=4SV=1</t>
  </si>
  <si>
    <t>tr|B6QLU3|B6QLU3_Endo-1,3-beta-glucanaseeglCOS=Talaromycesmarneffei(strainATCC18224/CBS334.59/QM7333)OX=441960GN=PMAA_058500PE=3SV=1</t>
  </si>
  <si>
    <t>tr|B6QLW2|B6QLW2_OxidoreductinOS=Talaromycesmarneffei(strainATCC18224/CBS334.59/QM7333)OX=441960GN=PMAA_058690PE=3SV=1</t>
  </si>
  <si>
    <t>tr|B6QLX7|B6QLX7_UncharacterizedproteinOS=Talaromycesmarneffei(strainATCC18224/CBS334.59/QM7333)OX=441960GN=PMAA_058840PE=4SV=1</t>
  </si>
  <si>
    <t>tr|B6QLZ8|B6QLZ8_Dipeptidyl-peptidaseVOS=Talaromycesmarneffei(strainATCC18224/CBS334.59/QM7333)OX=441960GN=PMAA_059050PE=3SV=1</t>
  </si>
  <si>
    <t>tr|B6QLZ9|B6QLZ9_Pre-mRNAsplicinghelicase,putativeOS=Talaromycesmarneffei(strainATCC18224/CBS334.59/QM7333)OX=441960GN=PMAA_059060PE=4SV=1</t>
  </si>
  <si>
    <t>tr|B6QM17|B6QM17_Valyl-tRNAsynthetaseOS=Talaromycesmarneffei(strainATCC18224/CBS334.59/QM7333)OX=441960GN=PMAA_059240PE=3SV=1</t>
  </si>
  <si>
    <t>tr|B6QM20|B6QM20_MFSalpha-glucosidetransporter,putativeOS=Talaromycesmarneffei(strainATCC18224/CBS334.59/QM7333)OX=441960GN=PMAA_059270PE=3SV=1</t>
  </si>
  <si>
    <t>tr|B6QM25|B6QM25_SmallnuclearribonucleoproteinGOS=Talaromycesmarneffei(strainATCC18224/CBS334.59/QM7333)OX=441960GN=PMAA_059320PE=3SV=1</t>
  </si>
  <si>
    <t>tr|B6QM38|B6QM38_Serine/threonineproteinkinase,putativeOS=Talaromycesmarneffei(strainATCC18224/CBS334.59/QM7333)OX=441960GN=PMAA_059440PE=3SV=1</t>
  </si>
  <si>
    <t>tr|B6QM47|B6QM47_COP9signalosomesubunit1(CsnA),putativeOS=Talaromycesmarneffei(strainATCC18224/CBS334.59/QM7333)OX=441960GN=PMAA_059530PE=3SV=1</t>
  </si>
  <si>
    <t>tr|B6QM57|B6QM57_PWWPdomainproteinOS=Talaromycesmarneffei(strainATCC18224/CBS334.59/QM7333)OX=441960GN=PMAA_059630PE=4SV=1</t>
  </si>
  <si>
    <t>tr|B6QM60|B6QM60_Actincytoskeleton-regulatorycomplexproteinSLA1OS=Talaromycesmarneffei(strainATCC18224/CBS334.59/QM7333)OX=441960GN=PMAA_059660PE=3SV=1</t>
  </si>
  <si>
    <t>tr|B6QM65|B6QM65_ProteinOS-9homologOS=Talaromycesmarneffei(strainATCC18224/CBS334.59/QM7333)OX=441960GN=PMAA_059710PE=3SV=1</t>
  </si>
  <si>
    <t>tr|B6QM68|B6QM68_Pirin,putativeOS=Talaromycesmarneffei(strainATCC18224/CBS334.59/QM7333)OX=441960GN=PMAA_059740PE=3SV=1</t>
  </si>
  <si>
    <t>tr|B6QM69|B6QM69_Dolichyl-phosphate-mannose--proteinmannosyltransferaseOS=Talaromycesmarneffei(strainATCC18224/CBS334.59/QM7333)OX=441960GN=PMAA_059750PE=3SV=1</t>
  </si>
  <si>
    <t>tr|B6QM73|B6QM73_ATPsynthasesubunite,mitochondrialOS=Talaromycesmarneffei(strainATCC18224/CBS334.59/QM7333)OX=441960GN=PMAA_059790PE=3SV=1</t>
  </si>
  <si>
    <t>tr|B6QM74|B6QM74_COP9signalosomesubunit8(CsnH),putativeOS=Talaromycesmarneffei(strainATCC18224/CBS334.59/QM7333)OX=441960GN=PMAA_059800PE=4SV=1</t>
  </si>
  <si>
    <t>tr|B6QM75|B6QM75_Dolichyl-diphosphooligosaccharide--proteinglycotransferaseOS=Talaromycesmarneffei(strainATCC18224/CBS334.59/QM7333)OX=441960GN=PMAA_059810PE=3SV=1</t>
  </si>
  <si>
    <t>tr|B6QM84|B6QM84_NADH-ubiquinoneoxidoreductase178kDasubunit,putativeOS=Talaromycesmarneffei(strainATCC18224/CBS334.59/QM7333)OX=441960GN=PMAA_059900PE=4SV=1</t>
  </si>
  <si>
    <t>tr|B6QM86|B6QM86_Cystathioninegamma-lyaseOS=Talaromycesmarneffei(strainATCC18224/CBS334.59/QM7333)OX=441960GN=PMAA_059920PE=3SV=1</t>
  </si>
  <si>
    <t>tr|B6QM89|B6QM89_GPIanchoredprotein,putativeOS=Talaromycesmarneffei(strainATCC18224/CBS334.59/QM7333)OX=441960GN=PMAA_059950PE=4SV=1</t>
  </si>
  <si>
    <t>tr|B6QM92|B6QM92_Pyr_redox_2domain-containingproteinOS=Talaromycesmarneffei(strainATCC18224/CBS334.59/QM7333)OX=441960GN=PMAA_059980PE=4SV=1</t>
  </si>
  <si>
    <t>tr|B6QM94|B6QM94_Glucosamine6-phosphateN-acetyltransferaseOS=Talaromycesmarneffei(strainATCC18224/CBS334.59/QM7333)OX=441960GN=PMAA_060000PE=3SV=1</t>
  </si>
  <si>
    <t>tr|B6QM99|B6QM99_ATP-dependent(S)-NAD(P)H-hydratedehydrataseOS=Talaromycesmarneffei(strainATCC18224/CBS334.59/QM7333)OX=441960GN=PMAA_060050PE=3SV=1</t>
  </si>
  <si>
    <t>tr|B6QMA2|B6QMA2_40SribosomalproteinS15,putativeOS=Talaromycesmarneffei(strainATCC18224/CBS334.59/QM7333)OX=441960GN=PMAA_060080PE=3SV=1</t>
  </si>
  <si>
    <t>tr|B6QMA7|B6QMA7_Carbamoyl-phosphatesynthase,largesubunitOS=Talaromycesmarneffei(strainATCC18224/CBS334.59/QM7333)OX=441960GN=PMAA_060130PE=4SV=1</t>
  </si>
  <si>
    <t>tr|B6QMF5|B6QMF5_Translocationprotein(Sec66),putativeOS=Talaromycesmarneffei(strainATCC18224/CBS334.59/QM7333)OX=441960GN=PMAA_060240PE=4SV=1</t>
  </si>
  <si>
    <t>tr|B6QMG3|B6QMG3_UncharacterizedproteinOS=Talaromycesmarneffei(strainATCC18224/CBS334.59/QM7333)OX=441960GN=PMAA_060320PE=4SV=1</t>
  </si>
  <si>
    <t>tr|B6QMG8|B6QMG8_116kDaU5smallnuclearribonucleoproteincomponentOS=Talaromycesmarneffei(strainATCC18224/CBS334.59/QM7333)OX=441960GN=PMAA_060370PE=3SV=1</t>
  </si>
  <si>
    <t>tr|B6QMG9|B6QMG9_Acetyl-CoAacetyltransferase,putativeOS=Talaromycesmarneffei(strainATCC18224/CBS334.59/QM7333)OX=441960GN=PMAA_060380PE=3SV=1</t>
  </si>
  <si>
    <t>tr|B6QMH0|B6QMH0_ZIPfamilyzinctransporter,putativeOS=Talaromycesmarneffei(strainATCC18224/CBS334.59/QM7333)OX=441960GN=PMAA_060390PE=4SV=1</t>
  </si>
  <si>
    <t>tr|B6QMH2|B6QMH2_Hsp70chaperone(HscA),putativeOS=Talaromycesmarneffei(strainATCC18224/CBS334.59/QM7333)OX=441960GN=PMAA_060410PE=3SV=1</t>
  </si>
  <si>
    <t>tr|B6QMH4|B6QMH4_Cyclin-dependentkinasesregulatorysubunitOS=Talaromycesmarneffei(strainATCC18224/CBS334.59/QM7333)OX=441960GN=PMAA_060430PE=3SV=1</t>
  </si>
  <si>
    <t>tr|B6QMH5|B6QMH5_Thioredoxin-like_folddomain-containingproteinOS=Talaromycesmarneffei(strainATCC18224/CBS334.59/QM7333)OX=441960GN=PMAA_060440PE=4SV=1;tr|B6QMH6|B6QMH6_Thioredoxin-like_folddomain-containingproteinOS=Talaromycesmarneffei(strainATCC18224/CBS334.59/QM7333)OX=441960GN=PMAA_060440PE=4SV=1</t>
  </si>
  <si>
    <t>tr|B6QMI2|B6QMI2_Alanine--tRNAligaseOS=Talaromycesmarneffei(strainATCC18224/CBS334.59/QM7333)OX=441960GN=ALA1PE=3SV=1</t>
  </si>
  <si>
    <t>tr|B6QMJ1|B6QMJ1_AMPdeaminaseOS=Talaromycesmarneffei(strainATCC18224/CBS334.59/QM7333)OX=441960GN=PMAA_060590PE=3SV=1</t>
  </si>
  <si>
    <t>tr|B6QMJ4|B6QMJ4_Actinbindingprotein,putativeOS=Talaromycesmarneffei(strainATCC18224/CBS334.59/QM7333)OX=441960GN=PMAA_060620PE=4SV=1</t>
  </si>
  <si>
    <t>tr|B6QMJ5|B6QMJ5_Dynamin-likeGTPaseDnm1,putativeOS=Talaromycesmarneffei(strainATCC18224/CBS334.59/QM7333)OX=441960GN=PMAA_060630PE=3SV=1</t>
  </si>
  <si>
    <t>tr|B6QMM2|B6QMM2_Mannanendo-1,6-alpha-mannosidaseOS=Talaromycesmarneffei(strainATCC18224/CBS334.59/QM7333)OX=441960GN=PMAA_050910PE=3SV=1</t>
  </si>
  <si>
    <t>tr|B6QMN6|B6QMN6_60SribosomalproteinL29OS=Talaromycesmarneffei(strainATCC18224/CBS334.59/QM7333)OX=441960GN=PMAA_051030PE=3SV=1</t>
  </si>
  <si>
    <t>tr|B6QMN7|B6QMN7_PyridoxalkinaseOS=Talaromycesmarneffei(strainATCC18224/CBS334.59/QM7333)OX=441960GN=PMAA_051040PE=3SV=1</t>
  </si>
  <si>
    <t>tr|B6QMN8|B6QMN8_Deoxyuridine5'-triphosphatenucleotidohydrolaseOS=Talaromycesmarneffei(strainATCC18224/CBS334.59/QM7333)OX=441960GN=PMAA_051050PE=3SV=1</t>
  </si>
  <si>
    <t>tr|B6QMP3|B6QMP3_Cytochromeb561domain-containingproteinOS=Talaromycesmarneffei(strainATCC18224/CBS334.59/QM7333)OX=441960GN=PMAA_051100PE=4SV=1</t>
  </si>
  <si>
    <t>tr|B6QMQ3|B6QMQ3_6-phosphogluconolactonaseOS=Talaromycesmarneffei(strainATCC18224/CBS334.59/QM7333)OX=441960GN=PMAA_051200PE=3SV=1</t>
  </si>
  <si>
    <t>tr|B6QMS6|B6QMS6_CytidineaminohydrolaseOS=Talaromycesmarneffei(strainATCC18224/CBS334.59/QM7333)OX=441960GN=PMAA_060730PE=3SV=1</t>
  </si>
  <si>
    <t>tr|B6QMU2|B6QMU2_5-oxoprolinase,putativeOS=Talaromycesmarneffei(strainATCC18224/CBS334.59/QM7333)OX=441960GN=PMAA_060900PE=3SV=1;tr|B6QJK0|B6QJK0_5-oxoprolinase,putativeOS=Talaromycesmarneffei(strainATCC18224/CBS334.59/QM7333)OX=441960GN=PMAA_100620PE=3SV=1</t>
  </si>
  <si>
    <t>tr|B6QMV0|B6QMV0_TripeptidylpeptidaseAOS=Talaromycesmarneffei(strainATCC18224/CBS334.59/QM7333)OX=441960GN=PMAA_060980PE=4SV=1</t>
  </si>
  <si>
    <t>tr|B6QMX0|B6QMX0_RNAhelicaseOS=Talaromycesmarneffei(strainATCC18224/CBS334.59/QM7333)OX=441960GN=PMAA_061180PE=3SV=1</t>
  </si>
  <si>
    <t>tr|B6QMY4|B6QMY4_MFSdomain-containingproteinOS=Talaromycesmarneffei(strainATCC18224/CBS334.59/QM7333)OX=441960GN=PMAA_061310PE=4SV=1</t>
  </si>
  <si>
    <t>tr|B6QMY6|B6QMY6_F-actin-cappingproteinsubunitbetaOS=Talaromycesmarneffei(strainATCC18224/CBS334.59/QM7333)OX=441960GN=PMAA_051360PE=3SV=1</t>
  </si>
  <si>
    <t>tr|B6QMY8|B6QMY8_TranscriptioninitiationfactorTFIIDsubunit,putativeOS=Talaromycesmarneffei(strainATCC18224/CBS334.59/QM7333)OX=441960GN=PMAA_051380PE=3SV=1</t>
  </si>
  <si>
    <t>tr|B6QMZ2|B6QMZ2_Flavodoxin-likedomain-containingproteinOS=Talaromycesmarneffei(strainATCC18224/CBS334.59/QM7333)OX=441960GN=PMAA_051440PE=3SV=1;tr|B6QMZ3|B6QMZ3_Flavodoxin-likedomain-containingproteinOS=Talaromycesmarneffei(strainATCC18224/CBS334.59/QM7333)OX=441960GN=PMAA_051440PE=3SV=1</t>
  </si>
  <si>
    <t>tr|B6QMZ7|B6QMZ7_UncharacterizedproteinOS=Talaromycesmarneffei(strainATCC18224/CBS334.59/QM7333)OX=441960GN=PMAA_051480PE=4SV=1</t>
  </si>
  <si>
    <t>tr|B6QMZ9|B6QMZ9_UncharacterizedproteinOS=Talaromycesmarneffei(strainATCC18224/CBS334.59/QM7333)OX=441960GN=PMAA_051500PE=4SV=1</t>
  </si>
  <si>
    <t>tr|B6QN29|B6QN29_Arp2/3complex34kDasubunitOS=Talaromycesmarneffei(strainATCC18224/CBS334.59/QM7333)OX=441960GN=PMAA_051790PE=3SV=1</t>
  </si>
  <si>
    <t>tr|B6QN35|B6QN35_rRNAprocessingproteinPwp1,putativeOS=Talaromycesmarneffei(strainATCC18224/CBS334.59/QM7333)OX=441960GN=PMAA_051850PE=4SV=1</t>
  </si>
  <si>
    <t>tr|B6QN40|B6QN40_Aspartate--tRNAligaseOS=Talaromycesmarneffei(strainATCC18224/CBS334.59/QM7333)OX=441960GN=PMAA_051900PE=3SV=1</t>
  </si>
  <si>
    <t>tr|B6QN46|B6QN46_MolecularchaperoneandallergenMod-E/Hsp90/Hsp1OS=Talaromycesmarneffei(strainATCC18224/CBS334.59/QM7333)OX=441960GN=PMAA_051960PE=3SV=1</t>
  </si>
  <si>
    <t>tr|B6QN47|B6QN47_NTF2andRRMdomainproteinOS=Talaromycesmarneffei(strainATCC18224/CBS334.59/QM7333)OX=441960GN=PMAA_051970PE=4SV=1</t>
  </si>
  <si>
    <t>tr|B6QN75|B6QN75_Voltage-gatedK+channelbetasubunit(KCNAB),putativeOS=Talaromycesmarneffei(strainATCC18224/CBS334.59/QM7333)OX=441960GN=PMAA_061580PE=3SV=1</t>
  </si>
  <si>
    <t>tr|B6QNA8|B6QNA8_Cyclin-dependentproteinkinasePhoAOS=Talaromycesmarneffei(strainATCC18224/CBS334.59/QM7333)OX=441960GN=PMAA_052060PE=3SV=1</t>
  </si>
  <si>
    <t>tr|B6QNB2|B6QNB2_Exportin-TOS=Talaromycesmarneffei(strainATCC18224/CBS334.59/QM7333)OX=441960GN=PMAA_052100PE=3SV=1</t>
  </si>
  <si>
    <t>tr|B6QNB3|B6QNB3_S-formylglutathionehydrolaseOS=Talaromycesmarneffei(strainATCC18224/CBS334.59/QM7333)OX=441960GN=PMAA_052110PE=3SV=1</t>
  </si>
  <si>
    <t>tr|B6QNC4|B6QNC4_Mitochondrialthiaminepyrophosphatecarrier1OS=Talaromycesmarneffei(strainATCC18224/CBS334.59/QM7333)OX=441960GN=PMAA_052210PE=3SV=1</t>
  </si>
  <si>
    <t>tr|B6QNC8|B6QNC8_G_PROTEIN_RECEP_F2_4domain-containingproteinOS=Talaromycesmarneffei(strainATCC18224/CBS334.59/QM7333)OX=441960GN=PMAA_052240PE=4SV=1</t>
  </si>
  <si>
    <t>tr|B6QND2|B6QND2_40SribosomalproteinS13OS=Talaromycesmarneffei(strainATCC18224/CBS334.59/QM7333)OX=441960GN=PMAA_052280PE=3SV=1</t>
  </si>
  <si>
    <t>tr|B6QNE3|B6QNE3_Splicingfactor3Bsubunit1,putativeOS=Talaromycesmarneffei(strainATCC18224/CBS334.59/QM7333)OX=441960GN=PMAA_052390PE=3SV=1</t>
  </si>
  <si>
    <t>tr|B6QNE6|B6QNE6_IntegralmembraneproteinOS=Talaromycesmarneffei(strainATCC18224/CBS334.59/QM7333)OX=441960GN=PMAA_052420PE=4SV=1</t>
  </si>
  <si>
    <t>tr|B6QNF3|B6QNF3_SAPdomainprotein,putativeOS=Talaromycesmarneffei(strainATCC18224/CBS334.59/QM7333)OX=441960GN=PMAA_052490PE=4SV=1</t>
  </si>
  <si>
    <t>tr|B6QNF5|B6QNF5_FACTcomplexsubunitPOB3OS=Talaromycesmarneffei(strainATCC18224/CBS334.59/QM7333)OX=441960GN=PMAA_052510PE=3SV=1</t>
  </si>
  <si>
    <t>tr|B6QNF6|B6QNF6_Cellularmorphogenesisprotein(Rax2),putativeOS=Talaromycesmarneffei(strainATCC18224/CBS334.59/QM7333)OX=441960GN=PMAA_052520PE=4SV=1</t>
  </si>
  <si>
    <t>tr|B6QNF9|B6QNF9_DNAdamage-bindingprotein1OS=Talaromycesmarneffei(strainATCC18224/CBS334.59/QM7333)OX=441960GN=PMAA_052550PE=3SV=1</t>
  </si>
  <si>
    <t>tr|B6QNG0|B6QNG0_3-hydroxyisobutyratedehydrogenaseOS=Talaromycesmarneffei(strainATCC18224/CBS334.59/QM7333)OX=441960GN=PMAA_052560PE=4SV=1</t>
  </si>
  <si>
    <t>tr|B6QNG5|B6QNG5_NADPH--cytochromeP450reductaseOS=Talaromycesmarneffei(strainATCC18224/CBS334.59/QM7333)OX=441960GN=cprAPE=3SV=1</t>
  </si>
  <si>
    <t>tr|B6QNG9|B6QNG9_Aminoacidpermease,putativeOS=Talaromycesmarneffei(strainATCC18224/CBS334.59/QM7333)OX=441960GN=PMAA_052660PE=4SV=1</t>
  </si>
  <si>
    <t>tr|B6QNH3|B6QNH3_Possiblereplicationfactor-aproteinOS=Talaromycesmarneffei(strainATCC18224/CBS334.59/QM7333)OX=441960GN=PMAA_052710PE=3SV=1</t>
  </si>
  <si>
    <t>tr|B6QNH5|B6QNH5_Isopentenyl-diphosphateDelta-isomeraseOS=Talaromycesmarneffei(strainATCC18224/CBS334.59/QM7333)OX=441960GN=PMAA_052730PE=3SV=1</t>
  </si>
  <si>
    <t>tr|B6QNI2|B6QNI2_Synaptobrevin-likeproteinSybl1,putativeOS=Talaromycesmarneffei(strainATCC18224/CBS334.59/QM7333)OX=441960GN=PMAA_052800PE=3SV=1</t>
  </si>
  <si>
    <t>tr|B6QNI3|B6QNI3_RibosomalproteinL26OS=Talaromycesmarneffei(strainATCC18224/CBS334.59/QM7333)OX=441960GN=PMAA_052810PE=3SV=1</t>
  </si>
  <si>
    <t>tr|B6QNI5|B6QNI5_UncharacterizedproteinOS=Talaromycesmarneffei(strainATCC18224/CBS334.59/QM7333)OX=441960GN=PMAA_052830PE=3SV=1</t>
  </si>
  <si>
    <t>tr|B6QNJ3|B6QNJ3_AspartatecarbamoyltransferaseOS=Talaromycesmarneffei(strainATCC18224/CBS334.59/QM7333)OX=441960GN=PMAA_052900PE=3SV=1</t>
  </si>
  <si>
    <t>tr|B6QNJ9|B6QNJ9_Mitochondrialimportreceptorsubunit(Tom20),putativeOS=Talaromycesmarneffei(strainATCC18224/CBS334.59/QM7333)OX=441960GN=PMAA_052960PE=3SV=1</t>
  </si>
  <si>
    <t>tr|B6QNN8|B6QNN8_60SribosomalproteinL12OS=Talaromycesmarneffei(strainATCC18224/CBS334.59/QM7333)OX=441960GN=PMAA_053340PE=3SV=1;tr|B6QNN9|B6QNN9_60SribosomalproteinL12OS=Talaromycesmarneffei(strainATCC18224/CBS334.59/QM7333)OX=441960GN=PMAA_053340PE=3SV=1</t>
  </si>
  <si>
    <t>tr|B6QNP1|B6QNP1_ProteintransportproteinSEC23OS=Talaromycesmarneffei(strainATCC18224/CBS334.59/QM7333)OX=441960GN=PMAA_053360PE=3SV=1</t>
  </si>
  <si>
    <t>tr|B6QNP5|B6QNP5_Mitochondrialthiaminepyrophosphatecarrier1OS=Talaromycesmarneffei(strainATCC18224/CBS334.59/QM7333)OX=441960GN=PMAA_053400PE=3SV=1</t>
  </si>
  <si>
    <t>tr|B6QNQ2|B6QNQ2_DNAtopoisomeraseIOS=Talaromycesmarneffei(strainATCC18224/CBS334.59/QM7333)OX=441960GN=PMAA_053460PE=3SV=1</t>
  </si>
  <si>
    <t>tr|B6QNQ4|B6QNQ4_ATPsynthasesubunitgammaOS=Talaromycesmarneffei(strainATCC18224/CBS334.59/QM7333)OX=441960GN=PMAA_053470PE=3SV=1</t>
  </si>
  <si>
    <t>tr|B6QNQ6|B6QNQ6_Disulfideisomerase,putativeOS=Talaromycesmarneffei(strainATCC18224/CBS334.59/QM7333)OX=441960GN=PMAA_053490PE=4SV=1</t>
  </si>
  <si>
    <t>tr|B6QNQ8|B6QNQ8_Endo-1,3(4)-beta-glucanase,putativeOS=Talaromycesmarneffei(strainATCC18224/CBS334.59/QM7333)OX=441960GN=PMAA_053510PE=4SV=1</t>
  </si>
  <si>
    <t>tr|B6QNR8|B6QNR8_Eukaryotictranslationinitiationfactor3subunitAOS=Talaromycesmarneffei(strainATCC18224/CBS334.59/QM7333)OX=441960GN=TIF32PE=3SV=1</t>
  </si>
  <si>
    <t>tr|B6QNS2|B6QNS2_PHdomainproteinOS=Talaromycesmarneffei(strainATCC18224/CBS334.59/QM7333)OX=441960GN=PMAA_053640PE=4SV=1</t>
  </si>
  <si>
    <t>tr|B6QNS5|B6QNS5_COPII-coatedvesiclemembraneproteinErv46,putativeOS=Talaromycesmarneffei(strainATCC18224/CBS334.59/QM7333)OX=441960GN=PMAA_053670PE=4SV=1</t>
  </si>
  <si>
    <t>tr|B6QNS6|B6QNS6_mRNAexportfactormex67OS=Talaromycesmarneffei(strainATCC18224/CBS334.59/QM7333)OX=441960GN=PMAA_053680PE=3SV=1</t>
  </si>
  <si>
    <t>tr|B6QNT0|B6QNT0_60SacidicribosomalproteinP0OS=Talaromycesmarneffei(strainATCC18224/CBS334.59/QM7333)OX=441960GN=PMAA_053720PE=3SV=1</t>
  </si>
  <si>
    <t>tr|B6QNT2|B6QNT2_UroporphyrinogendecarboxylaseOS=Talaromycesmarneffei(strainATCC18224/CBS334.59/QM7333)OX=441960GN=PMAA_053740PE=3SV=1</t>
  </si>
  <si>
    <t>tr|B6QNT3|B6QNT3_Cytosinedeaminase,putativeOS=Talaromycesmarneffei(strainATCC18224/CBS334.59/QM7333)OX=441960GN=PMAA_053750PE=4SV=1</t>
  </si>
  <si>
    <t>tr|B6QNT4|B6QNT4_Proteinmitochondrialtargetingprotein(Mas1),putativeOS=Talaromycesmarneffei(strainATCC18224/CBS334.59/QM7333)OX=441960GN=PMAA_053760PE=3SV=1</t>
  </si>
  <si>
    <t>tr|B6QNX9|B6QNX9_Phenylalanine--tRNAligaseOS=Talaromycesmarneffei(strainATCC18224/CBS334.59/QM7333)OX=441960GN=PMAA_047140PE=3SV=1</t>
  </si>
  <si>
    <t>tr|B6QNY0|B6QNY0_40SribosomalproteinS21OS=Talaromycesmarneffei(strainATCC18224/CBS334.59/QM7333)OX=441960GN=PMAA_047150PE=3SV=1</t>
  </si>
  <si>
    <t>tr|B6QNY2|B6QNY2_Inosine-5'-monophosphatedehydrogenaseOS=Talaromycesmarneffei(strainATCC18224/CBS334.59/QM7333)OX=441960GN=PMAA_047170PE=3SV=1</t>
  </si>
  <si>
    <t>tr|B6QNY6|B6QNY6_Golgitoendosometransportprotein(Ent3),putativeOS=Talaromycesmarneffei(strainATCC18224/CBS334.59/QM7333)OX=441960GN=PMAA_047210PE=4SV=1</t>
  </si>
  <si>
    <t>tr|B6QNZ0|B6QNZ0_Peptidyl-prolylcis-transisomeraseOS=Talaromycesmarneffei(strainATCC18224/CBS334.59/QM7333)OX=441960GN=PMAA_047250PE=3SV=1</t>
  </si>
  <si>
    <t>tr|B6QNZ4|B6QNZ4_3-hydroxy-3-methylglutarylcoenzymeAreductaseOS=Talaromycesmarneffei(strainATCC18224/CBS334.59/QM7333)OX=441960GN=PMAA_047290PE=3SV=1</t>
  </si>
  <si>
    <t>tr|B6QP00|B6QP00_Oxysterolbindingprotein(Osh7),putativeOS=Talaromycesmarneffei(strainATCC18224/CBS334.59/QM7333)OX=441960GN=PMAA_047340PE=3SV=1;tr|B6QP01|B6QP01_Oxysterolbindingprotein(Osh7),putativeOS=Talaromycesmarneffei(strainATCC18224/CBS334.59/QM7333)OX=441960GN=PMAA_047340PE=3SV=1</t>
  </si>
  <si>
    <t>tr|B6QP14|B6QP14_D-xylosereductaseOS=Talaromycesmarneffei(strainATCC18224/CBS334.59/QM7333)OX=441960GN=PMAA_047470PE=4SV=1</t>
  </si>
  <si>
    <t>tr|B6QP15|B6QP15_Enoyl-CoAhydratase/isomerasefamilyproteinOS=Talaromycesmarneffei(strainATCC18224/CBS334.59/QM7333)OX=441960GN=PMAA_047770PE=3SV=1</t>
  </si>
  <si>
    <t>tr|B6QP16|B6QP16_ProteinRER1OS=Talaromycesmarneffei(strainATCC18224/CBS334.59/QM7333)OX=441960GN=PMAA_047780PE=3SV=1;tr|B6QP17|B6QP17_Golgimembraneprotein(Rer1),putativeOS=Talaromycesmarneffei(strainATCC18224/CBS334.59/QM7333)OX=441960GN=PMAA_047780PE=3SV=1</t>
  </si>
  <si>
    <t>tr|B6QP19|B6QP19_ADP-ribosylationfactor,putativeOS=Talaromycesmarneffei(strainATCC18224/CBS334.59/QM7333)OX=441960GN=PMAA_047800PE=3SV=1</t>
  </si>
  <si>
    <t>tr|B6QP27|B6QP27_Phosphoribosylglycinamideformyltransferase,putativeOS=Talaromycesmarneffei(strainATCC18224/CBS334.59/QM7333)OX=441960GN=PMAA_047880PE=4SV=1</t>
  </si>
  <si>
    <t>tr|B6QP35|B6QP35_RNAhelicaseOS=Talaromycesmarneffei(strainATCC18224/CBS334.59/QM7333)OX=441960GN=PMAA_047920PE=3SV=1</t>
  </si>
  <si>
    <t>tr|B6QP37|B6QP37_ProteinYIPOS=Talaromycesmarneffei(strainATCC18224/CBS334.59/QM7333)OX=441960GN=PMAA_047940PE=3SV=1</t>
  </si>
  <si>
    <t>tr|B6QP46|B6QP46_MFSphosphatetransporter,putativeOS=Talaromycesmarneffei(strainATCC18224/CBS334.59/QM7333)OX=441960GN=PMAA_048030PE=3SV=1</t>
  </si>
  <si>
    <t>tr|B6QP47|B6QP47_Serine/threonineproteinkinase(YPK1),putativeOS=Talaromycesmarneffei(strainATCC18224/CBS334.59/QM7333)OX=441960GN=PMAA_048040PE=4SV=1</t>
  </si>
  <si>
    <t>tr|B6QP51|B6QP51_Coatomersubunitbeta'OS=Talaromycesmarneffei(strainATCC18224/CBS334.59/QM7333)OX=441960GN=PMAA_048080PE=3SV=1</t>
  </si>
  <si>
    <t>tr|B6QP52|B6QP52_NADH-ubiquinoneoxidoreductase299kDasubunit,putativeOS=Talaromycesmarneffei(strainATCC18224/CBS334.59/QM7333)OX=441960GN=PMAA_048090PE=3SV=1</t>
  </si>
  <si>
    <t>tr|B6QP53|B6QP53_Disulfideisomerase,putativeOS=Talaromycesmarneffei(strainATCC18224/CBS334.59/QM7333)OX=441960GN=PMAA_048100PE=4SV=1</t>
  </si>
  <si>
    <t>tr|B6QP62|B6QP62_AlkalineserineproteaseOS=Talaromycesmarneffei(strainATCC18224/CBS334.59/QM7333)OX=441960GN=PMAA_046890PE=3SV=1;tr|B6QP63|B6QP63_AlkalineserineproteaseOS=Talaromycesmarneffei(strainATCC18224/CBS334.59/QM7333)OX=441960GN=PMAA_046890PE=3SV=1</t>
  </si>
  <si>
    <t>tr|B6QP65|B6QP65_26SproteasomeregulatorysubunitRPN11OS=Talaromycesmarneffei(strainATCC18224/CBS334.59/QM7333)OX=441960GN=PMAA_046910PE=3SV=1</t>
  </si>
  <si>
    <t>tr|B6QP66|B6QP66_MitochondrialimportinnermembranetranslocasesubunitTIM50OS=Talaromycesmarneffei(strainATCC18224/CBS334.59/QM7333)OX=441960GN=PMAA_046920PE=3SV=1</t>
  </si>
  <si>
    <t>tr|B6QP76|B6QP76_Serine/threonine-proteinkinaseTOROS=Talaromycesmarneffei(strainATCC18224/CBS334.59/QM7333)OX=441960GN=PMAA_047500PE=3SV=1</t>
  </si>
  <si>
    <t>tr|B6QP77|B6QP77_KetoreductaseOS=Talaromycesmarneffei(strainATCC18224/CBS334.59/QM7333)OX=441960GN=PMAA_047510PE=4SV=1</t>
  </si>
  <si>
    <t>tr|B6QP79|B6QP79_40SribosomalproteinS17,putativeOS=Talaromycesmarneffei(strainATCC18224/CBS334.59/QM7333)OX=441960GN=PMAA_047530PE=3SV=1</t>
  </si>
  <si>
    <t>tr|B6QP81|B6QP81_SH3domainproteinOS=Talaromycesmarneffei(strainATCC18224/CBS334.59/QM7333)OX=441960GN=PMAA_047550PE=4SV=1</t>
  </si>
  <si>
    <t>tr|B6QP90|B6QP90_Eukaryotictranslationinitiationfactor3subunitLOS=Talaromycesmarneffei(strainATCC18224/CBS334.59/QM7333)OX=441960GN=PMAA_047630PE=3SV=1</t>
  </si>
  <si>
    <t>tr|B6QP94|B6QP94_UricaseOS=Talaromycesmarneffei(strainATCC18224/CBS334.59/QM7333)OX=441960GN=PMAA_047670PE=3SV=1</t>
  </si>
  <si>
    <t>tr|B6QP96|B6QP96_40SribosomalproteinRps16,putativeOS=Talaromycesmarneffei(strainATCC18224/CBS334.59/QM7333)OX=441960GN=PMAA_047690PE=3SV=1</t>
  </si>
  <si>
    <t>tr|B6QPA0|B6QPA0_40SribosomalproteinS11OS=Talaromycesmarneffei(strainATCC18224/CBS334.59/QM7333)OX=441960GN=PMAA_047730PE=3SV=1</t>
  </si>
  <si>
    <t>tr|B6QPA1|B6QPA1_Prephenatedehydrogenase[NADP(+)]OS=Talaromycesmarneffei(strainATCC18224/CBS334.59/QM7333)OX=441960GN=PMAA_047740PE=3SV=1</t>
  </si>
  <si>
    <t>tr|B6QPA8|B6QPA8_PAP2domainproteinOS=Talaromycesmarneffei(strainATCC18224/CBS334.59/QM7333)OX=441960GN=PMAA_049290PE=3SV=1</t>
  </si>
  <si>
    <t>tr|B6QPB6|B6QPB6_SignaltransductionproteinBroA,putativeOS=Talaromycesmarneffei(strainATCC18224/CBS334.59/QM7333)OX=441960GN=PMAA_049360PE=4SV=1</t>
  </si>
  <si>
    <t>tr|B6QPB7|B6QPB7_MitochondrialDnaJchaperone(Mdj1),putativeOS=Talaromycesmarneffei(strainATCC18224/CBS334.59/QM7333)OX=441960GN=PMAA_049370PE=3SV=1</t>
  </si>
  <si>
    <t>tr|B6QPB9|B6QPB9_Lonproteasehomolog,mitochondrialOS=Talaromycesmarneffei(strainATCC18224/CBS334.59/QM7333)OX=441960GN=PIM1PE=3SV=1;tr|B6QPB8|B6QPB8_Lonproteasehomolog,mitochondrialOS=Talaromycesmarneffei(strainATCC18224/CBS334.59/QM7333)OX=441960GN=PIM1PE=3SV=1</t>
  </si>
  <si>
    <t>tr|B6QPC7|B6QPC7_5'-deoxynucleotidaseOS=Talaromycesmarneffei(strainATCC18224/CBS334.59/QM7333)OX=441960GN=PMAA_049460PE=3SV=1</t>
  </si>
  <si>
    <t>tr|B6QPG9|B6QPG9_UncharacterizedproteinOS=Talaromycesmarneffei(strainATCC18224/CBS334.59/QM7333)OX=441960GN=PMAA_049730PE=4SV=1;tr|B6QPG8|B6QPG8_UncharacterizedproteinOS=Talaromycesmarneffei(strainATCC18224/CBS334.59/QM7333)OX=441960GN=PMAA_049730PE=4SV=1</t>
  </si>
  <si>
    <t>tr|B6QPH4|B6QPH4_DihydroorotaseOS=Talaromycesmarneffei(strainATCC18224/CBS334.59/QM7333)OX=441960GN=PMAA_048500PE=3SV=1</t>
  </si>
  <si>
    <t>tr|B6QPH5|B6QPH5_3-isopropylmalatedehydrataseOS=Talaromycesmarneffei(strainATCC18224/CBS334.59/QM7333)OX=441960GN=PMAA_048510PE=3SV=1</t>
  </si>
  <si>
    <t>tr|B6QPH7|B6QPH7_OrotatephosphoribosyltransferaseOS=Talaromycesmarneffei(strainATCC18224/CBS334.59/QM7333)OX=441960GN=PMAA_048530PE=3SV=1</t>
  </si>
  <si>
    <t>tr|B6QPH8|B6QPH8_MethylenetetrahydrofolatereductaseOS=Talaromycesmarneffei(strainATCC18224/CBS334.59/QM7333)OX=441960GN=PMAA_048540PE=3SV=1</t>
  </si>
  <si>
    <t>tr|B6QPJ1|B6QPJ1_SmallnuclearribonucleoproteinEOS=Talaromycesmarneffei(strainATCC18224/CBS334.59/QM7333)OX=441960GN=PMAA_049180PE=3SV=1</t>
  </si>
  <si>
    <t>tr|B6QPJ2|B6QPJ2_mRNAtransportregulator(Mtr10),putativeOS=Talaromycesmarneffei(strainATCC18224/CBS334.59/QM7333)OX=441960GN=PMAA_049190PE=4SV=1</t>
  </si>
  <si>
    <t>tr|B6QPJ5|B6QPJ5_CytokinesisEF-handproteinCdc4,putativeOS=Talaromycesmarneffei(strainATCC18224/CBS334.59/QM7333)OX=441960GN=PMAA_049210PE=4SV=1</t>
  </si>
  <si>
    <t>tr|B6QPJ7|B6QPJ7_MitochondrialintermediatepeptidaseOS=Talaromycesmarneffei(strainATCC18224/CBS334.59/QM7333)OX=441960GN=PMAA_049230PE=3SV=1;tr|B6QKI2|B6QKI2_MitochondrialintermediatepeptidaseOS=Talaromycesmarneffei(strainATCC18224/CBS334.59/QM7333)OX=441960GN=PMAA_054100PE=3SV=1</t>
  </si>
  <si>
    <t>tr|B6QPJ8|B6QPJ8_Acyl-CoAdesaturaseOS=Talaromycesmarneffei(strainATCC18224/CBS334.59/QM7333)OX=441960GN=PMAA_049240PE=3SV=1</t>
  </si>
  <si>
    <t>tr|B6QPK1|B6QPK1_ProteasomesubunitalphatypeOS=Talaromycesmarneffei(strainATCC18224/CBS334.59/QM7333)OX=441960GN=PMAA_048730PE=3SV=1</t>
  </si>
  <si>
    <t>tr|B6QPL6|B6QPL6_BARdomainproteinOS=Talaromycesmarneffei(strainATCC18224/CBS334.59/QM7333)OX=441960GN=PMAA_048650PE=4SV=1;tr|B6QPL5|B6QPL5_BARdomainproteinOS=Talaromycesmarneffei(strainATCC18224/CBS334.59/QM7333)OX=441960GN=PMAA_048650PE=4SV=1</t>
  </si>
  <si>
    <t>tr|B6QPQ8|B6QPQ8_UncharacterizedproteinOS=Talaromycesmarneffei(strainATCC18224/CBS334.59/QM7333)OX=441960GN=PMAA_039420PE=4SV=1</t>
  </si>
  <si>
    <t>tr|B6QPQ9|B6QPQ9_NucleolarRNAmethyltransferase(Nop2),putativeOS=Talaromycesmarneffei(strainATCC18224/CBS334.59/QM7333)OX=441960GN=PMAA_039430PE=3SV=1</t>
  </si>
  <si>
    <t>tr|B6QPR0|B6QPR0_Acyl-CoAdehydrogenasefamilyproteinOS=Talaromycesmarneffei(strainATCC18224/CBS334.59/QM7333)OX=441960GN=PMAA_039440PE=3SV=1</t>
  </si>
  <si>
    <t>tr|B6QPV8|B6QPV8_PhosphoribosylaminoimidazolecarboxylaseOS=Talaromycesmarneffei(strainATCC18224/CBS334.59/QM7333)OX=441960GN=PMAA_040230PE=3SV=1</t>
  </si>
  <si>
    <t>tr|B6QPW5|B6QPW5_SodiumP-typeATPase,putativeOS=Talaromycesmarneffei(strainATCC18224/CBS334.59/QM7333)OX=441960GN=PMAA_040300PE=4SV=1</t>
  </si>
  <si>
    <t>tr|B6QPX5|B6QPX5_AspartateaminotransferaseOS=Talaromycesmarneffei(strainATCC18224/CBS334.59/QM7333)OX=441960GN=PMAA_040380PE=3SV=1</t>
  </si>
  <si>
    <t>tr|B6QPX8|B6QPX8_UncharacterizedproteinOS=Talaromycesmarneffei(strainATCC18224/CBS334.59/QM7333)OX=441960GN=PMAA_040410PE=4SV=1</t>
  </si>
  <si>
    <t>tr|B6QPX9|B6QPX9_HomocitratesynthaseOS=Talaromycesmarneffei(strainATCC18224/CBS334.59/QM7333)OX=441960GN=PMAA_040420PE=3SV=1</t>
  </si>
  <si>
    <t>tr|B6QPY0|B6QPY0_Sphinganine-1-phosphatealdolaseBST1,putativeOS=Talaromycesmarneffei(strainATCC18224/CBS334.59/QM7333)OX=441960GN=PMAA_040430PE=3SV=1</t>
  </si>
  <si>
    <t>tr|B6QPY6|B6QPY6_HistoneH2AOS=Talaromycesmarneffei(strainATCC18224/CBS334.59/QM7333)OX=441960GN=PMAA_039660PE=3SV=1</t>
  </si>
  <si>
    <t>tr|B6QPY7|B6QPY7_Phosphatetransporter(Pho88),putativeOS=Talaromycesmarneffei(strainATCC18224/CBS334.59/QM7333)OX=441960GN=PMAA_039670PE=4SV=1</t>
  </si>
  <si>
    <t>tr|B6QPY8|B6QPY8_Glyceraldehyde-3-phosphatedehydrogenaseOS=Talaromycesmarneffei(strainATCC18224/CBS334.59/QM7333)OX=441960GN=PMAA_039680PE=3SV=1</t>
  </si>
  <si>
    <t>tr|B6QPZ0|B6QPZ0_A-pheromoneprocessingmetallopeptidaseSte23OS=Talaromycesmarneffei(strainATCC18224/CBS334.59/QM7333)OX=441960GN=PMAA_039700PE=4SV=1</t>
  </si>
  <si>
    <t>tr|B6QPZ1|B6QPZ1_Cleavageandpolyadenylationspecificfactor5OS=Talaromycesmarneffei(strainATCC18224/CBS334.59/QM7333)OX=441960GN=PMAA_039710PE=4SV=1</t>
  </si>
  <si>
    <t>tr|B6QPZ5|B6QPZ5_Dephospho-CoAkinase,putativeOS=Talaromycesmarneffei(strainATCC18224/CBS334.59/QM7333)OX=441960GN=PMAA_039740PE=3SV=1</t>
  </si>
  <si>
    <t>tr|B6QPZ7|B6QPZ7_Histidine--tRNAligaseOS=Talaromycesmarneffei(strainATCC18224/CBS334.59/QM7333)OX=441960GN=PMAA_039820PE=3SV=1</t>
  </si>
  <si>
    <t>tr|B6QPZ8|B6QPZ8_UbiquinonebiosynthesismonooxygenaseCOQ6,mitochondrialOS=Talaromycesmarneffei(strainATCC18224/CBS334.59/QM7333)OX=441960GN=COQ6PE=3SV=1</t>
  </si>
  <si>
    <t>tr|B6QQ04|B6QQ04_VacuolartargetingproteinAtg24,putativeOS=Talaromycesmarneffei(strainATCC18224/CBS334.59/QM7333)OX=441960GN=PMAA_039870PE=4SV=1</t>
  </si>
  <si>
    <t>tr|B6QQ06|B6QQ06_PheromoneprocessingendoproteaseKexBOS=Talaromycesmarneffei(strainATCC18224/CBS334.59/QM7333)OX=441960GN=PMAA_039890PE=3SV=1</t>
  </si>
  <si>
    <t>tr|B6QQ08|B6QQ08_ThioredoxinreductaseOS=Talaromycesmarneffei(strainATCC18224/CBS334.59/QM7333)OX=441960GN=PMAA_039910PE=3SV=1</t>
  </si>
  <si>
    <t>tr|B6QQ10|B6QQ10_UncharacterizedproteinOS=Talaromycesmarneffei(strainATCC18224/CBS334.59/QM7333)OX=441960GN=PMAA_039930PE=4SV=1</t>
  </si>
  <si>
    <t>tr|B6QQ11|B6QQ11_Methylmalonate-semialdehydedehydrogenase(CoAacylating)OS=Talaromycesmarneffei(strainATCC18224/CBS334.59/QM7333)OX=441960GN=PMAA_039940PE=4SV=1</t>
  </si>
  <si>
    <t>tr|B6QQ12|B6QQ12_CalnexinOS=Talaromycesmarneffei(strainATCC18224/CBS334.59/QM7333)OX=441960GN=PMAA_039950PE=3SV=1</t>
  </si>
  <si>
    <t>tr|B6QQ14|B6QQ14_Vacuolarproteinsorting-associatedproteinVps5,putativeOS=Talaromycesmarneffei(strainATCC18224/CBS334.59/QM7333)OX=441960GN=PMAA_039970PE=4SV=1</t>
  </si>
  <si>
    <t>tr|B6QQ29|B6QQ29_CCR4-Notcomplex3'-5'-exoribonucleasesubunitCcr4OS=Talaromycesmarneffei(strainATCC18224/CBS334.59/QM7333)OX=441960GN=PMAA_040060PE=3SV=1</t>
  </si>
  <si>
    <t>tr|B6QQ32|B6QQ32_Phosphoesterase,putativeOS=Talaromycesmarneffei(strainATCC18224/CBS334.59/QM7333)OX=441960GN=PMAA_040090PE=4SV=1</t>
  </si>
  <si>
    <t>tr|B6QQ33|B6QQ33_FAD-bindingFR-typedomain-containingproteinOS=Talaromycesmarneffei(strainATCC18224/CBS334.59/QM7333)OX=441960GN=PMAA_040100PE=4SV=1</t>
  </si>
  <si>
    <t>tr|B6QQ36|B6QQ36_Copper-transportingATPase,putativeOS=Talaromycesmarneffei(strainATCC18224/CBS334.59/QM7333)OX=441960GN=PMAA_040130PE=3SV=1</t>
  </si>
  <si>
    <t>tr|B6QQ42|B6QQ42_RGSdomainprotein(Rax1),putativeOS=Talaromycesmarneffei(strainATCC18224/CBS334.59/QM7333)OX=441960GN=PMAA_040170PE=4SV=1;tr|B6QQ41|B6QQ41_RGSdomainprotein(Rax1),putativeOS=Talaromycesmarneffei(strainATCC18224/CBS334.59/QM7333)OX=441960GN=PMAA_040170PE=4SV=1</t>
  </si>
  <si>
    <t>tr|B6QQ47|B6QQ47_TranscriptionregulatorBDF1,putativeOS=Talaromycesmarneffei(strainATCC18224/CBS334.59/QM7333)OX=441960GN=PMAA_040520PE=4SV=1</t>
  </si>
  <si>
    <t>tr|B6QQ58|B6QQ58_StressresponsiveA/BbarreldomainproteinOS=Talaromycesmarneffei(strainATCC18224/CBS334.59/QM7333)OX=441960GN=PMAA_040570PE=4SV=1</t>
  </si>
  <si>
    <t>tr|B6QQ68|B6QQ68_Vesicletransportv-snareprotein,putativeOS=Talaromycesmarneffei(strainATCC18224/CBS334.59/QM7333)OX=441960GN=PMAA_040660PE=3SV=1;tr|B6QQ67|B6QQ67_Vesicletransportv-snareprotein,putativeOS=Talaromycesmarneffei(strainATCC18224/CBS334.59/QM7333)OX=441960GN=PMAA_040660PE=3SV=1</t>
  </si>
  <si>
    <t>tr|B6QQ69|B6QQ69_RuvB-likehelicaseOS=Talaromycesmarneffei(strainATCC18224/CBS334.59/QM7333)OX=441960GN=PMAA_040670PE=3SV=1</t>
  </si>
  <si>
    <t>tr|B6QQ72|B6QQ72_SteroidalphareductasefamilyproteinOS=Talaromycesmarneffei(strainATCC18224/CBS334.59/QM7333)OX=441960GN=PMAA_040700PE=3SV=1</t>
  </si>
  <si>
    <t>tr|B6QQ73|B6QQ73_HECT-typeE3ubiquitintransferaseOS=Talaromycesmarneffei(strainATCC18224/CBS334.59/QM7333)OX=441960GN=PMAA_040710PE=4SV=1</t>
  </si>
  <si>
    <t>tr|B6QQ75|B6QQ75_40SribosomalproteinS6OS=Talaromycesmarneffei(strainATCC18224/CBS334.59/QM7333)OX=441960GN=PMAA_040730PE=3SV=1</t>
  </si>
  <si>
    <t>tr|B6QQ93|B6QQ93_SuperoxidedismutaseOS=Talaromycesmarneffei(strainATCC18224/CBS334.59/QM7333)OX=441960GN=PMAA_041450PE=3SV=1</t>
  </si>
  <si>
    <t>tr|B6QQ99|B6QQ99_IntermembranespaceAAAproteaseIAP-1OS=Talaromycesmarneffei(strainATCC18224/CBS334.59/QM7333)OX=441960GN=PMAA_041490PE=3SV=1</t>
  </si>
  <si>
    <t>tr|B6QQA1|B6QQA1_UncharacterizedproteinOS=Talaromycesmarneffei(strainATCC18224/CBS334.59/QM7333)OX=441960GN=PMAA_041510PE=4SV=1</t>
  </si>
  <si>
    <t>tr|B6QQA2|B6QQA2_Vacuolarproteinsorting-associatedproteinOS=Talaromycesmarneffei(strainATCC18224/CBS334.59/QM7333)OX=441960GN=PMAA_041520PE=3SV=1</t>
  </si>
  <si>
    <t>tr|B6QQB9|B6QQB9_Oxoglutaratedehydrogenase(succinyl-transferring)OS=Talaromycesmarneffei(strainATCC18224/CBS334.59/QM7333)OX=441960GN=PMAA_041660PE=3SV=1</t>
  </si>
  <si>
    <t>tr|B6QQC6|B6QQC6_Kynurenineaminotransferase,putativeOS=Talaromycesmarneffei(strainATCC18224/CBS334.59/QM7333)OX=441960GN=PMAA_040990PE=4SV=1</t>
  </si>
  <si>
    <t>tr|B6QQC9|B6QQC9_Acetyl-coenzymeAsynthetaseOS=Talaromycesmarneffei(strainATCC18224/CBS334.59/QM7333)OX=441960GN=PMAA_041020PE=3SV=1</t>
  </si>
  <si>
    <t>tr|B6QQD2|B6QQD2_NADHdehydrogenase[ubiquinone]flavoprotein1,mitochondrialOS=Talaromycesmarneffei(strainATCC18224/CBS334.59/QM7333)OX=441960GN=PMAA_041050PE=3SV=1</t>
  </si>
  <si>
    <t>tr|B6QQD6|B6QQD6_Transporterproteinsmf2OS=Talaromycesmarneffei(strainATCC18224/CBS334.59/QM7333)OX=441960GN=PMAA_041090PE=3SV=1</t>
  </si>
  <si>
    <t>tr|B6QQE3|B6QQE3_CarbonicanhydraseOS=Talaromycesmarneffei(strainATCC18224/CBS334.59/QM7333)OX=441960GN=PMAA_041200PE=3SV=1</t>
  </si>
  <si>
    <t>tr|B6QQF3|B6QQF3_3-ketoacyl-coAthiolaseperoxisomalAOS=Talaromycesmarneffei(strainATCC18224/CBS334.59/QM7333)OX=441960GN=PMAA_041160PE=3SV=1</t>
  </si>
  <si>
    <t>tr|B6QQF4|B6QQF4_Proteasomeactivatorsubunit4,putativeOS=Talaromycesmarneffei(strainATCC18224/CBS334.59/QM7333)OX=441960GN=PMAA_041170PE=3SV=1</t>
  </si>
  <si>
    <t>tr|B6QQF5|B6QQF5_DlpAdomainproteinOS=Talaromycesmarneffei(strainATCC18224/CBS334.59/QM7333)OX=441960GN=PMAA_041260PE=4SV=1;tr|B6QQF6|B6QQF6_DlpAdomainproteinOS=Talaromycesmarneffei(strainATCC18224/CBS334.59/QM7333)OX=441960GN=PMAA_041260PE=4SV=1;tr|B6QQF7|B6QQF7_DlpAdomainproteinOS=Talaromycesmarneffei(strainATCC18224/CBS334.59/QM7333)OX=441960GN=PMAA_041260PE=4SV=1</t>
  </si>
  <si>
    <t>tr|B6QQF8|B6QQF8_V-typeprotonATPasesubunitaOS=Talaromycesmarneffei(strainATCC18224/CBS334.59/QM7333)OX=441960GN=PMAA_041270PE=3SV=1</t>
  </si>
  <si>
    <t>tr|B6QQF9|B6QQF9_Fructose-bisphosphataseOS=Talaromycesmarneffei(strainATCC18224/CBS334.59/QM7333)OX=441960GN=PMAA_041280PE=3SV=1</t>
  </si>
  <si>
    <t>tr|B6QQG3|B6QQG3_Aha1domainfamilyOS=Talaromycesmarneffei(strainATCC18224/CBS334.59/QM7333)OX=441960GN=PMAA_041300PE=3SV=1;tr|B6QQG2|B6QQG2_Aha1domainfamilyOS=Talaromycesmarneffei(strainATCC18224/CBS334.59/QM7333)OX=441960GN=PMAA_041300PE=3SV=1;tr|B6QQG1|B6QQG1_Aha1domainfamilyOS=Talaromycesmarneffei(strainATCC18224/CBS334.59/QM7333)OX=441960GN=PMAA_041300PE=3SV=1</t>
  </si>
  <si>
    <t>tr|B6QQG5|B6QQG5_SaccharopinedehydrogenaseLys9,putativeOS=Talaromycesmarneffei(strainATCC18224/CBS334.59/QM7333)OX=441960GN=PMAA_041310PE=4SV=1</t>
  </si>
  <si>
    <t>tr|B6QQG9|B6QQG9_Ubiquinol-cytochromecreductasecomplex17kdproteinOS=Talaromycesmarneffei(strainATCC18224/CBS334.59/QM7333)OX=441960GN=PMAA_041350PE=3SV=1</t>
  </si>
  <si>
    <t>tr|B6QQI1|B6QQI1_Anthranilatephosphoribosyltransferase,putativeOS=Talaromycesmarneffei(strainATCC18224/CBS334.59/QM7333)OX=441960GN=PMAA_041990PE=4SV=1</t>
  </si>
  <si>
    <t>tr|B6QQI3|B6QQI3_PhosphatidylinositolphospholipaseCOS=Talaromycesmarneffei(strainATCC18224/CBS334.59/QM7333)OX=441960GN=PMAA_042010PE=4SV=1</t>
  </si>
  <si>
    <t>tr|B6QQI6|B6QQI6_Vacuolarproteinsorting-associatedprotein26,putativeOS=Talaromycesmarneffei(strainATCC18224/CBS334.59/QM7333)OX=441960GN=PMAA_042040PE=3SV=1</t>
  </si>
  <si>
    <t>tr|B6QQI8|B6QQI8_Ubiquitinconjugatingenzyme(MmsB),putativeOS=Talaromycesmarneffei(strainATCC18224/CBS334.59/QM7333)OX=441960GN=PMAA_042060PE=4SV=1</t>
  </si>
  <si>
    <t>tr|B6QQK1|B6QQK1_AlkalinedihydroceramidaseYdc1,putativeOS=Talaromycesmarneffei(strainATCC18224/CBS334.59/QM7333)OX=441960GN=PMAA_042310PE=3SV=1</t>
  </si>
  <si>
    <t>tr|B6QQK4|B6QQK4_V-typeprotonATPasesubunitHOS=Talaromycesmarneffei(strainATCC18224/CBS334.59/QM7333)OX=441960GN=PMAA_042340PE=3SV=1</t>
  </si>
  <si>
    <t>tr|B6QQK7|B6QQK7_Proteasomeregulatoryparticlesubunit(Nas6),putativeOS=Talaromycesmarneffei(strainATCC18224/CBS334.59/QM7333)OX=441960GN=PMAA_042370PE=4SV=1;tr|B6QQK8|B6QQK8_Proteasomeregulatoryparticlesubunit(Nas6),putativeOS=Talaromycesmarneffei(strainATCC18224/CBS334.59/QM7333)OX=441960GN=PMAA_042370PE=4SV=1</t>
  </si>
  <si>
    <t>tr|B6QQL3|B6QQL3_Prefoldinsubunit5,putativeOS=Talaromycesmarneffei(strainATCC18224/CBS334.59/QM7333)OX=441960GN=PMAA_042420PE=4SV=1</t>
  </si>
  <si>
    <t>tr|B6QQL7|B6QQL7_AminomethyltransferaseOS=Talaromycesmarneffei(strainATCC18224/CBS334.59/QM7333)OX=441960GN=PMAA_042470PE=3SV=1</t>
  </si>
  <si>
    <t>tr|B6QQL8|B6QQL8_MFSmultidrugtransporter,putativeOS=Talaromycesmarneffei(strainATCC18224/CBS334.59/QM7333)OX=441960GN=PMAA_042480PE=4SV=1</t>
  </si>
  <si>
    <t>tr|B6QQM0|B6QQM0_Adenylyl-sulfatekinaseOS=Talaromycesmarneffei(strainATCC18224/CBS334.59/QM7333)OX=441960GN=PMAA_042500PE=3SV=1</t>
  </si>
  <si>
    <t>tr|B6QQM1|B6QQM1_V-typeprotonATPasesubunitCOS=Talaromycesmarneffei(strainATCC18224/CBS334.59/QM7333)OX=441960GN=PMAA_042510PE=3SV=1</t>
  </si>
  <si>
    <t>tr|B6QQM2|B6QQM2_ThioesterasefamilyproteinOS=Talaromycesmarneffei(strainATCC18224/CBS334.59/QM7333)OX=441960GN=PMAA_042520PE=4SV=1</t>
  </si>
  <si>
    <t>tr|B6QQM6|B6QQM6_UncharacterizedproteinOS=Talaromycesmarneffei(strainATCC18224/CBS334.59/QM7333)OX=441960GN=PMAA_042560PE=4SV=1;tr|B6QQM7|B6QQM7_UncharacterizedproteinOS=Talaromycesmarneffei(strainATCC18224/CBS334.59/QM7333)OX=441960GN=PMAA_042560PE=4SV=1</t>
  </si>
  <si>
    <t>tr|B6QQM8|B6QQM8_Ubiquitin-likemodifierSUMO,putativeOS=Talaromycesmarneffei(strainATCC18224/CBS334.59/QM7333)OX=441960GN=PMAA_042570PE=4SV=1</t>
  </si>
  <si>
    <t>tr|B6QQM9|B6QQM9_NuclearporecomplexproteinOS=Talaromycesmarneffei(strainATCC18224/CBS334.59/QM7333)OX=441960GN=PMAA_042580PE=3SV=1</t>
  </si>
  <si>
    <t>tr|B6QQN8|B6QQN8_D-xylosereductaseOS=Talaromycesmarneffei(strainATCC18224/CBS334.59/QM7333)OX=441960GN=PMAA_041750PE=4SV=1</t>
  </si>
  <si>
    <t>tr|B6QQN9|B6QQN9_PhosphatidylsynthaseOS=Talaromycesmarneffei(strainATCC18224/CBS334.59/QM7333)OX=441960GN=PMAA_041760PE=4SV=1</t>
  </si>
  <si>
    <t>tr|B6QQP8|B6QQP8_GlyoxylatereductaseOS=Talaromycesmarneffei(strainATCC18224/CBS334.59/QM7333)OX=441960GN=PMAA_041860PE=3SV=1;tr|B6QBG9|B6QBG9_Hydroxyisocaproatedehydrogenase,putativeOS=Talaromycesmarneffei(strainATCC18224/CBS334.59/QM7333)OX=441960GN=PMAA_065540PE=3SV=1</t>
  </si>
  <si>
    <t>tr|B6QQQ3|B6QQQ3_Serine/threonineproteinkinase,putativeOS=Talaromycesmarneffei(strainATCC18224/CBS334.59/QM7333)OX=441960GN=PMAA_041910PE=4SV=1</t>
  </si>
  <si>
    <t>tr|B6QQQ5|B6QQQ5_MitochondrialimportinnermembranetranslocasesubunitTIM54OS=Talaromycesmarneffei(strainATCC18224/CBS334.59/QM7333)OX=441960GN=PMAA_041930PE=3SV=1</t>
  </si>
  <si>
    <t>tr|B6QQQ6|B6QQQ6_Acetyltransferasecatalyticsubunit(NAT1),putativeOS=Talaromycesmarneffei(strainATCC18224/CBS334.59/QM7333)OX=441960GN=PMAA_041940PE=4SV=1</t>
  </si>
  <si>
    <t>tr|B6QQQ7|B6QQQ7_Caffeine-induceddeathproteinCid2,putativeOS=Talaromycesmarneffei(strainATCC18224/CBS334.59/QM7333)OX=441960GN=PMAA_041950PE=3SV=1</t>
  </si>
  <si>
    <t>tr|B6QQR9|B6QQR9_ComplexI-ESSSOS=Talaromycesmarneffei(strainATCC18224/CBS334.59/QM7333)OX=441960GN=PMAA_042200PE=3SV=1</t>
  </si>
  <si>
    <t>tr|B6QQS1|B6QQS1_Exosomecomplexexonucleaseexoribonuclease(Rrp44),putativeOS=Talaromycesmarneffei(strainATCC18224/CBS334.59/QM7333)OX=441960GN=PMAA_042220PE=3SV=1</t>
  </si>
  <si>
    <t>tr|B6QQS8|B6QQS8_40SribosomalproteinS14,putativeOS=Talaromycesmarneffei(strainATCC18224/CBS334.59/QM7333)OX=441960GN=PMAA_045250PE=3SV=1</t>
  </si>
  <si>
    <t>tr|B6QQT0|B6QQT0_AllantoinaseDal1,putativeOS=Talaromycesmarneffei(strainATCC18224/CBS334.59/QM7333)OX=441960GN=PMAA_045270PE=4SV=1</t>
  </si>
  <si>
    <t>tr|B6QQT2|B6QQT2_Eukaryotictranslationinitiationfactor3subunitKOS=Talaromycesmarneffei(strainATCC18224/CBS334.59/QM7333)OX=441960GN=PMAA_045300PE=3SV=1</t>
  </si>
  <si>
    <t>tr|B6QQU4|B6QQU4_Aspartate--tRNAligaseOS=Talaromycesmarneffei(strainATCC18224/CBS334.59/QM7333)OX=441960GN=PMAA_044890PE=3SV=1</t>
  </si>
  <si>
    <t>tr|B6QQV4|B6QQV4_TORC1growthcontrolcomplexsubunitKog1,putativeOS=Talaromycesmarneffei(strainATCC18224/CBS334.59/QM7333)OX=441960GN=PMAA_044990PE=3SV=1</t>
  </si>
  <si>
    <t>tr|B6QQV5|B6QQV5_Cellpolarityprotein(Tea1),putativeOS=Talaromycesmarneffei(strainATCC18224/CBS334.59/QM7333)OX=441960GN=PMAA_045000PE=4SV=1</t>
  </si>
  <si>
    <t>tr|B6QQV7|B6QQV7_Non-specificserine/threonineproteinkinaseOS=Talaromycesmarneffei(strainATCC18224/CBS334.59/QM7333)OX=441960GN=PMAA_045010PE=3SV=1;tr|B6QQV6|B6QQV6_Non-specificserine/threonineproteinkinaseOS=Talaromycesmarneffei(strainATCC18224/CBS334.59/QM7333)OX=441960GN=PMAA_045010PE=3SV=1</t>
  </si>
  <si>
    <t>tr|B6QQW2|B6QQW2_CoatomersubunitgammaOS=Talaromycesmarneffei(strainATCC18224/CBS334.59/QM7333)OX=441960GN=PMAA_045070PE=3SV=1</t>
  </si>
  <si>
    <t>tr|B6QQX1|B6QQX1_UDP-glucose:glycoproteinglucosyltransferase,putativeOS=Talaromycesmarneffei(strainATCC18224/CBS334.59/QM7333)OX=441960GN=PMAA_045160PE=3SV=1</t>
  </si>
  <si>
    <t>tr|B6QQX4|B6QQX4_Hsp70chaperone(BiP),putativeOS=Talaromycesmarneffei(strainATCC18224/CBS334.59/QM7333)OX=441960GN=PMAA_045190PE=3SV=1</t>
  </si>
  <si>
    <t>tr|B6QQY5|B6QQY5_60SribosomalproteinL9,putativeOS=Talaromycesmarneffei(strainATCC18224/CBS334.59/QM7333)OX=441960GN=PMAA_045710PE=3SV=1</t>
  </si>
  <si>
    <t>tr|B6QQY7|B6QQY7_UncharacterizedproteinOS=Talaromycesmarneffei(strainATCC18224/CBS334.59/QM7333)OX=441960GN=PMAA_045730PE=4SV=1</t>
  </si>
  <si>
    <t>tr|B6QQZ0|B6QQZ0_SerinehydroxymethyltransferaseOS=Talaromycesmarneffei(strainATCC18224/CBS334.59/QM7333)OX=441960GN=PMAA_045410PE=3SV=1</t>
  </si>
  <si>
    <t>tr|B6QQZ2|B6QQZ2_Phosphoglyceratemutase(2,3-diphosphoglycerate-independent)OS=Talaromycesmarneffei(strainATCC18224/CBS334.59/QM7333)OX=441960GN=PMAA_045430PE=3SV=1</t>
  </si>
  <si>
    <t>tr|B6QQZ8|B6QQZ8_DUF431domainproteinOS=Talaromycesmarneffei(strainATCC18224/CBS334.59/QM7333)OX=441960GN=PMAA_045490PE=4SV=1</t>
  </si>
  <si>
    <t>tr|B6QR01|B6QR01_Nuclearporecomplexprotein(SonA),putativeOS=Talaromycesmarneffei(strainATCC18224/CBS334.59/QM7333)OX=441960GN=PMAA_045520PE=3SV=1</t>
  </si>
  <si>
    <t>tr|B6QR02|B6QR02_UncharacterizedproteinOS=Talaromycesmarneffei(strainATCC18224/CBS334.59/QM7333)OX=441960GN=PMAA_045530PE=4SV=1</t>
  </si>
  <si>
    <t>tr|B6QR13|B6QR13_Calcium-transportingATPaseOS=Talaromycesmarneffei(strainATCC18224/CBS334.59/QM7333)OX=441960GN=PMAA_042600PE=3SV=1</t>
  </si>
  <si>
    <t>tr|B6QR15|B6QR15_TubulinbetachainOS=Talaromycesmarneffei(strainATCC18224/CBS334.59/QM7333)OX=441960GN=PMAA_042620PE=3SV=1;CON__ENSEMBL:ENSBTAP00000025008</t>
  </si>
  <si>
    <t>tr|B6QR22|B6QR22_CoatomersubunitbetaOS=Talaromycesmarneffei(strainATCC18224/CBS334.59/QM7333)OX=441960GN=PMAA_042670PE=4SV=1</t>
  </si>
  <si>
    <t>tr|B6QR24|B6QR24_MagonashidomainproteinOS=Talaromycesmarneffei(strainATCC18224/CBS334.59/QM7333)OX=441960GN=PMAA_042680PE=3SV=1;tr|B6QR23|B6QR23_MagonashidomainproteinOS=Talaromycesmarneffei(strainATCC18224/CBS334.59/QM7333)OX=441960GN=PMAA_042680PE=3SV=1;tr|B6QR25|B6QR25_MagonashidomainproteinOS=Talaromycesmarneffei(strainATCC18224/CBS334.59/QM7333)OX=441960GN=PMAA_042680PE=3SV=1</t>
  </si>
  <si>
    <t>tr|B6QR34|B6QR34_60SribosomalproteinL6OS=Talaromycesmarneffei(strainATCC18224/CBS334.59/QM7333)OX=441960GN=PMAA_042790PE=3SV=1</t>
  </si>
  <si>
    <t>tr|B6QR39|B6QR39_CellwallbiogenesisproteinphosphataseSsd1,putativeOS=Talaromycesmarneffei(strainATCC18224/CBS334.59/QM7333)OX=441960GN=PMAA_042830PE=4SV=1</t>
  </si>
  <si>
    <t>tr|B6QR46|B6QR46_Eukaryotictranslationelongationfactor1subunitEef1-beta,putativeOS=Talaromycesmarneffei(strainATCC18224/CBS334.59/QM7333)OX=441960GN=PMAA_042890PE=3SV=1</t>
  </si>
  <si>
    <t>tr|B6QR47|B6QR47_Heatshockprotein/chaperoninHSP78,putativeOS=Talaromycesmarneffei(strainATCC18224/CBS334.59/QM7333)OX=441960GN=PMAA_042900PE=3SV=1</t>
  </si>
  <si>
    <t>tr|B6QR52|B6QR52_UncharacterizedproteinOS=Talaromycesmarneffei(strainATCC18224/CBS334.59/QM7333)OX=441960GN=PMAA_042780PE=4SV=1</t>
  </si>
  <si>
    <t>tr|B6QR57|B6QR57_Ethanolaminekinase,putativeOS=Talaromycesmarneffei(strainATCC18224/CBS334.59/QM7333)OX=441960GN=PMAA_043090PE=4SV=1</t>
  </si>
  <si>
    <t>tr|B6QR59|B6QR59_ADP-ribosylationfactor,putativeOS=Talaromycesmarneffei(strainATCC18224/CBS334.59/QM7333)OX=441960GN=PMAA_043100PE=3SV=1</t>
  </si>
  <si>
    <t>tr|B6QR62|B6QR62_RibosomalproteinOS=Talaromycesmarneffei(strainATCC18224/CBS334.59/QM7333)OX=441960GN=PMAA_043120PE=3SV=1</t>
  </si>
  <si>
    <t>tr|B6QR69|B6QR69_UncharacterizedproteinOS=Talaromycesmarneffei(strainATCC18224/CBS334.59/QM7333)OX=441960GN=PMAA_043190PE=4SV=1</t>
  </si>
  <si>
    <t>tr|B6QR70|B6QR70_ProlineutilizationproteinPrnX,putativeOS=Talaromycesmarneffei(strainATCC18224/CBS334.59/QM7333)OX=441960GN=PMAA_043200PE=4SV=1</t>
  </si>
  <si>
    <t>tr|B6QR77|B6QR77_3-ketosphinganinereductase(Tsc10),putativeOS=Talaromycesmarneffei(strainATCC18224/CBS334.59/QM7333)OX=441960GN=PMAA_042930PE=4SV=1</t>
  </si>
  <si>
    <t>tr|B6QR80|B6QR80_Endosomalcargoreceptor(P24),putativeOS=Talaromycesmarneffei(strainATCC18224/CBS334.59/QM7333)OX=441960GN=PMAA_042950PE=3SV=1;tr|B6QR79|B6QR79_Endosomalcargoreceptor(P24),putativeOS=Talaromycesmarneffei(strainATCC18224/CBS334.59/QM7333)OX=441960GN=PMAA_042950PE=3SV=1</t>
  </si>
  <si>
    <t>tr|B6QR84|B6QR84_UncharacterizedproteinOS=Talaromycesmarneffei(strainATCC18224/CBS334.59/QM7333)OX=441960GN=PMAA_042990PE=4SV=1</t>
  </si>
  <si>
    <t>tr|B6QR95|B6QR95_COPII-coatedvesicleproteinSurF4/Erv29,putativeOS=Talaromycesmarneffei(strainATCC18224/CBS334.59/QM7333)OX=441960GN=PMAA_043340PE=3SV=1</t>
  </si>
  <si>
    <t>tr|B6QRA7|B6QRA7_Rhomboidfamilyprotein,putativeOS=Talaromycesmarneffei(strainATCC18224/CBS334.59/QM7333)OX=441960GN=PMAA_045760PE=4SV=1</t>
  </si>
  <si>
    <t>tr|B6QRB4|B6QRB4_Integralplasmamembraneprotein,putativeOS=Talaromycesmarneffei(strainATCC18224/CBS334.59/QM7333)OX=441960GN=PMAA_045830PE=4SV=1</t>
  </si>
  <si>
    <t>tr|B6QRC4|B6QRC4_NADH-quinoneoxidoreductasePst2,putativeOS=Talaromycesmarneffei(strainATCC18224/CBS334.59/QM7333)OX=441960GN=PMAA_045930PE=3SV=1</t>
  </si>
  <si>
    <t>tr|B6QRC6|B6QRC6_Sec23/Sec24familyproteinOS=Talaromycesmarneffei(strainATCC18224/CBS334.59/QM7333)OX=441960GN=PMAA_045950PE=4SV=1</t>
  </si>
  <si>
    <t>tr|B6QRD1|B6QRD1_T-complexprotein1,zetasubunit,putativeOS=Talaromycesmarneffei(strainATCC18224/CBS334.59/QM7333)OX=441960GN=PMAA_046000PE=3SV=1;tr|B6QRD2|B6QRD2_T-complexprotein1,zetasubunit,putativeOS=Talaromycesmarneffei(strainATCC18224/CBS334.59/QM7333)OX=441960GN=PMAA_046000PE=3SV=1</t>
  </si>
  <si>
    <t>tr|B6QRD3|B6QRD3_Nucleolarprotein58OS=Talaromycesmarneffei(strainATCC18224/CBS334.59/QM7333)OX=441960GN=PMAA_046010PE=3SV=1</t>
  </si>
  <si>
    <t>tr|B6QRD5|B6QRD5_CytochromecoxidaseassemblyproteinCOX20,mitochondrialOS=Talaromycesmarneffei(strainATCC18224/CBS334.59/QM7333)OX=441960GN=PMAA_046030PE=3SV=1</t>
  </si>
  <si>
    <t>tr|B6QRE9|B6QRE9_SeptinOS=Talaromycesmarneffei(strainATCC18224/CBS334.59/QM7333)OX=441960GN=PMAA_046150PE=3SV=1</t>
  </si>
  <si>
    <t>tr|B6QRG2|B6QRG2_D-fructose-6-phosphateamidotransferaseOS=Talaromycesmarneffei(strainATCC18224/CBS334.59/QM7333)OX=441960GN=PMAA_046380PE=4SV=1</t>
  </si>
  <si>
    <t>tr|B6QRG3|B6QRG3_6,7-dimethyl-8-ribityllumazinesynthaseOS=Talaromycesmarneffei(strainATCC18224/CBS334.59/QM7333)OX=441960GN=PMAA_046390PE=3SV=1</t>
  </si>
  <si>
    <t>tr|B6QRG4|B6QRG4_ProteasomesubunitalphatypeOS=Talaromycesmarneffei(strainATCC18224/CBS334.59/QM7333)OX=441960GN=PMAA_046400PE=3SV=1</t>
  </si>
  <si>
    <t>tr|B6QRG8|B6QRG8_ProteasomecomponentPrs3,putativeOS=Talaromycesmarneffei(strainATCC18224/CBS334.59/QM7333)OX=441960GN=PMAA_046480PE=4SV=1</t>
  </si>
  <si>
    <t>tr|B6QRH0|B6QRH0_Isocitratedehydrogenase[NAD]subunit,mitochondrialOS=Talaromycesmarneffei(strainATCC18224/CBS334.59/QM7333)OX=441960GN=PMAA_046420PE=3SV=1</t>
  </si>
  <si>
    <t>tr|B6QRH4|B6QRH4_ProteasomesubunitbetaOS=Talaromycesmarneffei(strainATCC18224/CBS334.59/QM7333)OX=441960GN=PMAA_046500PE=3SV=1</t>
  </si>
  <si>
    <t>tr|B6QRH5|B6QRH5_FumarylacetoacetatehydrolasefamilyproteinOS=Talaromycesmarneffei(strainATCC18224/CBS334.59/QM7333)OX=441960GN=PMAA_046510PE=3SV=1</t>
  </si>
  <si>
    <t>tr|B6QRH9|B6QRH9_Glycerol-3-phosphatedehydrogenaseOS=Talaromycesmarneffei(strainATCC18224/CBS334.59/QM7333)OX=441960GN=PMAA_046190PE=3SV=1</t>
  </si>
  <si>
    <t>tr|B6QRI4|B6QRI4_ExportinKapKOS=Talaromycesmarneffei(strainATCC18224/CBS334.59/QM7333)OX=441960GN=PMAA_046240PE=3SV=1</t>
  </si>
  <si>
    <t>tr|B6QRJ9|B6QRJ9_PhosphomannomutaseOS=Talaromycesmarneffei(strainATCC18224/CBS334.59/QM7333)OX=441960GN=PMAA_046660PE=3SV=1</t>
  </si>
  <si>
    <t>tr|B6QRK0|B6QRK0_Pre-mRNAsplicingfactor(Prp24),putativeOS=Talaromycesmarneffei(strainATCC18224/CBS334.59/QM7333)OX=441960GN=PMAA_046670PE=4SV=1</t>
  </si>
  <si>
    <t>tr|B6QRK4|B6QRK4_Actin-relatedprotein2/3complexsubunitOS=Talaromycesmarneffei(strainATCC18224/CBS334.59/QM7333)OX=441960GN=PMAA_046560PE=3SV=1</t>
  </si>
  <si>
    <t>tr|B6QRL4|B6QRL4_UncharacterizedproteinOS=Talaromycesmarneffei(strainATCC18224/CBS334.59/QM7333)OX=441960GN=PMAA_048120PE=4SV=1;tr|B6QRL5|B6QRL5_UncharacterizedproteinOS=Talaromycesmarneffei(strainATCC18224/CBS334.59/QM7333)OX=441960GN=PMAA_048120PE=4SV=1</t>
  </si>
  <si>
    <t>tr|B6QRM1|B6QRM1_Dihydroorotatedehydrogenase(quinone),mitochondrialOS=Talaromycesmarneffei(strainATCC18224/CBS334.59/QM7333)OX=441960GN=PMAA_048210PE=3SV=1</t>
  </si>
  <si>
    <t>tr|B6QRM2|B6QRM2_C2H2transcriptionfactor(RfeC),putativeOS=Talaromycesmarneffei(strainATCC18224/CBS334.59/QM7333)OX=441960GN=PMAA_048160PE=4SV=1</t>
  </si>
  <si>
    <t>tr|B6QRM7|B6QRM7_54SribosomalproteinL4,mitochondrialOS=Talaromycesmarneffei(strainATCC18224/CBS334.59/QM7333)OX=441960GN=PMAA_048360PE=3SV=1</t>
  </si>
  <si>
    <t>tr|B6QRM8|B6QRM8_RabGDPdissociationinhibitorOS=Talaromycesmarneffei(strainATCC18224/CBS334.59/QM7333)OX=441960GN=PMAA_048370PE=3SV=1</t>
  </si>
  <si>
    <t>tr|B6QRN1|B6QRN1_DevelopmentalregulatorFlbAOS=Talaromycesmarneffei(strainATCC18224/CBS334.59/QM7333)OX=441960GN=PMAA_048400PE=4SV=1</t>
  </si>
  <si>
    <t>tr|B6QRP0|B6QRP0_TriosephosphateisomeraseOS=Talaromycesmarneffei(strainATCC18224/CBS334.59/QM7333)OX=441960GN=PMAA_048220PE=3SV=1</t>
  </si>
  <si>
    <t>tr|B6QRP4|B6QRP4_AcylCoAbindingproteinfamilyOS=Talaromycesmarneffei(strainATCC18224/CBS334.59/QM7333)OX=441960GN=PMAA_048260PE=4SV=1</t>
  </si>
  <si>
    <t>tr|B6QRQ3|B6QRQ3_StructuralmaintenanceofchromosomesproteinOS=Talaromycesmarneffei(strainATCC18224/CBS334.59/QM7333)OX=441960GN=PMAA_048340PE=3SV=1</t>
  </si>
  <si>
    <t>tr|B6QRS1|B6QRS1_Conservedlysine-richprotein,putativeOS=Talaromycesmarneffei(strainATCC18224/CBS334.59/QM7333)OX=441960GN=PMAA_043470PE=4SV=1</t>
  </si>
  <si>
    <t>tr|B6QRS2|B6QRS2_SulfatetransporterfamilyproteinOS=Talaromycesmarneffei(strainATCC18224/CBS334.59/QM7333)OX=441960GN=PMAA_043480PE=4SV=1</t>
  </si>
  <si>
    <t>tr|B6QRT2|B6QRT2_Very-long-chain3-oxoacyl-CoAreductaseOS=Talaromycesmarneffei(strainATCC18224/CBS334.59/QM7333)OX=441960GN=PMAA_048980PE=3SV=1</t>
  </si>
  <si>
    <t>tr|B6QRT9|B6QRT9_MFSmonosaccharidetransporter,putativeOS=Talaromycesmarneffei(strainATCC18224/CBS334.59/QM7333)OX=441960GN=PMAA_049040PE=3SV=1</t>
  </si>
  <si>
    <t>tr|B6QRU2|B6QRU2_NucleolarGTP-bindingprotein1OS=Talaromycesmarneffei(strainATCC18224/CBS334.59/QM7333)OX=441960GN=PMAA_049070PE=3SV=1</t>
  </si>
  <si>
    <t>tr|B6QRU4|B6QRU4_DNAdamage-inducibleprotein1OS=Talaromycesmarneffei(strainATCC18224/CBS334.59/QM7333)OX=441960GN=PMAA_049090PE=3SV=1</t>
  </si>
  <si>
    <t>tr|B6QRU9|B6QRU9_Non-repetitivenucleoporin,putativeOS=Talaromycesmarneffei(strainATCC18224/CBS334.59/QM7333)OX=441960GN=PMAA_049140PE=3SV=1</t>
  </si>
  <si>
    <t>tr|B6QRV5|B6QRV5_AdenosylhomocysteinaseOS=Talaromycesmarneffei(strainATCC18224/CBS334.59/QM7333)OX=441960GN=PMAA_044120PE=3SV=1</t>
  </si>
  <si>
    <t>tr|B6QRV8|B6QRV8_Cellcyclecontrolprotein(Cwf4),putativeOS=Talaromycesmarneffei(strainATCC18224/CBS334.59/QM7333)OX=441960GN=PMAA_044150PE=4SV=1</t>
  </si>
  <si>
    <t>tr|B6QRW9|B6QRW9_UncharacterizedproteinOS=Talaromycesmarneffei(strainATCC18224/CBS334.59/QM7333)OX=441960GN=PMAA_044260PE=4SV=1</t>
  </si>
  <si>
    <t>tr|B6QRX9|B6QRX9_Eukaryotictranslationinitiationfactor3subunitHOS=Talaromycesmarneffei(strainATCC18224/CBS334.59/QM7333)OX=441960GN=PMAA_044360PE=3SV=1</t>
  </si>
  <si>
    <t>tr|B6QRY7|B6QRY7_D-xylosereductaseOS=Talaromycesmarneffei(strainATCC18224/CBS334.59/QM7333)OX=441960GN=PMAA_044550PE=4SV=1</t>
  </si>
  <si>
    <t>tr|B6QRZ3|B6QRZ3_Obg-likeATPase1OS=Talaromycesmarneffei(strainATCC18224/CBS334.59/QM7333)OX=441960GN=PMAA_044490PE=3SV=1</t>
  </si>
  <si>
    <t>tr|B6QRZ4|B6QRZ4_LadomainfamilyOS=Talaromycesmarneffei(strainATCC18224/CBS334.59/QM7333)OX=441960GN=PMAA_044590PE=4SV=1;tr|B6QRZ5|B6QRZ5_LadomainfamilyOS=Talaromycesmarneffei(strainATCC18224/CBS334.59/QM7333)OX=441960GN=PMAA_044590PE=4SV=1</t>
  </si>
  <si>
    <t>tr|B6QRZ6|B6QRZ6_StomatinfamilyproteinOS=Talaromycesmarneffei(strainATCC18224/CBS334.59/QM7333)OX=441960GN=PMAA_044600PE=3SV=1</t>
  </si>
  <si>
    <t>tr|B6QS08|B6QS08_MitochondrialinnermembraneAAAproteaseYta12,putativeOS=Talaromycesmarneffei(strainATCC18224/CBS334.59/QM7333)OX=441960GN=PMAA_044710PE=3SV=1</t>
  </si>
  <si>
    <t>tr|B6QS09|B6QS09_KHdomainRNA-bindingproteinOS=Talaromycesmarneffei(strainATCC18224/CBS334.59/QM7333)OX=441960GN=PMAA_044720PE=4SV=1</t>
  </si>
  <si>
    <t>tr|B6QS19|B6QS19_PUM-HDdomain-containingproteinOS=Talaromycesmarneffei(strainATCC18224/CBS334.59/QM7333)OX=441960GN=PMAA_043940PE=4SV=1</t>
  </si>
  <si>
    <t>tr|B6QS23|B6QS23_UncharacterizedproteinOS=Talaromycesmarneffei(strainATCC18224/CBS334.59/QM7333)OX=441960GN=PMAA_043980PE=4SV=1</t>
  </si>
  <si>
    <t>tr|B6QS27|B6QS27_PhosphoglyceratekinaseOS=Talaromycesmarneffei(strainATCC18224/CBS334.59/QM7333)OX=441960GN=PMAA_044020PE=3SV=1</t>
  </si>
  <si>
    <t>tr|B6QS30|B6QS30_Forminbindingprotein(FNB3),putativeOS=Talaromycesmarneffei(strainATCC18224/CBS334.59/QM7333)OX=441960GN=PMAA_044050PE=4SV=1</t>
  </si>
  <si>
    <t>tr|B6QS31|B6QS31_RNaseLinhibitoroftheABCsuperfamily,putativeOS=Talaromycesmarneffei(strainATCC18224/CBS334.59/QM7333)OX=441960GN=PMAA_044060PE=4SV=1</t>
  </si>
  <si>
    <t>tr|B6QS32|B6QS32_HMGboxprotein,putativeOS=Talaromycesmarneffei(strainATCC18224/CBS334.59/QM7333)OX=441960GN=PMAA_044390PE=4SV=1</t>
  </si>
  <si>
    <t>tr|B6QS38|B6QS38_MitochondrialinnermembranetranslocasesubunitTIM44,putativeOS=Talaromycesmarneffei(strainATCC18224/CBS334.59/QM7333)OX=441960GN=PMAA_044450PE=3SV=1</t>
  </si>
  <si>
    <t>tr|B6QS39|B6QS39_Hsc70cochaperone(SGT),putativeOS=Talaromycesmarneffei(strainATCC18224/CBS334.59/QM7333)OX=441960GN=PMAA_044460PE=3SV=1</t>
  </si>
  <si>
    <t>tr|B6QS44|B6QS44_NmrAdomain-containingproteinOS=Talaromycesmarneffei(strainATCC18224/CBS334.59/QM7333)OX=441960GN=PMAA_043710PE=3SV=1</t>
  </si>
  <si>
    <t>tr|B6QS50|B6QS50_S-adenosylmethioninesynthaseOS=Talaromycesmarneffei(strainATCC18224/CBS334.59/QM7333)OX=441960GN=PMAA_043760PE=3SV=1</t>
  </si>
  <si>
    <t>tr|B6QS55|B6QS55_Glycerol-3-phosphatephosphatase(GppA),putativeOS=Talaromycesmarneffei(strainATCC18224/CBS334.59/QM7333)OX=441960GN=PMAA_043810PE=4SV=1</t>
  </si>
  <si>
    <t>tr|B6QS56|B6QS56_GTPbindingprotein,putativeOS=Talaromycesmarneffei(strainATCC18224/CBS334.59/QM7333)OX=441960GN=PMAA_043820PE=4SV=1</t>
  </si>
  <si>
    <t>tr|B6QS60|B6QS60_60SribosomalproteinL35OS=Talaromycesmarneffei(strainATCC18224/CBS334.59/QM7333)OX=441960GN=PMAA_043860PE=3SV=1</t>
  </si>
  <si>
    <t>tr|B6QS62|B6QS62_F1F0ATPsynthaseassemblyproteinAtp10,putativeOS=Talaromycesmarneffei(strainATCC18224/CBS334.59/QM7333)OX=441960GN=PMAA_043880PE=4SV=1</t>
  </si>
  <si>
    <t>tr|B6QS65|B6QS65_6-phosphogluconatedehydrogenasefamilyproteinOS=Talaromycesmarneffei(strainATCC18224/CBS334.59/QM7333)OX=441960GN=PMAA_048860PE=4SV=1</t>
  </si>
  <si>
    <t>tr|B6QS81|B6QS81_Tyrosine--tRNAligaseOS=Talaromycesmarneffei(strainATCC18224/CBS334.59/QM7333)OX=441960GN=PMAA_046850PE=3SV=1</t>
  </si>
  <si>
    <t>tr|B6QS82|B6QS82_NuclearmovementproteinNudCOS=Talaromycesmarneffei(strainATCC18224/CBS334.59/QM7333)OX=441960GN=PMAA_046880PE=4SV=1</t>
  </si>
  <si>
    <t>tr|B6QSH1|B6QSH1_Aldehydedehydrogenase,putativeOS=Talaromycesmarneffei(strainATCC18224/CBS334.59/QM7333)OX=441960GN=PMAA_002030PE=3SV=1</t>
  </si>
  <si>
    <t>tr|B6QSH2|B6QSH2_Alcoholdehydrogenase,putativeOS=Talaromycesmarneffei(strainATCC18224/CBS334.59/QM7333)OX=441960GN=PMAA_002040PE=3SV=1</t>
  </si>
  <si>
    <t>tr|B6QSH3|B6QSH3_TranscriptionalactivatorofethanolcatabolismAlcSOS=Talaromycesmarneffei(strainATCC18224/CBS334.59/QM7333)OX=441960GN=PMAA_002050PE=3SV=1</t>
  </si>
  <si>
    <t>tr|B6QSJ5|B6QSJ5_MFStransporter,putativeOS=Talaromycesmarneffei(strainATCC18224/CBS334.59/QM7333)OX=441960GN=PMAA_002540PE=4SV=1</t>
  </si>
  <si>
    <t>tr|B6QSJ6|B6QSJ6_UPF0016domainprotein,putativeOS=Talaromycesmarneffei(strainATCC18224/CBS334.59/QM7333)OX=441960GN=PMAA_002550PE=3SV=1</t>
  </si>
  <si>
    <t>tr|B6QSK2|B6QSK2_Glutaredoxindomain-containingproteinOS=Talaromycesmarneffei(strainATCC18224/CBS334.59/QM7333)OX=441960GN=PMAA_001500PE=3SV=1</t>
  </si>
  <si>
    <t>tr|B6QSL0|B6QSL0_UncharacterizedproteinOS=Talaromycesmarneffei(strainATCC18224/CBS334.59/QM7333)OX=441960GN=PMAA_001580PE=4SV=1</t>
  </si>
  <si>
    <t>tr|B6QSL2|B6QSL2_Phosphoglucomutase,putativeOS=Talaromycesmarneffei(strainATCC18224/CBS334.59/QM7333)OX=441960GN=PMAA_001600PE=3SV=1</t>
  </si>
  <si>
    <t>tr|B6QSL3|B6QSL3_Zinc-bindingoxidoreductaseToxD,putativeOS=Talaromycesmarneffei(strainATCC18224/CBS334.59/QM7333)OX=441960GN=PMAA_001610PE=4SV=1</t>
  </si>
  <si>
    <t>tr|B6QSL5|B6QSL5_U6snRNA-associatedSm-likeproteinLSm2OS=Talaromycesmarneffei(strainATCC18224/CBS334.59/QM7333)OX=441960GN=PMAA_001630PE=3SV=1</t>
  </si>
  <si>
    <t>tr|B6QSM9|B6QSM9_Phosphopantothenate-cysteineligase,putativeOS=Talaromycesmarneffei(strainATCC18224/CBS334.59/QM7333)OX=441960GN=PMAA_002180PE=3SV=1</t>
  </si>
  <si>
    <t>tr|B6QSQ1|B6QSQ1_MitochondrialmetallochaperoneSco1,putativeOS=Talaromycesmarneffei(strainATCC18224/CBS334.59/QM7333)OX=441960GN=PMAA_002390PE=3SV=1</t>
  </si>
  <si>
    <t>tr|B6QSQ9|B6QSQ9_Zn-dependenthydrolase/oxidoreductasefamilyprotein,putativeOS=Talaromycesmarneffei(strainATCC18224/CBS334.59/QM7333)OX=441960GN=PMAA_001780PE=4SV=1</t>
  </si>
  <si>
    <t>tr|B6QSS6|B6QSS6_Purinenucleosidepermease,putativeOS=Talaromycesmarneffei(strainATCC18224/CBS334.59/QM7333)OX=441960GN=PMAA_001950PE=4SV=1</t>
  </si>
  <si>
    <t>tr|B6QSS8|B6QSS8_Glycosyltransferase,putativeOS=Talaromycesmarneffei(strainATCC18224/CBS334.59/QM7333)OX=441960GN=PMAA_001970PE=4SV=1</t>
  </si>
  <si>
    <t>tr|B6QSS9|B6QSS9_DUF636domainproteinOS=Talaromycesmarneffei(strainATCC18224/CBS334.59/QM7333)OX=441960GN=PMAA_001980PE=3SV=1</t>
  </si>
  <si>
    <t>tr|B6QSU5|B6QSU5_40SribosomalproteinS9OS=Talaromycesmarneffei(strainATCC18224/CBS334.59/QM7333)OX=441960GN=PMAA_002720PE=3SV=1</t>
  </si>
  <si>
    <t>tr|B6QSU6|B6QSU6_60SribosomalproteinL21,putativeOS=Talaromycesmarneffei(strainATCC18224/CBS334.59/QM7333)OX=441960GN=PMAA_002730PE=3SV=1</t>
  </si>
  <si>
    <t>tr|B6QSW2|B6QSW2_MFSsiderophoreirontransporter,putativeOS=Talaromycesmarneffei(strainATCC18224/CBS334.59/QM7333)OX=441960GN=PMAA_002890PE=4SV=1</t>
  </si>
  <si>
    <t>tr|B6QSW5|B6QSW5_ABCmultidrugtransporterSitTOS=Talaromycesmarneffei(strainATCC18224/CBS334.59/QM7333)OX=441960GN=PMAA_002920PE=4SV=1</t>
  </si>
  <si>
    <t>tr|B6QSX8|B6QSX8_40SribosomalproteinS4OS=Talaromycesmarneffei(strainATCC18224/CBS334.59/QM7333)OX=441960GN=PMAA_003040PE=3SV=1</t>
  </si>
  <si>
    <t>tr|B6QSX9|B6QSX9_Aspartate-semialdehydedehydrogenaseOS=Talaromycesmarneffei(strainATCC18224/CBS334.59/QM7333)OX=441960GN=PMAA_003050PE=4SV=1</t>
  </si>
  <si>
    <t>tr|B6QSY1|B6QSY1_Oxidoreductase,FAD-bindingOS=Talaromycesmarneffei(strainATCC18224/CBS334.59/QM7333)OX=441960GN=PMAA_003060PE=4SV=1</t>
  </si>
  <si>
    <t>tr|B6QSY4|B6QSY4_UncharacterizedproteinOS=Talaromycesmarneffei(strainATCC18224/CBS334.59/QM7333)OX=441960GN=PMAA_003090PE=3SV=1</t>
  </si>
  <si>
    <t>tr|B6QSY5|B6QSY5_RibosomalproteinL37OS=Talaromycesmarneffei(strainATCC18224/CBS334.59/QM7333)OX=441960GN=PMAA_003100PE=3SV=1</t>
  </si>
  <si>
    <t>tr|B6QSZ0|B6QSZ0_2-deoxy-D-ribose5-phosphatealdolaseOS=Talaromycesmarneffei(strainATCC18224/CBS334.59/QM7333)OX=441960GN=PMAA_003410PE=3SV=1</t>
  </si>
  <si>
    <t>tr|B6QSZ5|B6QSZ5_O-phosphoserinephosphohydrolaseOS=Talaromycesmarneffei(strainATCC18224/CBS334.59/QM7333)OX=441960GN=PMAA_003460PE=3SV=1</t>
  </si>
  <si>
    <t>tr|B6QT02|B6QT02_SulfateadenylyltransferaseOS=Talaromycesmarneffei(strainATCC18224/CBS334.59/QM7333)OX=441960GN=MET3PE=3SV=1</t>
  </si>
  <si>
    <t>tr|B6QT03|B6QT03_Methyltransf_11domain-containingproteinOS=Talaromycesmarneffei(strainATCC18224/CBS334.59/QM7333)OX=441960GN=PMAA_003540PE=4SV=1</t>
  </si>
  <si>
    <t>tr|B6QT08|B6QT08_Mitochondrialzincmaintenanceprotein1,mitochondrialOS=Talaromycesmarneffei(strainATCC18224/CBS334.59/QM7333)OX=441960GN=PMAA_003590PE=3SV=1</t>
  </si>
  <si>
    <t>tr|B6QT14|B6QT14_UncharacterizedproteinOS=Talaromycesmarneffei(strainATCC18224/CBS334.59/QM7333)OX=441960GN=PMAA_003800PE=4SV=1;tr|B6QT13|B6QT13_UncharacterizedproteinOS=Talaromycesmarneffei(strainATCC18224/CBS334.59/QM7333)OX=441960GN=PMAA_003800PE=4SV=1</t>
  </si>
  <si>
    <t>tr|B6QT19|B6QT19_RhoGTPaseRac,putativeOS=Talaromycesmarneffei(strainATCC18224/CBS334.59/QM7333)OX=441960GN=PMAA_003830PE=4SV=1</t>
  </si>
  <si>
    <t>tr|B6QT21|B6QT21_RhoGTPaseactivator(Rgd1),putativeOS=Talaromycesmarneffei(strainATCC18224/CBS334.59/QM7333)OX=441960GN=PMAA_003850PE=4SV=1</t>
  </si>
  <si>
    <t>tr|B6QT27|B6QT27_Translationmachinery-associatedprotein22OS=Talaromycesmarneffei(strainATCC18224/CBS334.59/QM7333)OX=441960GN=PMAA_003910PE=3SV=1;tr|B6QT28|B6QT28_Translationmachinery-associatedprotein22OS=Talaromycesmarneffei(strainATCC18224/CBS334.59/QM7333)OX=441960GN=PMAA_003910PE=3SV=1</t>
  </si>
  <si>
    <t>tr|B6QT42|B6QT42_Glutaryl-CoAdehydrogenase,putativeOS=Talaromycesmarneffei(strainATCC18224/CBS334.59/QM7333)OX=441960GN=PMAA_004230PE=3SV=1;tr|B6QT43|B6QT43_Glutaryl-CoAdehydrogenase,putativeOS=Talaromycesmarneffei(strainATCC18224/CBS334.59/QM7333)OX=441960GN=PMAA_004230PE=3SV=1</t>
  </si>
  <si>
    <t>tr|B6QT53|B6QT53_HistoneH1OS=Talaromycesmarneffei(strainATCC18224/CBS334.59/QM7333)OX=441960GN=PMAA_004320PE=3SV=1</t>
  </si>
  <si>
    <t>tr|B6QT54|B6QT54_Multicopysuppressorofstt4mutationOS=Talaromycesmarneffei(strainATCC18224/CBS334.59/QM7333)OX=441960GN=PMAA_004330PE=4SV=1</t>
  </si>
  <si>
    <t>tr|B6QT56|B6QT56_UncharacterizedproteinOS=Talaromycesmarneffei(strainATCC18224/CBS334.59/QM7333)OX=441960GN=PMAA_004350PE=4SV=1</t>
  </si>
  <si>
    <t>tr|B6QT58|B6QT58_Tyrosine--tRNAligaseOS=Talaromycesmarneffei(strainATCC18224/CBS334.59/QM7333)OX=441960GN=PMAA_004370PE=3SV=1</t>
  </si>
  <si>
    <t>tr|B6QT73|B6QT73_UncharacterizedproteinOS=Talaromycesmarneffei(strainATCC18224/CBS334.59/QM7333)OX=441960GN=PMAA_004060PE=3SV=1</t>
  </si>
  <si>
    <t>tr|B6QT78|B6QT78_SAICARsynthetaseOS=Talaromycesmarneffei(strainATCC18224/CBS334.59/QM7333)OX=441960GN=PMAA_004100PE=3SV=1</t>
  </si>
  <si>
    <t>tr|B6QT80|B6QT80_Proteasomeregulatoryparticlesubunit(RpnC),putativeOS=Talaromycesmarneffei(strainATCC18224/CBS334.59/QM7333)OX=441960GN=PMAA_004120PE=3SV=1</t>
  </si>
  <si>
    <t>tr|B6QT84|B6QT84_Eukaryotictranslationinitiationfactor2AOS=Talaromycesmarneffei(strainATCC18224/CBS334.59/QM7333)OX=441960GN=PMAA_004160PE=3SV=1</t>
  </si>
  <si>
    <t>tr|B6QT98|B6QT98_CytoskeletonassemblycontrolproteinSla2,putativeOS=Talaromycesmarneffei(strainATCC18224/CBS334.59/QM7333)OX=441960GN=PMAA_003220PE=3SV=1</t>
  </si>
  <si>
    <t>tr|B6QTA8|B6QTA8_TranscriptionelongationfactorSpt6OS=Talaromycesmarneffei(strainATCC18224/CBS334.59/QM7333)OX=441960GN=PMAA_004520PE=3SV=1</t>
  </si>
  <si>
    <t>tr|B6QTB1|B6QTB1_L-PSPendoribonucleasefamilyproteinBrt1,putativeOS=Talaromycesmarneffei(strainATCC18224/CBS334.59/QM7333)OX=441960GN=PMAA_004550PE=3SV=1</t>
  </si>
  <si>
    <t>tr|B6QTB4|B6QTB4_Cationdiffusionfacilitator,putativeOS=Talaromycesmarneffei(strainATCC18224/CBS334.59/QM7333)OX=441960GN=PMAA_004580PE=4SV=1</t>
  </si>
  <si>
    <t>tr|B6QTC1|B6QTC1_COP9signalosomecomplexsubunit2OS=Talaromycesmarneffei(strainATCC18224/CBS334.59/QM7333)OX=441960GN=PMAA_003260PE=3SV=1</t>
  </si>
  <si>
    <t>tr|B6QTC3|B6QTC3_Proteasomeregulatoryparticlesubunit(RpnE),putativeOS=Talaromycesmarneffei(strainATCC18224/CBS334.59/QM7333)OX=441960GN=PMAA_003280PE=3SV=1</t>
  </si>
  <si>
    <t>tr|B6QTC6|B6QTC6_40SribosomalproteinS27OS=Talaromycesmarneffei(strainATCC18224/CBS334.59/QM7333)OX=441960GN=PMAA_003310PE=3SV=1</t>
  </si>
  <si>
    <t>tr|B6QTD1|B6QTD1_RhoGTPaseRho3OS=Talaromycesmarneffei(strainATCC18224/CBS334.59/QM7333)OX=441960GN=PMAA_003360PE=4SV=1</t>
  </si>
  <si>
    <t>tr|B6QTD6|B6QTD6_UncharacterizedproteinOS=Talaromycesmarneffei(strainATCC18224/CBS334.59/QM7333)OX=441960GN=PMAA_003650PE=4SV=1</t>
  </si>
  <si>
    <t>tr|B6QTD7|B6QTD7_Dolichyl-phosphate-mannose--proteinmannosyltransferaseOS=Talaromycesmarneffei(strainATCC18224/CBS334.59/QM7333)OX=441960GN=PMAA_003660PE=3SV=1</t>
  </si>
  <si>
    <t>tr|B6QTG0|B6QTG0_Nicotinate-nucleotidepyrophosphorylase[carboxylating]OS=Talaromycesmarneffei(strainATCC18224/CBS334.59/QM7333)OX=441960GN=PMAA_005020PE=3SV=1</t>
  </si>
  <si>
    <t>tr|B6QTH7|B6QTH7_Hydrolase,putativeOS=Talaromycesmarneffei(strainATCC18224/CBS334.59/QM7333)OX=441960GN=PMAA_004780PE=4SV=1</t>
  </si>
  <si>
    <t>tr|B6QTI0|B6QTI0_UncharacterizedproteinOS=Talaromycesmarneffei(strainATCC18224/CBS334.59/QM7333)OX=441960GN=PMAA_004810PE=4SV=1</t>
  </si>
  <si>
    <t>tr|B6QTI4|B6QTI4_UbiquitinthioesteraseOTU1OS=Talaromycesmarneffei(strainATCC18224/CBS334.59/QM7333)OX=441960GN=PMAA_005130PE=4SV=1</t>
  </si>
  <si>
    <t>tr|B6QTJ0|B6QTJ0_DnaJandTPRdomainproteinOS=Talaromycesmarneffei(strainATCC18224/CBS334.59/QM7333)OX=441960GN=PMAA_005180PE=4SV=1</t>
  </si>
  <si>
    <t>tr|B6QTJ2|B6QTJ2_Mitochondrialthiaminepyrophosphatecarrier1OS=Talaromycesmarneffei(strainATCC18224/CBS334.59/QM7333)OX=441960GN=PMAA_005200PE=3SV=1</t>
  </si>
  <si>
    <t>tr|B6QTJ3|B6QTJ3_RNAhelicaseOS=Talaromycesmarneffei(strainATCC18224/CBS334.59/QM7333)OX=441960GN=PMAA_005210PE=3SV=1</t>
  </si>
  <si>
    <t>tr|B6QTJ5|B6QTJ5_Glutamatecarboxypeptidase,putativeOS=Talaromycesmarneffei(strainATCC18224/CBS334.59/QM7333)OX=441960GN=PMAA_005230PE=3SV=1</t>
  </si>
  <si>
    <t>tr|B6QTJ6|B6QTJ6_60SribosomalproteinL20,putativeOS=Talaromycesmarneffei(strainATCC18224/CBS334.59/QM7333)OX=441960GN=PMAA_005240PE=4SV=1</t>
  </si>
  <si>
    <t>tr|B6QTJ9|B6QTJ9_Nuclearenvelopeporemembraneprotein,putativeOS=Talaromycesmarneffei(strainATCC18224/CBS334.59/QM7333)OX=441960GN=PMAA_005270PE=4SV=1</t>
  </si>
  <si>
    <t>tr|B6QTK7|B6QTK7_Alpha,alpha-trehalose-phosphatesynthasesubunitTps2,putativeOS=Talaromycesmarneffei(strainATCC18224/CBS334.59/QM7333)OX=441960GN=PMAA_004960PE=3SV=1</t>
  </si>
  <si>
    <t>tr|B6QTM2|B6QTM2_Dihydrolipoyllysine-residuesuccinyltransferaseOS=Talaromycesmarneffei(strainATCC18224/CBS334.59/QM7333)OX=441960GN=PMAA_005300PE=3SV=1</t>
  </si>
  <si>
    <t>tr|B6QTM3|B6QTM3_ComplexI-B22OS=Talaromycesmarneffei(strainATCC18224/CBS334.59/QM7333)OX=441960GN=PMAA_005310PE=3SV=1</t>
  </si>
  <si>
    <t>tr|B6QTM5|B6QTM5_HistoneH2AOS=Talaromycesmarneffei(strainATCC18224/CBS334.59/QM7333)OX=441960GN=PMAA_005320PE=3SV=1;tr|B6QTM4|B6QTM4_HistoneH2AOS=Talaromycesmarneffei(strainATCC18224/CBS334.59/QM7333)OX=441960GN=PMAA_005320PE=3SV=1</t>
  </si>
  <si>
    <t>tr|B6QTM6|B6QTM6_HistoneH2BOS=Talaromycesmarneffei(strainATCC18224/CBS334.59/QM7333)OX=441960GN=PMAA_005330PE=3SV=1</t>
  </si>
  <si>
    <t>tr|B6QTN1|B6QTN1_C-4methylsteroloxidaseErg25,putativeOS=Talaromycesmarneffei(strainATCC18224/CBS334.59/QM7333)OX=441960GN=PMAA_005380PE=4SV=1;tr|B6QTN2|B6QTN2_C-4methylsteroloxidaseErg25,putativeOS=Talaromycesmarneffei(strainATCC18224/CBS334.59/QM7333)OX=441960GN=PMAA_005380PE=4SV=1</t>
  </si>
  <si>
    <t>tr|B6QTN9|B6QTN9_Inositolhexakisphosphateanddiphosphoinositol-pentakisphosphatekinaseOS=Talaromycesmarneffei(strainATCC18224/CBS334.59/QM7333)OX=441960GN=PMAA_005520PE=3SV=1</t>
  </si>
  <si>
    <t>tr|B6QTP2|B6QTP2_DNA-bindingproteinHGH1,putativeOS=Talaromycesmarneffei(strainATCC18224/CBS334.59/QM7333)OX=441960GN=PMAA_005550PE=3SV=1</t>
  </si>
  <si>
    <t>tr|B6QTP4|B6QTP4_3-hydroxyacyl-[acyl-carrier-protein]dehydrataseOS=Talaromycesmarneffei(strainATCC18224/CBS334.59/QM7333)OX=441960GN=PMAA_005570PE=3SV=1</t>
  </si>
  <si>
    <t>tr|B6QTP5|B6QTP5_3-oxoacyl-[acyl-carrier-protein]reductaseOS=Talaromycesmarneffei(strainATCC18224/CBS334.59/QM7333)OX=441960GN=PMAA_005580PE=3SV=1</t>
  </si>
  <si>
    <t>tr|B6QTP8|B6QTP8_PyruvatedehydrogenaseE1componentsubunitbetaOS=Talaromycesmarneffei(strainATCC18224/CBS334.59/QM7333)OX=441960GN=PMAA_005610PE=4SV=1</t>
  </si>
  <si>
    <t>tr|B6QTQ0|B6QTQ0_Mitochondrialenoylreductase,putativeOS=Talaromycesmarneffei(strainATCC18224/CBS334.59/QM7333)OX=441960GN=PMAA_005630PE=4SV=1</t>
  </si>
  <si>
    <t>tr|B6QTQ6|B6QTQ6_SNF7familyproteinFti1/Did2,putativeOS=Talaromycesmarneffei(strainATCC18224/CBS334.59/QM7333)OX=441960GN=PMAA_005680PE=4SV=1</t>
  </si>
  <si>
    <t>tr|B6QTQ7|B6QTQ7_MFStransporter,putativeOS=Talaromycesmarneffei(strainATCC18224/CBS334.59/QM7333)OX=441960GN=PMAA_005690PE=4SV=1</t>
  </si>
  <si>
    <t>tr|B6QTQ8|B6QTQ8_FasciclindomainfamilyproteinOS=Talaromycesmarneffei(strainATCC18224/CBS334.59/QM7333)OX=441960GN=PMAA_005700PE=4SV=1</t>
  </si>
  <si>
    <t>tr|B6QTR0|B6QTR0_Chromatinremodelingcomplexsubunit(Arp9),putativeOS=Talaromycesmarneffei(strainATCC18224/CBS334.59/QM7333)OX=441960GN=PMAA_005720PE=3SV=1</t>
  </si>
  <si>
    <t>tr|B6QTS4|B6QTS4_Aromatic-L-amino-aciddecarboxylase,putativeOS=Talaromycesmarneffei(strainATCC18224/CBS334.59/QM7333)OX=441960GN=PMAA_005840PE=3SV=1</t>
  </si>
  <si>
    <t>tr|B6QTU0|B6QTU0_Glutamine--tRNAligaseOS=Talaromycesmarneffei(strainATCC18224/CBS334.59/QM7333)OX=441960GN=PMAA_006000PE=3SV=1</t>
  </si>
  <si>
    <t>tr|B6QTV1|B6QTV1_Sterol24-C-methyltransferaseOS=Talaromycesmarneffei(strainATCC18224/CBS334.59/QM7333)OX=441960GN=PMAA_006040PE=3SV=1</t>
  </si>
  <si>
    <t>tr|B6QTV4|B6QTV4_RibosomeassociatedDnaJchaperoneZuotin,putativeOS=Talaromycesmarneffei(strainATCC18224/CBS334.59/QM7333)OX=441960GN=PMAA_006070PE=4SV=1</t>
  </si>
  <si>
    <t>tr|B6QTX5|B6QTX5_DEAD/DEAHboxhelicase,putativeOS=Talaromycesmarneffei(strainATCC18224/CBS334.59/QM7333)OX=441960GN=PMAA_006280PE=4SV=1</t>
  </si>
  <si>
    <t>tr|B6QTX6|B6QTX6_SNAREproteinYkt6,putativeOS=Talaromycesmarneffei(strainATCC18224/CBS334.59/QM7333)OX=441960GN=PMAA_006290PE=3SV=1</t>
  </si>
  <si>
    <t>tr|B6QTX9|B6QTX9_Mitochondrialcytochromeb2,putativeOS=Talaromycesmarneffei(strainATCC18224/CBS334.59/QM7333)OX=441960GN=PMAA_006380PE=3SV=1</t>
  </si>
  <si>
    <t>tr|B6QTZ6|B6QTZ6_Recombinationhotspot-bindingprotein(Translin),putativeOS=Talaromycesmarneffei(strainATCC18224/CBS334.59/QM7333)OX=441960GN=PMAA_007220PE=3SV=1</t>
  </si>
  <si>
    <t>tr|B6QTZ7|B6QTZ7_GlutathioneperoxidaseOS=Talaromycesmarneffei(strainATCC18224/CBS334.59/QM7333)OX=441960GN=PMAA_007230PE=3SV=1</t>
  </si>
  <si>
    <t>tr|B6QTZ9|B6QTZ9_Protein-tyrosine-phosphataseOS=Talaromycesmarneffei(strainATCC18224/CBS334.59/QM7333)OX=441960GN=PMAA_007250PE=3SV=1</t>
  </si>
  <si>
    <t>tr|B6QU50|B6QU50_UncharacterizedproteinOS=Talaromycesmarneffei(strainATCC18224/CBS334.59/QM7333)OX=441960GN=PMAA_007750PE=4SV=1</t>
  </si>
  <si>
    <t>tr|B6QU52|B6QU52_UncharacterizedproteinOS=Talaromycesmarneffei(strainATCC18224/CBS334.59/QM7333)OX=441960GN=PMAA_007770PE=4SV=1</t>
  </si>
  <si>
    <t>tr|B6QU60|B6QU60_Acetyltransferase,GNATfamily,putativeOS=Talaromycesmarneffei(strainATCC18224/CBS334.59/QM7333)OX=441960GN=PMAA_006470PE=4SV=1</t>
  </si>
  <si>
    <t>tr|B6QU62|B6QU62_MARVELdomain-containingproteinOS=Talaromycesmarneffei(strainATCC18224/CBS334.59/QM7333)OX=441960GN=PMAA_006490PE=4SV=1;tr|B6QU63|B6QU63_UncharacterizedproteinOS=Talaromycesmarneffei(strainATCC18224/CBS334.59/QM7333)OX=441960GN=PMAA_006490PE=4SV=1</t>
  </si>
  <si>
    <t>tr|B6QU66|B6QU66_LysophospholipaseNTE1OS=Talaromycesmarneffei(strainATCC18224/CBS334.59/QM7333)OX=441960GN=PMAA_006520PE=3SV=1</t>
  </si>
  <si>
    <t>tr|B6QU79|B6QU79_ATP-dependent6-phosphofructokinaseOS=Talaromycesmarneffei(strainATCC18224/CBS334.59/QM7333)OX=441960GN=PMAA_006650PE=3SV=1</t>
  </si>
  <si>
    <t>tr|B6QU85|B6QU85_AquaporinOS=Talaromycesmarneffei(strainATCC18224/CBS334.59/QM7333)OX=441960GN=PMAA_006710PE=3SV=1</t>
  </si>
  <si>
    <t>tr|B6QU86|B6QU86_MFSsugartransporter,putativeOS=Talaromycesmarneffei(strainATCC18224/CBS334.59/QM7333)OX=441960GN=PMAA_006720PE=3SV=1</t>
  </si>
  <si>
    <t>tr|B6QUA0|B6QUA0_UncharacterizedproteinOS=Talaromycesmarneffei(strainATCC18224/CBS334.59/QM7333)OX=441960GN=PMAA_006860PE=4SV=1</t>
  </si>
  <si>
    <t>tr|B6QUB7|B6QUB7_60SribosomalproteinL22,putativeOS=Talaromycesmarneffei(strainATCC18224/CBS334.59/QM7333)OX=441960GN=PMAA_007040PE=3SV=1</t>
  </si>
  <si>
    <t>tr|B6QUD7|B6QUD7_Structuralmaintenanceofchromosomesprotein4OS=Talaromycesmarneffei(strainATCC18224/CBS334.59/QM7333)OX=441960GN=PMAA_008860PE=3SV=1</t>
  </si>
  <si>
    <t>tr|B6QUD8|B6QUD8_40SribosomalproteinS10aOS=Talaromycesmarneffei(strainATCC18224/CBS334.59/QM7333)OX=441960GN=PMAA_008870PE=3SV=1</t>
  </si>
  <si>
    <t>tr|B6QUF4|B6QUF4_Exo-beta-1,3-glucanase,putativeOS=Talaromycesmarneffei(strainATCC18224/CBS334.59/QM7333)OX=441960GN=PMAA_008970PE=4SV=1</t>
  </si>
  <si>
    <t>tr|B6QUF8|B6QUF8_Alcoholdehydrogenase,putativeOS=Talaromycesmarneffei(strainATCC18224/CBS334.59/QM7333)OX=441960GN=PMAA_009050PE=3SV=1</t>
  </si>
  <si>
    <t>tr|B6QUG0|B6QUG0_Acetyl-CoAdeacylaseOS=Talaromycesmarneffei(strainATCC18224/CBS334.59/QM7333)OX=441960GN=PMAA_009070PE=3SV=1</t>
  </si>
  <si>
    <t>tr|B6QUG2|B6QUG2_Transcriptionfactor(Sin3),putativeOS=Talaromycesmarneffei(strainATCC18224/CBS334.59/QM7333)OX=441960GN=PMAA_009090PE=4SV=1</t>
  </si>
  <si>
    <t>tr|B6QUG4|B6QUG4_ProteinphosphatasePP2AregulatorysubunitBOS=Talaromycesmarneffei(strainATCC18224/CBS334.59/QM7333)OX=441960GN=PMAA_009100PE=3SV=1;tr|B6QUG3|B6QUG3_ProteinphosphatasePP2AregulatorysubunitBOS=Talaromycesmarneffei(strainATCC18224/CBS334.59/QM7333)OX=441960GN=PMAA_009100PE=3SV=1</t>
  </si>
  <si>
    <t>tr|B6QUG6|B6QUG6_FumaratereductaseOsm1,putativeOS=Talaromycesmarneffei(strainATCC18224/CBS334.59/QM7333)OX=441960GN=PMAA_009120PE=4SV=1</t>
  </si>
  <si>
    <t>tr|B6QUH0|B6QUH0_T5orf172domain-containingproteinOS=Talaromycesmarneffei(strainATCC18224/CBS334.59/QM7333)OX=441960GN=PMAA_009040PE=4SV=1</t>
  </si>
  <si>
    <t>tr|B6QUH4|B6QUH4_Pheromoneresponseprotein,putativeOS=Talaromycesmarneffei(strainATCC18224/CBS334.59/QM7333)OX=441960GN=PMAA_009170PE=4SV=1</t>
  </si>
  <si>
    <t>tr|B6QUH7|B6QUH7_ATPsynthasesubunit4OS=Talaromycesmarneffei(strainATCC18224/CBS334.59/QM7333)OX=441960GN=PMAA_009200PE=3SV=1</t>
  </si>
  <si>
    <t>tr|B6QUI0|B6QUI0_UncharacterizedproteinOS=Talaromycesmarneffei(strainATCC18224/CBS334.59/QM7333)OX=441960GN=PMAA_009230PE=4SV=1</t>
  </si>
  <si>
    <t>tr|B6QUI2|B6QUI2_MMS19nucleotideexcisionrepairproteinOS=Talaromycesmarneffei(strainATCC18224/CBS334.59/QM7333)OX=441960GN=PMAA_009250PE=3SV=1</t>
  </si>
  <si>
    <t>tr|B6QUI6|B6QUI6_ATPsynthasesubunitalphaOS=Talaromycesmarneffei(strainATCC18224/CBS334.59/QM7333)OX=441960GN=PMAA_009300PE=3SV=1</t>
  </si>
  <si>
    <t>tr|B6QUJ7|B6QUJ7_Signalpeptidasecomplexcomponent,putativeOS=Talaromycesmarneffei(strainATCC18224/CBS334.59/QM7333)OX=441960GN=PMAA_009280PE=3SV=1</t>
  </si>
  <si>
    <t>tr|B6QUJ8|B6QUJ8_MethylenetetrahydrofolatedehydrogenaseOS=Talaromycesmarneffei(strainATCC18224/CBS334.59/QM7333)OX=441960GN=PMAA_009290PE=4SV=1</t>
  </si>
  <si>
    <t>tr|B6QUK2|B6QUK2_UncharacterizedproteinOS=Talaromycesmarneffei(strainATCC18224/CBS334.59/QM7333)OX=441960GN=PMAA_009470PE=4SV=1</t>
  </si>
  <si>
    <t>tr|B6QUL2|B6QUL2_Nucleicacid-bindingproteinOS=Talaromycesmarneffei(strainATCC18224/CBS334.59/QM7333)OX=441960GN=PMAA_009500PE=4SV=1</t>
  </si>
  <si>
    <t>tr|B6QUP1|B6QUP1_Methionyl-tRNAsynthetaseOS=Talaromycesmarneffei(strainATCC18224/CBS334.59/QM7333)OX=441960GN=PMAA_009980PE=3SV=1</t>
  </si>
  <si>
    <t>tr|B6QUP2|B6QUP2_BNR/Asp-boxrepeatdomainproteinOS=Talaromycesmarneffei(strainATCC18224/CBS334.59/QM7333)OX=441960GN=PMAA_009990PE=4SV=1</t>
  </si>
  <si>
    <t>tr|B6QUQ2|B6QUQ2_UncharacterizedproteinOS=Talaromycesmarneffei(strainATCC18224/CBS334.59/QM7333)OX=441960GN=PMAA_010090PE=4SV=1</t>
  </si>
  <si>
    <t>tr|B6QUQ4|B6QUQ4_PlasmamembraneSNAREprotein(Sec9),putativeOS=Talaromycesmarneffei(strainATCC18224/CBS334.59/QM7333)OX=441960GN=PMAA_010110PE=4SV=1</t>
  </si>
  <si>
    <t>tr|B6QUR1|B6QUR1_Cellwallserine-threonine-richgalactomannoproteinMp1OS=Talaromycesmarneffei(strainATCC18224/CBS334.59/QM7333)OX=441960GN=PMAA_009820PE=4SV=1</t>
  </si>
  <si>
    <t>tr|B6QUR3|B6QUR3_RibosomalproteinS28eOS=Talaromycesmarneffei(strainATCC18224/CBS334.59/QM7333)OX=441960GN=PMAA_009840PE=3SV=1</t>
  </si>
  <si>
    <t>tr|B6QUS4|B6QUS4_Transmembrane9superfamilymemberOS=Talaromycesmarneffei(strainATCC18224/CBS334.59/QM7333)OX=441960GN=PMAA_010180PE=3SV=1</t>
  </si>
  <si>
    <t>tr|B6QUS9|B6QUS9_Calcium/calmodulin-dependentproteinkinase,putativeOS=Talaromycesmarneffei(strainATCC18224/CBS334.59/QM7333)OX=441960GN=PMAA_010130PE=3SV=1</t>
  </si>
  <si>
    <t>tr|B6QUT2|B6QUT2_Calcium-bindingsignalingproteinFrq1,putativeOS=Talaromycesmarneffei(strainATCC18224/CBS334.59/QM7333)OX=441960GN=PMAA_010160PE=4SV=1</t>
  </si>
  <si>
    <t>tr|B6QUU0|B6QUU0_Mitochondrialthiaminepyrophosphatecarrier1OS=Talaromycesmarneffei(strainATCC18224/CBS334.59/QM7333)OX=441960GN=PMAA_010270PE=3SV=1</t>
  </si>
  <si>
    <t>tr|B6QUU1|B6QUU1_IntegralmembraneproteinOS=Talaromycesmarneffei(strainATCC18224/CBS334.59/QM7333)OX=441960GN=PMAA_010280PE=3SV=1</t>
  </si>
  <si>
    <t>tr|B6QUU5|B6QUU5_Cystathioninegamma-synthaseOS=Talaromycesmarneffei(strainATCC18224/CBS334.59/QM7333)OX=441960GN=PMAA_010320PE=3SV=1</t>
  </si>
  <si>
    <t>tr|B6QUU8|B6QUU8_TOMcorecomplexsubunitTom6,putativeOS=Talaromycesmarneffei(strainATCC18224/CBS334.59/QM7333)OX=441960GN=PMAA_010350PE=4SV=1</t>
  </si>
  <si>
    <t>tr|B6QUV1|B6QUV1_DNA-directedRNApolymerasesubunitbetaOS=Talaromycesmarneffei(strainATCC18224/CBS334.59/QM7333)OX=441960GN=PMAA_010370PE=3SV=1</t>
  </si>
  <si>
    <t>tr|B6QUV4|B6QUV4_Indoleamine2,3-dioxygenasefamilyproteinOS=Talaromycesmarneffei(strainATCC18224/CBS334.59/QM7333)OX=441960GN=PMAA_010420PE=3SV=1</t>
  </si>
  <si>
    <t>tr|B6QUV8|B6QUV8_V-typeprotonATPasesubunitGOS=Talaromycesmarneffei(strainATCC18224/CBS334.59/QM7333)OX=441960GN=PMAA_010460PE=3SV=1</t>
  </si>
  <si>
    <t>tr|B6QUW2|B6QUW2_AIF-likemitochondrialoxidoreductase(Nfrl),putativeOS=Talaromycesmarneffei(strainATCC18224/CBS334.59/QM7333)OX=441960GN=PMAA_010500PE=4SV=1</t>
  </si>
  <si>
    <t>tr|B6QUX1|B6QUX1_WDrepeatproteinOS=Talaromycesmarneffei(strainATCC18224/CBS334.59/QM7333)OX=441960GN=PMAA_011130PE=4SV=1</t>
  </si>
  <si>
    <t>tr|B6QUY2|B6QUY2_40SribosomalproteinS24OS=Talaromycesmarneffei(strainATCC18224/CBS334.59/QM7333)OX=441960GN=PMAA_010580PE=3SV=1;tr|B6QUY1|B6QUY1_40SribosomalproteinS24OS=Talaromycesmarneffei(strainATCC18224/CBS334.59/QM7333)OX=441960GN=PMAA_010580PE=3SV=1</t>
  </si>
  <si>
    <t>tr|B6QUY3|B6QUY3_UncharacterizedproteinOS=Talaromycesmarneffei(strainATCC18224/CBS334.59/QM7333)OX=441960GN=PMAA_010590PE=4SV=1</t>
  </si>
  <si>
    <t>tr|B6QUZ2|B6QUZ2_mRNAbindingpost-transcriptionalregulator(Csx1),putativeOS=Talaromycesmarneffei(strainATCC18224/CBS334.59/QM7333)OX=441960GN=PMAA_010670PE=4SV=1</t>
  </si>
  <si>
    <t>tr|B6QUZ5|B6QUZ5_Alcoholdehydrogenase,putativeOS=Talaromycesmarneffei(strainATCC18224/CBS334.59/QM7333)OX=441960GN=PMAA_010530PE=4SV=1</t>
  </si>
  <si>
    <t>tr|B6QV01|B6QV01_UDP-N-acetylglucosaminepyrophosphorylaseOS=Talaromycesmarneffei(strainATCC18224/CBS334.59/QM7333)OX=441960GN=PMAA_010730PE=4SV=1</t>
  </si>
  <si>
    <t>tr|B6QV11|B6QV11_AdeninephosphoribosyltransferaseOS=Talaromycesmarneffei(strainATCC18224/CBS334.59/QM7333)OX=441960GN=PMAA_010820PE=3SV=1</t>
  </si>
  <si>
    <t>tr|B6QV14|B6QV14_L-PSPendoribonucleasefamilyprotein(Hmf1),putativeOS=Talaromycesmarneffei(strainATCC18224/CBS334.59/QM7333)OX=441960GN=PMAA_010840PE=3SV=1</t>
  </si>
  <si>
    <t>tr|B6QV15|B6QV15_Zinc-bindingalcoholdehydrogenase,putativeOS=Talaromycesmarneffei(strainATCC18224/CBS334.59/QM7333)OX=441960GN=PMAA_010850PE=3SV=1</t>
  </si>
  <si>
    <t>tr|B6QV17|B6QV17_Alcoholdehydrogenase,zinc-containingOS=Talaromycesmarneffei(strainATCC18224/CBS334.59/QM7333)OX=441960GN=PMAA_010870PE=3SV=1</t>
  </si>
  <si>
    <t>tr|B6QV22|B6QV22_UncharacterizedproteinOS=Talaromycesmarneffei(strainATCC18224/CBS334.59/QM7333)OX=441960GN=PMAA_010920PE=4SV=1</t>
  </si>
  <si>
    <t>tr|B6QV28|B6QV28_Oxysterolbindingprotein(Osh1),putativeOS=Talaromycesmarneffei(strainATCC18224/CBS334.59/QM7333)OX=441960GN=PMAA_010980PE=3SV=1</t>
  </si>
  <si>
    <t>tr|B6QV29|B6QV29_mRNAprocessingprotein(Mss51),putativeOS=Talaromycesmarneffei(strainATCC18224/CBS334.59/QM7333)OX=441960GN=PMAA_010990PE=4SV=1</t>
  </si>
  <si>
    <t>tr|B6QV31|B6QV31_Conservedglycine-richproteinOS=Talaromycesmarneffei(strainATCC18224/CBS334.59/QM7333)OX=441960GN=PMAA_011010PE=4SV=1</t>
  </si>
  <si>
    <t>tr|B6QV50|B6QV50_FormatedehydrogenaseOS=Talaromycesmarneffei(strainATCC18224/CBS334.59/QM7333)OX=441960GN=PMAA_011780PE=3SV=1;tr|B6QV51|B6QV51_FormatedehydrogenaseOS=Talaromycesmarneffei(strainATCC18224/CBS334.59/QM7333)OX=441960GN=PMAA_011780PE=3SV=1</t>
  </si>
  <si>
    <t>tr|B6QV56|B6QV56_DUF410domainproteinOS=Talaromycesmarneffei(strainATCC18224/CBS334.59/QM7333)OX=441960GN=PMAA_011610PE=3SV=1</t>
  </si>
  <si>
    <t>tr|B6QV58|B6QV58_UncharacterizedproteinOS=Talaromycesmarneffei(strainATCC18224/CBS334.59/QM7333)OX=441960GN=PMAA_011630PE=4SV=1</t>
  </si>
  <si>
    <t>tr|B6QV72|B6QV72_TranscriptionalrepressorTupA/RocA,putativeOS=Talaromycesmarneffei(strainATCC18224/CBS334.59/QM7333)OX=441960GN=PMAA_011430PE=4SV=1</t>
  </si>
  <si>
    <t>tr|B6QV75|B6QV75_TOMcomplexcomponentTom7,putativeOS=Talaromycesmarneffei(strainATCC18224/CBS334.59/QM7333)OX=441960GN=PMAA_011460PE=3SV=1</t>
  </si>
  <si>
    <t>tr|B6QV87|B6QV87_Glycogensynthasekinase(Skp1),putativeOS=Talaromycesmarneffei(strainATCC18224/CBS334.59/QM7333)OX=441960GN=PMAA_011530PE=3SV=1</t>
  </si>
  <si>
    <t>tr|B6QV88|B6QV88_Mitochondrialimportreceptorsubunit(Tom40),putativeOS=Talaromycesmarneffei(strainATCC18224/CBS334.59/QM7333)OX=441960GN=PMAA_011540PE=3SV=1</t>
  </si>
  <si>
    <t>tr|B6QV93|B6QV93_60SribosomalproteinL28OS=Talaromycesmarneffei(strainATCC18224/CBS334.59/QM7333)OX=441960GN=PMAA_011490PE=3SV=1</t>
  </si>
  <si>
    <t>tr|B6QV95|B6QV95_MalatedehydrogenaseOS=Talaromycesmarneffei(strainATCC18224/CBS334.59/QM7333)OX=441960GN=PMAA_011500PE=3SV=1;tr|B6QV96|B6QV96_MalatedehydrogenaseOS=Talaromycesmarneffei(strainATCC18224/CBS334.59/QM7333)OX=441960GN=PMAA_011500PE=3SV=1</t>
  </si>
  <si>
    <t>tr|B6QVA1|B6QVA1_snRNAcapbindingcomplexsubunit(Gcr3),putativeOS=Talaromycesmarneffei(strainATCC18224/CBS334.59/QM7333)OX=441960GN=PMAA_011520PE=4SV=1</t>
  </si>
  <si>
    <t>tr|B6QVA6|B6QVA6_Vacuolarproteinsorting-associatedproteinVpsBOS=Talaromycesmarneffei(strainATCC18224/CBS334.59/QM7333)OX=441960GN=PMAA_011820PE=3SV=1</t>
  </si>
  <si>
    <t>tr|B6QVA7|B6QVA7_ChitinaseOS=Talaromycesmarneffei(strainATCC18224/CBS334.59/QM7333)OX=441960GN=PMAA_011830PE=4SV=1</t>
  </si>
  <si>
    <t>tr|B6QVB5|B6QVB5_E3ubiquitinproteinligaseOS=Talaromycesmarneffei(strainATCC18224/CBS334.59/QM7333)OX=441960GN=PMAA_011940PE=3SV=1</t>
  </si>
  <si>
    <t>tr|B6QVD0|B6QVD0_37SribosomalproteinS9OS=Talaromycesmarneffei(strainATCC18224/CBS334.59/QM7333)OX=441960GN=PMAA_012070PE=3SV=1</t>
  </si>
  <si>
    <t>tr|B6QVD1|B6QVD1_TranslationelongationfactoreEF-1subunitgamma,putativeOS=Talaromycesmarneffei(strainATCC18224/CBS334.59/QM7333)OX=441960GN=PMAA_012080PE=4SV=1</t>
  </si>
  <si>
    <t>tr|B6QVD7|B6QVD7_NADH-ubiquinoneoxidoreductaseB14subunit,putativeOS=Talaromycesmarneffei(strainATCC18224/CBS334.59/QM7333)OX=441960GN=PMAA_012130PE=3SV=1</t>
  </si>
  <si>
    <t>tr|B6QVE8|B6QVE8_UncharacterizedproteinOS=Talaromycesmarneffei(strainATCC18224/CBS334.59/QM7333)OX=441960GN=PMAA_012240PE=4SV=1</t>
  </si>
  <si>
    <t>tr|B6QVF4|B6QVF4_AIRsynthaseOS=Talaromycesmarneffei(strainATCC18224/CBS334.59/QM7333)OX=441960GN=PMAA_012300PE=3SV=1</t>
  </si>
  <si>
    <t>tr|B6QVF5|B6QVF5_ActinAct1OS=Talaromycesmarneffei(strainATCC18224/CBS334.59/QM7333)OX=441960GN=PMAA_012310PE=3SV=1</t>
  </si>
  <si>
    <t>tr|B6QVG0|B6QVG0_ProteasomesubunitalphatypeOS=Talaromycesmarneffei(strainATCC18224/CBS334.59/QM7333)OX=441960GN=PMAA_012350PE=3SV=1;tr|B6QVG1|B6QVG1_ProteasomecomponentPre5,putativeOS=Talaromycesmarneffei(strainATCC18224/CBS334.59/QM7333)OX=441960GN=PMAA_012350PE=3SV=1</t>
  </si>
  <si>
    <t>tr|B6QVG2|B6QVG2_Lysinedecarboxylase-likeproteinOS=Talaromycesmarneffei(strainATCC18224/CBS334.59/QM7333)OX=441960GN=PMAA_012360PE=4SV=1</t>
  </si>
  <si>
    <t>tr|B6QVH8|B6QVH8_ThreoninesynthaseOS=Talaromycesmarneffei(strainATCC18224/CBS334.59/QM7333)OX=441960GN=PMAA_012520PE=3SV=1</t>
  </si>
  <si>
    <t>tr|B6QVI2|B6QVI2_CoatomersubunitalphaOS=Talaromycesmarneffei(strainATCC18224/CBS334.59/QM7333)OX=441960GN=PMAA_012560PE=4SV=1</t>
  </si>
  <si>
    <t>tr|B6QVI6|B6QVI6_APcomplexsubunitbetaOS=Talaromycesmarneffei(strainATCC18224/CBS334.59/QM7333)OX=441960GN=PMAA_012600PE=3SV=1</t>
  </si>
  <si>
    <t>tr|B6QVI7|B6QVI7_Tubulin-foldingcofactorCOS=Talaromycesmarneffei(strainATCC18224/CBS334.59/QM7333)OX=441960GN=PMAA_012610PE=3SV=1</t>
  </si>
  <si>
    <t>tr|B6QVK0|B6QVK0_NADH-ubiquinoneoxidoreductasesubunitGRIM-19,putativeOS=Talaromycesmarneffei(strainATCC18224/CBS334.59/QM7333)OX=441960GN=PMAA_012740PE=3SV=1</t>
  </si>
  <si>
    <t>tr|B6QVK9|B6QVK9_UncharacterizedproteinOS=Talaromycesmarneffei(strainATCC18224/CBS334.59/QM7333)OX=441960GN=PMAA_012830PE=4SV=1</t>
  </si>
  <si>
    <t>tr|B6QVL8|B6QVL8_Isocitratedehydrogenase(NADP(+))OS=Talaromycesmarneffei(strainATCC18224/CBS334.59/QM7333)OX=441960GN=PMAA_012920PE=3SV=1</t>
  </si>
  <si>
    <t>tr|B6QVL9|B6QVL9_FormyltetrahydrofolatesynthetaseOS=Talaromycesmarneffei(strainATCC18224/CBS334.59/QM7333)OX=441960GN=PMAA_012930PE=3SV=1</t>
  </si>
  <si>
    <t>tr|B6QVM0|B6QVM0_Eukaryotictranslationinitiationfactor3subunitIOS=Talaromycesmarneffei(strainATCC18224/CBS334.59/QM7333)OX=441960GN=TIF34PE=3SV=1</t>
  </si>
  <si>
    <t>tr|B6QVM1|B6QVM1_Multiprotein-bridgingfactor1OS=Talaromycesmarneffei(strainATCC18224/CBS334.59/QM7333)OX=441960GN=PMAA_012950PE=3SV=1</t>
  </si>
  <si>
    <t>tr|B6QVM2|B6QVM2_AmidophosphoribosyltransferaseOS=Talaromycesmarneffei(strainATCC18224/CBS334.59/QM7333)OX=441960GN=PMAA_012960PE=3SV=1</t>
  </si>
  <si>
    <t>tr|B6QVM8|B6QVM8_Translationalinitiationfactor2betaOS=Talaromycesmarneffei(strainATCC18224/CBS334.59/QM7333)OX=441960GN=PMAA_013000PE=3SV=1</t>
  </si>
  <si>
    <t>tr|B6QVP4|B6QVP4_UncharacterizedproteinOS=Talaromycesmarneffei(strainATCC18224/CBS334.59/QM7333)OX=441960GN=PMAA_013160PE=4SV=1</t>
  </si>
  <si>
    <t>tr|B6QVP5|B6QVP5_UncharacterizedproteinOS=Talaromycesmarneffei(strainATCC18224/CBS334.59/QM7333)OX=441960GN=PMAA_013170PE=4SV=1</t>
  </si>
  <si>
    <t>tr|B6QVP6|B6QVP6_Mitochondrialphosphatecarrierprotein,putativeOS=Talaromycesmarneffei(strainATCC18224/CBS334.59/QM7333)OX=441960GN=PMAA_013180PE=3SV=1;tr|B6QVP7|B6QVP7_Mitochondrialphosphatecarrierprotein,putativeOS=Talaromycesmarneffei(strainATCC18224/CBS334.59/QM7333)OX=441960GN=PMAA_013180PE=3SV=1</t>
  </si>
  <si>
    <t>tr|B6QVQ0|B6QVQ0_60SribosomalproteinL35AeOS=Talaromycesmarneffei(strainATCC18224/CBS334.59/QM7333)OX=441960GN=PMAA_013210PE=3SV=1;tr|B6QVQ1|B6QVQ1_60SribosomalproteinL35AeOS=Talaromycesmarneffei(strainATCC18224/CBS334.59/QM7333)OX=441960GN=PMAA_013210PE=3SV=1</t>
  </si>
  <si>
    <t>tr|B6QVQ3|B6QVQ3_Glucose-6-phosphate1-dehydrogenaseOS=Talaromycesmarneffei(strainATCC18224/CBS334.59/QM7333)OX=441960GN=PMAA_013220PE=3SV=1;tr|B6QVQ2|B6QVQ2_Glucose-6-phosphate1-dehydrogenaseOS=Talaromycesmarneffei(strainATCC18224/CBS334.59/QM7333)OX=441960GN=PMAA_013220PE=3SV=1</t>
  </si>
  <si>
    <t>tr|B6QVQ6|B6QVQ6_ThiJ/PfpIfamilyproteinOS=Talaromycesmarneffei(strainATCC18224/CBS334.59/QM7333)OX=441960GN=PMAA_013250PE=4SV=1</t>
  </si>
  <si>
    <t>tr|B6QVR1|B6QVR1_InorganicdiphosphataseOS=Talaromycesmarneffei(strainATCC18224/CBS334.59/QM7333)OX=441960GN=PMAA_013300PE=3SV=1</t>
  </si>
  <si>
    <t>tr|B6QVR4|B6QVR4_DNAreplicationfactorCsubunitRfc2,putativeOS=Talaromycesmarneffei(strainATCC18224/CBS334.59/QM7333)OX=441960GN=PMAA_013330PE=3SV=1</t>
  </si>
  <si>
    <t>tr|B6QVR9|B6QVR9_4-nitrophenylphosphataseOS=Talaromycesmarneffei(strainATCC18224/CBS334.59/QM7333)OX=441960GN=PMAA_013930PE=4SV=1</t>
  </si>
  <si>
    <t>tr|B6QVS2|B6QVS2_NucleolinproteinNsr1,putativeOS=Talaromycesmarneffei(strainATCC18224/CBS334.59/QM7333)OX=441960GN=PMAA_013960PE=4SV=1</t>
  </si>
  <si>
    <t>tr|B6QVS5|B6QVS5_Sugartransporter,putativeOS=Talaromycesmarneffei(strainATCC18224/CBS334.59/QM7333)OX=441960GN=PMAA_013990PE=3SV=1</t>
  </si>
  <si>
    <t>tr|B6QVS7|B6QVS7_Aa_transdomain-containingproteinOS=Talaromycesmarneffei(strainATCC18224/CBS334.59/QM7333)OX=441960GN=PMAA_014010PE=3SV=1</t>
  </si>
  <si>
    <t>tr|B6QVU4|B6QVU4_ArginosuccinaseOS=Talaromycesmarneffei(strainATCC18224/CBS334.59/QM7333)OX=441960GN=PMAA_014180PE=3SV=1</t>
  </si>
  <si>
    <t>tr|B6QVU5|B6QVU5_Cytochromecoxidasesubunit9,mitochondrialOS=Talaromycesmarneffei(strainATCC18224/CBS334.59/QM7333)OX=441960GN=PMAA_014520PE=3SV=1</t>
  </si>
  <si>
    <t>tr|B6QVU7|B6QVU7_ChitinsynthaseOS=Talaromycesmarneffei(strainATCC18224/CBS334.59/QM7333)OX=441960GN=PMAA_014540PE=3SV=1</t>
  </si>
  <si>
    <t>tr|B6QVU8|B6QVU8_Pyridoxal-phosphatedependentenzyme,putativeOS=Talaromycesmarneffei(strainATCC18224/CBS334.59/QM7333)OX=441960GN=PMAA_014550PE=4SV=1</t>
  </si>
  <si>
    <t>tr|B6QVU9|B6QVU9_Ketol-acidreductoisomerase,mitochondrialOS=Talaromycesmarneffei(strainATCC18224/CBS334.59/QM7333)OX=441960GN=PMAA_014560PE=3SV=1</t>
  </si>
  <si>
    <t>tr|B6QVV1|B6QVV1_Enoyl-CoAhydratase/isomerasefamilyproteinOS=Talaromycesmarneffei(strainATCC18224/CBS334.59/QM7333)OX=441960GN=PMAA_014580PE=4SV=1</t>
  </si>
  <si>
    <t>tr|B6QVV3|B6QVV3_HeatshockproteinHsp30/Hsp42,putativeOS=Talaromycesmarneffei(strainATCC18224/CBS334.59/QM7333)OX=441960GN=PMAA_014600PE=3SV=1</t>
  </si>
  <si>
    <t>tr|B6QVW0|B6QVW0_Succinatedehydrogenase[ubiquinone]flavoproteinsubunit,mitochondrialOS=Talaromycesmarneffei(strainATCC18224/CBS334.59/QM7333)OX=441960GN=PMAA_013370PE=3SV=1;tr|B6QFS1|B6QFS1_Succinatedehydrogenase[ubiquinone]flavoproteinsubunit,mitochondrialOS=Talaromycesmarneffei(strainATCC18224/CBS334.59/QM7333)OX=441960GN=PMAA_083110PE=3SV=1</t>
  </si>
  <si>
    <t>tr|B6QVW1|B6QVW1_ProteasomeregulatoryparticlesubunitRpt1,putativeOS=Talaromycesmarneffei(strainATCC18224/CBS334.59/QM7333)OX=441960GN=PMAA_013380PE=3SV=1;tr|B6QVW2|B6QVW2_ProteasomeregulatoryparticlesubunitRpt1,putativeOS=Talaromycesmarneffei(strainATCC18224/CBS334.59/QM7333)OX=441960GN=PMAA_013380PE=3SV=1</t>
  </si>
  <si>
    <t>tr|B6QVW3|B6QVW3_T-complexprotein1subunitdeltaOS=Talaromycesmarneffei(strainATCC18224/CBS334.59/QM7333)OX=441960GN=PMAA_013390PE=3SV=1</t>
  </si>
  <si>
    <t>tr|B6QVX4|B6QVX4_Short-chaindehydrogenase,putativeOS=Talaromycesmarneffei(strainATCC18224/CBS334.59/QM7333)OX=441960GN=PMAA_013500PE=4SV=1</t>
  </si>
  <si>
    <t>tr|B6QVY3|B6QVY3_AspartylaminopeptidaseOS=Talaromycesmarneffei(strainATCC18224/CBS334.59/QM7333)OX=441960GN=PMAA_013670PE=3SV=1</t>
  </si>
  <si>
    <t>tr|B6QVY5|B6QVY5_Aldehydedehydrogenase,putativeOS=Talaromycesmarneffei(strainATCC18224/CBS334.59/QM7333)OX=441960GN=PMAA_013570PE=3SV=1</t>
  </si>
  <si>
    <t>tr|B6QVY6|B6QVY6_PXdomainproteinOS=Talaromycesmarneffei(strainATCC18224/CBS334.59/QM7333)OX=441960GN=PMAA_013580PE=4SV=1</t>
  </si>
  <si>
    <t>tr|B6QVZ1|B6QVZ1_tRNA(guanine(37)-N1)-methyltransferaseOS=Talaromycesmarneffei(strainATCC18224/CBS334.59/QM7333)OX=441960GN=TRM5PE=3SV=1</t>
  </si>
  <si>
    <t>tr|B6QVZ3|B6QVZ3_Polymerase(RNA)II(DNAdirected)polypeptideDOS=Talaromycesmarneffei(strainATCC18224/CBS334.59/QM7333)OX=441960GN=PMAA_013640PE=4SV=1</t>
  </si>
  <si>
    <t>tr|B6QVZ6|B6QVZ6_StructuralmaintenanceofchromosomesproteinOS=Talaromycesmarneffei(strainATCC18224/CBS334.59/QM7333)OX=441960GN=PMAA_013720PE=3SV=1</t>
  </si>
  <si>
    <t>tr|B6QVZ8|B6QVZ8_Glycerophosphocholineacyltransferase1OS=Talaromycesmarneffei(strainATCC18224/CBS334.59/QM7333)OX=441960GN=PMAA_013740PE=3SV=1</t>
  </si>
  <si>
    <t>tr|B6QVZ9|B6QVZ9_MRS7familyproteinOS=Talaromycesmarneffei(strainATCC18224/CBS334.59/QM7333)OX=441960GN=PMAA_013750PE=4SV=1</t>
  </si>
  <si>
    <t>tr|B6QW04|B6QW04_Alpha-mannosidaseOS=Talaromycesmarneffei(strainATCC18224/CBS334.59/QM7333)OX=441960GN=PMAA_013800PE=3SV=1</t>
  </si>
  <si>
    <t>tr|B6QW08|B6QW08_CoppertransporterOS=Talaromycesmarneffei(strainATCC18224/CBS334.59/QM7333)OX=441960GN=PMAA_013820PE=3SV=1;tr|B6QW06|B6QW06_CoppertransporterOS=Talaromycesmarneffei(strainATCC18224/CBS334.59/QM7333)OX=441960GN=PMAA_013820PE=3SV=1</t>
  </si>
  <si>
    <t>tr|B6QW10|B6QW10_RNAhelicaseOS=Talaromycesmarneffei(strainATCC18224/CBS334.59/QM7333)OX=441960GN=PMAA_013840PE=3SV=1</t>
  </si>
  <si>
    <t>tr|B6QW12|B6QW12_FumarylacetoacetatehydrolasefamilyproteinOS=Talaromycesmarneffei(strainATCC18224/CBS334.59/QM7333)OX=441960GN=PMAA_013860PE=3SV=1</t>
  </si>
  <si>
    <t>tr|B6QW17|B6QW17_Opy2domain-containingproteinOS=Talaromycesmarneffei(strainATCC18224/CBS334.59/QM7333)OX=441960GN=PMAA_014440PE=4SV=1</t>
  </si>
  <si>
    <t>tr|B6QW22|B6QW22_UncharacterizedproteinOS=Talaromycesmarneffei(strainATCC18224/CBS334.59/QM7333)OX=441960GN=PMAA_014490PE=4SV=1</t>
  </si>
  <si>
    <t>tr|B6QW26|B6QW26_Mitochondrialoutermembranetranslocasereceptor(TOM70),putativeOS=Talaromycesmarneffei(strainATCC18224/CBS334.59/QM7333)OX=441960GN=PMAA_014350PE=4SV=1</t>
  </si>
  <si>
    <t>tr|B6QW31|B6QW31_GolgitransportproteinSly1,putativeOS=Talaromycesmarneffei(strainATCC18224/CBS334.59/QM7333)OX=441960GN=PMAA_014380PE=3SV=1</t>
  </si>
  <si>
    <t>tr|B6QW47|B6QW47_UncharacterizedproteinOS=Talaromycesmarneffei(strainATCC18224/CBS334.59/QM7333)OX=441960GN=PMAA_014300PE=4SV=1</t>
  </si>
  <si>
    <t>tr|B6QW52|B6QW52_UncharacterizedproteinOS=Talaromycesmarneffei(strainATCC18224/CBS334.59/QM7333)OX=441960GN=PMAA_008570PE=4SV=1</t>
  </si>
  <si>
    <t>tr|B6QWA3|B6QWA3_Pyr_redox_2domain-containingproteinOS=Talaromycesmarneffei(strainATCC18224/CBS334.59/QM7333)OX=441960GN=PMAA_014910PE=4SV=1</t>
  </si>
  <si>
    <t>tr|B6QWI0|B6QWI0_NmrAdomain-containingproteinOS=Talaromycesmarneffei(strainATCC18224/CBS334.59/QM7333)OX=441960GN=PMAA_008280PE=3SV=1</t>
  </si>
  <si>
    <t>tr|B6QWN9|B6QWN9_UncharacterizedproteinOS=Talaromycesmarneffei(strainATCC18224/CBS334.59/QM7333)OX=441960GN=PMAA_000020PE=4SV=1</t>
  </si>
  <si>
    <t>tr|H9CNS6|H9CNS6_CytochromebOS=Talaromycesmarneffei(strainATCC18224/CBS334.59/QM7333)OX=441960GN=PMAA_m0010PE=3SV=1</t>
  </si>
  <si>
    <t>tr|H9CNU9|H9CNU9_NADH-ubiquinoneoxidoreductasechain5OS=Talaromycesmarneffei(strainATCC18224/CBS334.59/QM7333)OX=441960GN=PMAA_m0550PE=3SV=1</t>
  </si>
  <si>
    <t>tr|M4GGS6|M4GGS6_NADHdehydrogenasesubunit2OS=Talaromycesmarneffei(strainATCC18224/CBS334.59/QM7333)OX=441960GN=PMAA_m0560PE=3SV=1</t>
  </si>
  <si>
    <t>tr|M4GGS8|M4GGS8_Cytochromecoxidasesubunit1OS=Talaromycesmarneffei(strainATCC18224/CBS334.59/QM7333)OX=441960GN=PMAA_m0410PE=3SV=1</t>
  </si>
  <si>
    <t>tr|M4GGS9|M4GGS9_Cytochromecoxidasesubunit2OS=Talaromycesmarneffei(strainATCC18224/CBS334.59/QM7333)OX=441960GN=PMAA_m0530PE=3SV=1</t>
  </si>
  <si>
    <t>Confidence criteria=  Unique peptides (≥2); Score (&gt;20)*, MS/MS counts (≥2); Log2FC cut-off (&gt;1  for upregulated proteins, or &lt; -1 for downregulated proteins)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</si>
</sst>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0" fontId="16" fillId="0" borderId="0" xfId="0" applyFont="1"/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left"/>
    </xf>
    <xf numFmtId="0" fontId="19" fillId="0" borderId="0" xfId="0" applyFont="1" applyFill="1" applyAlignment="1"/>
    <xf numFmtId="0" fontId="0" fillId="0" borderId="0" xfId="0"/>
    <xf numFmtId="0" fontId="18" fillId="0" borderId="0" xfId="0" applyFont="1" applyAlignment="1">
      <alignment horizontal="left"/>
    </xf>
    <xf numFmtId="0" fontId="16" fillId="0" borderId="12" xfId="0" applyFont="1" applyBorder="1"/>
    <xf numFmtId="0" fontId="0" fillId="0" borderId="12" xfId="0" applyBorder="1"/>
    <xf numFmtId="0" fontId="16" fillId="0" borderId="14" xfId="0" applyFont="1" applyBorder="1"/>
    <xf numFmtId="0" fontId="0" fillId="0" borderId="14" xfId="0" applyBorder="1"/>
    <xf numFmtId="0" fontId="16" fillId="0" borderId="0" xfId="0" applyFont="1" applyBorder="1"/>
    <xf numFmtId="0" fontId="0" fillId="0" borderId="0" xfId="0" applyBorder="1"/>
    <xf numFmtId="0" fontId="16" fillId="33" borderId="15" xfId="0" applyFont="1" applyFill="1" applyBorder="1" applyAlignment="1">
      <alignment vertical="center" wrapText="1"/>
    </xf>
    <xf numFmtId="0" fontId="16" fillId="33" borderId="16" xfId="0" applyFont="1" applyFill="1" applyBorder="1" applyAlignment="1">
      <alignment vertical="center" wrapText="1"/>
    </xf>
    <xf numFmtId="0" fontId="16" fillId="34" borderId="15" xfId="0" applyFont="1" applyFill="1" applyBorder="1" applyAlignment="1">
      <alignment vertical="center" wrapText="1"/>
    </xf>
    <xf numFmtId="0" fontId="16" fillId="34" borderId="16" xfId="0" applyFont="1" applyFill="1" applyBorder="1" applyAlignment="1">
      <alignment vertical="center" wrapText="1"/>
    </xf>
    <xf numFmtId="0" fontId="16" fillId="0" borderId="10" xfId="0" applyFont="1" applyFill="1" applyBorder="1" applyAlignment="1">
      <alignment vertical="center" wrapText="1"/>
    </xf>
    <xf numFmtId="0" fontId="16" fillId="0" borderId="13" xfId="0" applyFont="1" applyFill="1" applyBorder="1" applyAlignment="1">
      <alignment vertical="center" wrapText="1"/>
    </xf>
    <xf numFmtId="0" fontId="16" fillId="36" borderId="10" xfId="0" applyFont="1" applyFill="1" applyBorder="1" applyAlignment="1">
      <alignment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0" fillId="35" borderId="13" xfId="0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T1841"/>
  <sheetViews>
    <sheetView tabSelected="1" zoomScale="86" zoomScaleNormal="86" workbookViewId="0">
      <selection activeCell="L13" sqref="L13"/>
    </sheetView>
  </sheetViews>
  <sheetFormatPr defaultRowHeight="16.5" customHeight="1" x14ac:dyDescent="0.25"/>
  <cols>
    <col min="2" max="2" width="9.140625" style="8"/>
    <col min="4" max="4" width="9.140625" style="8"/>
    <col min="6" max="6" width="9.140625" style="8"/>
    <col min="7" max="7" width="9.140625" style="10"/>
    <col min="9" max="9" width="9.140625" style="8"/>
    <col min="10" max="10" width="17" customWidth="1"/>
    <col min="11" max="11" width="19.5703125" style="8" customWidth="1"/>
    <col min="12" max="12" width="18.7109375" customWidth="1"/>
    <col min="13" max="13" width="14.42578125" style="8" customWidth="1"/>
    <col min="14" max="14" width="15.28515625" style="5" customWidth="1"/>
    <col min="16" max="16" width="11.85546875" customWidth="1"/>
    <col min="17" max="17" width="14.85546875" customWidth="1"/>
    <col min="19" max="19" width="13" customWidth="1"/>
    <col min="21" max="21" width="31.5703125" customWidth="1"/>
    <col min="22" max="22" width="12.28515625" customWidth="1"/>
    <col min="25" max="25" width="9.140625" style="5"/>
    <col min="70" max="70" width="255.7109375" bestFit="1" customWidth="1"/>
    <col min="71" max="71" width="36.28515625" customWidth="1"/>
  </cols>
  <sheetData>
    <row r="1" spans="1:72" s="1" customFormat="1" ht="16.5" customHeight="1" x14ac:dyDescent="0.25">
      <c r="A1" s="4" t="s">
        <v>3752</v>
      </c>
      <c r="B1" s="7"/>
      <c r="D1" s="7"/>
      <c r="F1" s="7"/>
      <c r="G1" s="9"/>
      <c r="I1" s="7"/>
      <c r="K1" s="7"/>
      <c r="M1" s="7"/>
    </row>
    <row r="2" spans="1:72" s="1" customFormat="1" ht="16.5" customHeight="1" x14ac:dyDescent="0.25">
      <c r="A2" s="2" t="s">
        <v>1912</v>
      </c>
      <c r="B2" s="7"/>
      <c r="D2" s="7"/>
      <c r="F2" s="7"/>
      <c r="G2" s="9"/>
      <c r="I2" s="7"/>
      <c r="K2" s="11"/>
      <c r="L2" s="11"/>
      <c r="M2" s="11"/>
    </row>
    <row r="3" spans="1:72" s="1" customFormat="1" ht="16.5" customHeight="1" x14ac:dyDescent="0.25">
      <c r="A3" s="3" t="s">
        <v>1913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</row>
    <row r="4" spans="1:72" s="5" customFormat="1" ht="16.5" customHeight="1" x14ac:dyDescent="0.25">
      <c r="A4" s="6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72" ht="16.5" customHeight="1" x14ac:dyDescent="0.25">
      <c r="A5" s="13" t="s">
        <v>0</v>
      </c>
      <c r="B5" s="14" t="s">
        <v>1</v>
      </c>
      <c r="C5" s="13" t="s">
        <v>2</v>
      </c>
      <c r="D5" s="14" t="s">
        <v>3</v>
      </c>
      <c r="E5" s="13" t="s">
        <v>4</v>
      </c>
      <c r="F5" s="14" t="s">
        <v>5</v>
      </c>
      <c r="G5" s="20" t="s">
        <v>1917</v>
      </c>
      <c r="H5" s="15" t="s">
        <v>6</v>
      </c>
      <c r="I5" s="16" t="s">
        <v>7</v>
      </c>
      <c r="J5" s="15" t="s">
        <v>8</v>
      </c>
      <c r="K5" s="16" t="s">
        <v>9</v>
      </c>
      <c r="L5" s="15" t="s">
        <v>10</v>
      </c>
      <c r="M5" s="16" t="s">
        <v>11</v>
      </c>
      <c r="N5" s="21" t="s">
        <v>1918</v>
      </c>
      <c r="Y5" s="22" t="s">
        <v>1919</v>
      </c>
    </row>
    <row r="6" spans="1:72" s="17" customFormat="1" ht="16.5" customHeight="1" x14ac:dyDescent="0.25">
      <c r="A6" s="17" t="s">
        <v>66</v>
      </c>
      <c r="B6" s="17" t="s">
        <v>66</v>
      </c>
      <c r="C6" s="18" t="s">
        <v>67</v>
      </c>
      <c r="D6" s="17" t="s">
        <v>67</v>
      </c>
      <c r="E6" s="18" t="s">
        <v>68</v>
      </c>
      <c r="F6" s="17" t="s">
        <v>68</v>
      </c>
      <c r="G6" s="20"/>
      <c r="H6" s="18" t="s">
        <v>69</v>
      </c>
      <c r="I6" s="17" t="s">
        <v>69</v>
      </c>
      <c r="J6" s="18" t="s">
        <v>70</v>
      </c>
      <c r="K6" s="17" t="s">
        <v>70</v>
      </c>
      <c r="L6" s="18" t="s">
        <v>71</v>
      </c>
      <c r="M6" s="17" t="s">
        <v>71</v>
      </c>
      <c r="N6" s="21"/>
      <c r="O6" s="17" t="s">
        <v>12</v>
      </c>
      <c r="P6" s="17" t="s">
        <v>1914</v>
      </c>
      <c r="Q6" s="17" t="s">
        <v>13</v>
      </c>
      <c r="R6" s="17" t="s">
        <v>14</v>
      </c>
      <c r="S6" s="17" t="s">
        <v>1915</v>
      </c>
      <c r="T6" s="17" t="s">
        <v>15</v>
      </c>
      <c r="U6" s="17" t="s">
        <v>16</v>
      </c>
      <c r="V6" s="17" t="s">
        <v>1916</v>
      </c>
      <c r="W6" s="17" t="s">
        <v>17</v>
      </c>
      <c r="X6" s="17" t="s">
        <v>18</v>
      </c>
      <c r="Y6" s="23"/>
      <c r="Z6" s="17" t="s">
        <v>19</v>
      </c>
      <c r="AA6" s="17" t="s">
        <v>20</v>
      </c>
      <c r="AB6" s="19" t="s">
        <v>21</v>
      </c>
      <c r="AC6" s="17" t="s">
        <v>22</v>
      </c>
      <c r="AD6" s="17" t="s">
        <v>23</v>
      </c>
      <c r="AE6" s="17" t="s">
        <v>24</v>
      </c>
      <c r="AF6" s="17" t="s">
        <v>25</v>
      </c>
      <c r="AG6" s="17" t="s">
        <v>26</v>
      </c>
      <c r="AH6" s="19" t="s">
        <v>27</v>
      </c>
      <c r="AI6" s="17" t="s">
        <v>28</v>
      </c>
      <c r="AJ6" s="19" t="s">
        <v>29</v>
      </c>
      <c r="AK6" s="17" t="s">
        <v>30</v>
      </c>
      <c r="AL6" s="17" t="s">
        <v>31</v>
      </c>
      <c r="AM6" s="17" t="s">
        <v>32</v>
      </c>
      <c r="AN6" s="17" t="s">
        <v>33</v>
      </c>
      <c r="AO6" s="17" t="s">
        <v>34</v>
      </c>
      <c r="AP6" s="17" t="s">
        <v>35</v>
      </c>
      <c r="AQ6" s="17" t="s">
        <v>36</v>
      </c>
      <c r="AR6" s="17" t="s">
        <v>37</v>
      </c>
      <c r="AS6" s="17" t="s">
        <v>38</v>
      </c>
      <c r="AT6" s="17" t="s">
        <v>39</v>
      </c>
      <c r="AU6" s="17" t="s">
        <v>40</v>
      </c>
      <c r="AV6" s="17" t="s">
        <v>41</v>
      </c>
      <c r="AW6" s="17" t="s">
        <v>42</v>
      </c>
      <c r="AX6" s="17" t="s">
        <v>43</v>
      </c>
      <c r="AY6" s="17" t="s">
        <v>44</v>
      </c>
      <c r="AZ6" s="17" t="s">
        <v>45</v>
      </c>
      <c r="BA6" s="17" t="s">
        <v>46</v>
      </c>
      <c r="BB6" s="17" t="s">
        <v>47</v>
      </c>
      <c r="BC6" s="17" t="s">
        <v>48</v>
      </c>
      <c r="BD6" s="17" t="s">
        <v>49</v>
      </c>
      <c r="BE6" s="17" t="s">
        <v>50</v>
      </c>
      <c r="BF6" s="17" t="s">
        <v>51</v>
      </c>
      <c r="BG6" s="17" t="s">
        <v>52</v>
      </c>
      <c r="BH6" s="17" t="s">
        <v>53</v>
      </c>
      <c r="BI6" s="17" t="s">
        <v>54</v>
      </c>
      <c r="BJ6" s="17" t="s">
        <v>55</v>
      </c>
      <c r="BK6" s="17" t="s">
        <v>56</v>
      </c>
      <c r="BL6" s="17" t="s">
        <v>57</v>
      </c>
      <c r="BM6" s="17" t="s">
        <v>58</v>
      </c>
      <c r="BN6" s="17" t="s">
        <v>59</v>
      </c>
      <c r="BO6" s="17" t="s">
        <v>60</v>
      </c>
      <c r="BP6" s="17" t="s">
        <v>61</v>
      </c>
      <c r="BQ6" s="17" t="s">
        <v>62</v>
      </c>
      <c r="BR6" s="17" t="s">
        <v>63</v>
      </c>
      <c r="BS6" s="17" t="s">
        <v>64</v>
      </c>
      <c r="BT6" s="17" t="s">
        <v>65</v>
      </c>
    </row>
    <row r="7" spans="1:72" ht="16.5" customHeight="1" x14ac:dyDescent="0.25">
      <c r="A7" s="5">
        <v>20.982244491577099</v>
      </c>
      <c r="B7" s="8">
        <v>16.045545578002901</v>
      </c>
      <c r="C7">
        <v>15.2996377944946</v>
      </c>
      <c r="D7" s="8">
        <v>14.822969436645501</v>
      </c>
      <c r="E7">
        <v>14.6353216171265</v>
      </c>
      <c r="F7" s="8">
        <v>14.2770690917969</v>
      </c>
      <c r="G7" s="10">
        <f t="shared" ref="G7:G60" si="0">AVERAGE(A7:F7)</f>
        <v>16.010464668273915</v>
      </c>
      <c r="H7">
        <v>15.5850505828857</v>
      </c>
      <c r="I7" s="8">
        <v>14.8099689483643</v>
      </c>
      <c r="J7">
        <v>14.4194993972778</v>
      </c>
      <c r="K7" s="8">
        <v>15.0452527999878</v>
      </c>
      <c r="L7">
        <v>14.0406847000122</v>
      </c>
      <c r="M7" s="8">
        <v>13.5080423355103</v>
      </c>
      <c r="N7" s="5">
        <f t="shared" ref="N7:N60" si="1">AVERAGE(H7:M7)</f>
        <v>14.568083127339683</v>
      </c>
      <c r="O7" t="s">
        <v>72</v>
      </c>
      <c r="P7">
        <v>-1.01715755462646</v>
      </c>
      <c r="Q7" t="s">
        <v>72</v>
      </c>
      <c r="R7" t="s">
        <v>73</v>
      </c>
      <c r="S7">
        <v>-0.32892751693725603</v>
      </c>
      <c r="V7">
        <v>-0.68183183670043901</v>
      </c>
      <c r="Y7" s="5">
        <f t="shared" ref="Y7:Y60" si="2">N7-G7</f>
        <v>-1.4423815409342318</v>
      </c>
      <c r="Z7">
        <v>7</v>
      </c>
      <c r="AA7">
        <v>3</v>
      </c>
      <c r="AB7">
        <v>3</v>
      </c>
      <c r="AC7">
        <v>10.6</v>
      </c>
      <c r="AD7">
        <v>7.7</v>
      </c>
      <c r="AE7">
        <v>7.7</v>
      </c>
      <c r="AF7">
        <v>53.704000000000001</v>
      </c>
      <c r="AG7">
        <v>0</v>
      </c>
      <c r="AH7">
        <v>7.6445999999999996</v>
      </c>
      <c r="AI7">
        <v>506760</v>
      </c>
      <c r="AJ7">
        <v>18</v>
      </c>
      <c r="AK7">
        <v>3</v>
      </c>
      <c r="AL7">
        <v>2</v>
      </c>
      <c r="AM7">
        <v>3</v>
      </c>
      <c r="AN7">
        <v>1</v>
      </c>
      <c r="AO7">
        <v>2</v>
      </c>
      <c r="AP7">
        <v>1</v>
      </c>
      <c r="AQ7">
        <v>1</v>
      </c>
      <c r="AR7">
        <v>1</v>
      </c>
      <c r="AS7">
        <v>2</v>
      </c>
      <c r="AT7">
        <v>1</v>
      </c>
      <c r="AU7">
        <v>0</v>
      </c>
      <c r="AV7">
        <v>1</v>
      </c>
      <c r="AW7">
        <v>3</v>
      </c>
      <c r="AX7">
        <v>3</v>
      </c>
      <c r="AY7">
        <v>3</v>
      </c>
      <c r="AZ7">
        <v>3</v>
      </c>
      <c r="BA7">
        <v>3</v>
      </c>
      <c r="BB7">
        <v>3</v>
      </c>
      <c r="BC7">
        <v>2</v>
      </c>
      <c r="BD7">
        <v>1</v>
      </c>
      <c r="BE7">
        <v>2</v>
      </c>
      <c r="BF7">
        <v>3</v>
      </c>
      <c r="BG7">
        <v>1</v>
      </c>
      <c r="BH7">
        <v>2</v>
      </c>
      <c r="BI7">
        <v>0.86031942927890304</v>
      </c>
      <c r="BJ7">
        <v>5.0022304832713797E-2</v>
      </c>
      <c r="BK7">
        <v>-2.4055620162059901</v>
      </c>
      <c r="BL7">
        <v>0.30892975152604102</v>
      </c>
      <c r="BM7">
        <v>0.141866666666667</v>
      </c>
      <c r="BN7">
        <v>-0.83629991491378197</v>
      </c>
      <c r="BO7">
        <v>0.77577317650864797</v>
      </c>
      <c r="BP7">
        <v>5.92475247524753E-2</v>
      </c>
      <c r="BQ7">
        <v>-2.1243734133888701</v>
      </c>
      <c r="BR7" t="s">
        <v>76</v>
      </c>
      <c r="BS7" t="s">
        <v>77</v>
      </c>
      <c r="BT7">
        <v>15</v>
      </c>
    </row>
    <row r="8" spans="1:72" ht="16.5" customHeight="1" x14ac:dyDescent="0.25">
      <c r="A8" s="5">
        <v>20.982244491577099</v>
      </c>
      <c r="B8" s="8">
        <v>17.3975734710693</v>
      </c>
      <c r="C8">
        <v>16.796901702880898</v>
      </c>
      <c r="D8" s="8">
        <v>17.476192474365199</v>
      </c>
      <c r="E8">
        <v>17.392635345458999</v>
      </c>
      <c r="F8" s="8">
        <v>16.972419738769499</v>
      </c>
      <c r="G8" s="10">
        <f t="shared" si="0"/>
        <v>17.836327870686834</v>
      </c>
      <c r="H8">
        <v>18.202421188354499</v>
      </c>
      <c r="I8" s="8">
        <v>18.392971038818398</v>
      </c>
      <c r="J8">
        <v>18.071693420410199</v>
      </c>
      <c r="K8" s="8">
        <v>19.3087043762207</v>
      </c>
      <c r="L8">
        <v>16.304975509643601</v>
      </c>
      <c r="M8" s="8">
        <v>15.3626976013184</v>
      </c>
      <c r="N8" s="5">
        <f t="shared" si="1"/>
        <v>17.607243855794298</v>
      </c>
      <c r="O8" t="s">
        <v>72</v>
      </c>
      <c r="P8">
        <v>0.94480228424072299</v>
      </c>
      <c r="Q8" t="s">
        <v>72</v>
      </c>
      <c r="R8" t="s">
        <v>73</v>
      </c>
      <c r="S8">
        <v>1.5536518096923799</v>
      </c>
      <c r="T8" t="s">
        <v>72</v>
      </c>
      <c r="U8" t="s">
        <v>74</v>
      </c>
      <c r="V8">
        <v>-1.3486909866332999</v>
      </c>
      <c r="W8" t="s">
        <v>72</v>
      </c>
      <c r="X8" t="s">
        <v>75</v>
      </c>
      <c r="Y8" s="5">
        <f t="shared" si="2"/>
        <v>-0.22908401489253549</v>
      </c>
      <c r="Z8">
        <v>19</v>
      </c>
      <c r="AA8">
        <v>8</v>
      </c>
      <c r="AB8">
        <v>2</v>
      </c>
      <c r="AC8">
        <v>26.6</v>
      </c>
      <c r="AD8">
        <v>14.1</v>
      </c>
      <c r="AE8">
        <v>3.9</v>
      </c>
      <c r="AF8">
        <v>62.378</v>
      </c>
      <c r="AG8">
        <v>0</v>
      </c>
      <c r="AH8">
        <v>19.585999999999999</v>
      </c>
      <c r="AI8">
        <v>3331600</v>
      </c>
      <c r="AJ8">
        <v>28</v>
      </c>
      <c r="AK8">
        <v>1</v>
      </c>
      <c r="AL8">
        <v>2</v>
      </c>
      <c r="AM8">
        <v>3</v>
      </c>
      <c r="AN8">
        <v>4</v>
      </c>
      <c r="AO8">
        <v>1</v>
      </c>
      <c r="AP8">
        <v>4</v>
      </c>
      <c r="AQ8">
        <v>3</v>
      </c>
      <c r="AR8">
        <v>7</v>
      </c>
      <c r="AS8">
        <v>2</v>
      </c>
      <c r="AT8">
        <v>1</v>
      </c>
      <c r="AU8">
        <v>0</v>
      </c>
      <c r="AV8">
        <v>0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2</v>
      </c>
      <c r="BD8">
        <v>2</v>
      </c>
      <c r="BE8">
        <v>2</v>
      </c>
      <c r="BF8">
        <v>1</v>
      </c>
      <c r="BG8">
        <v>1</v>
      </c>
      <c r="BH8">
        <v>0</v>
      </c>
      <c r="BI8">
        <v>1.91438459210692</v>
      </c>
      <c r="BJ8">
        <v>1.8593103448275899E-2</v>
      </c>
      <c r="BK8">
        <v>8.9783571307763594</v>
      </c>
      <c r="BL8">
        <v>0.79967712983116501</v>
      </c>
      <c r="BM8">
        <v>2.9090395480225999E-2</v>
      </c>
      <c r="BN8">
        <v>2.2018064362540799</v>
      </c>
      <c r="BO8">
        <v>0.91924410201833695</v>
      </c>
      <c r="BP8">
        <v>4.4290381125226902E-2</v>
      </c>
      <c r="BQ8">
        <v>-2.6144237487125102</v>
      </c>
      <c r="BR8" t="s">
        <v>78</v>
      </c>
      <c r="BS8" t="s">
        <v>78</v>
      </c>
      <c r="BT8">
        <v>18</v>
      </c>
    </row>
    <row r="9" spans="1:72" ht="16.5" customHeight="1" x14ac:dyDescent="0.25">
      <c r="A9" s="5">
        <v>20.982244491577099</v>
      </c>
      <c r="B9" s="8">
        <v>15.3171653747559</v>
      </c>
      <c r="C9">
        <v>15.241834640502899</v>
      </c>
      <c r="D9" s="8">
        <v>15.271609306335399</v>
      </c>
      <c r="E9">
        <v>18.355737686157202</v>
      </c>
      <c r="F9" s="8">
        <v>18.265586853027301</v>
      </c>
      <c r="G9" s="10">
        <f t="shared" si="0"/>
        <v>17.239029725392633</v>
      </c>
      <c r="H9">
        <v>18.809547424316399</v>
      </c>
      <c r="I9" s="8">
        <v>18.830652236938501</v>
      </c>
      <c r="J9">
        <v>20.1119709014893</v>
      </c>
      <c r="K9" s="8">
        <v>19.8397827148438</v>
      </c>
      <c r="L9">
        <v>16.581670761108398</v>
      </c>
      <c r="M9" s="8">
        <v>15.8684854507446</v>
      </c>
      <c r="N9" s="5">
        <f t="shared" si="1"/>
        <v>18.340351581573501</v>
      </c>
      <c r="O9" t="s">
        <v>72</v>
      </c>
      <c r="P9">
        <v>3.4485812187194802</v>
      </c>
      <c r="Q9" t="s">
        <v>72</v>
      </c>
      <c r="R9" t="s">
        <v>73</v>
      </c>
      <c r="S9">
        <v>4.71915483474731</v>
      </c>
      <c r="T9" t="s">
        <v>72</v>
      </c>
      <c r="U9" t="s">
        <v>74</v>
      </c>
      <c r="V9">
        <v>-2.0855841636657702</v>
      </c>
      <c r="W9" t="s">
        <v>72</v>
      </c>
      <c r="X9" t="s">
        <v>75</v>
      </c>
      <c r="Y9" s="5">
        <f t="shared" si="2"/>
        <v>1.1013218561808671</v>
      </c>
      <c r="Z9">
        <v>24</v>
      </c>
      <c r="AA9">
        <v>18</v>
      </c>
      <c r="AB9">
        <v>0</v>
      </c>
      <c r="AC9">
        <v>41.3</v>
      </c>
      <c r="AD9">
        <v>35.1</v>
      </c>
      <c r="AE9">
        <v>0</v>
      </c>
      <c r="AF9">
        <v>60.024000000000001</v>
      </c>
      <c r="AG9">
        <v>0</v>
      </c>
      <c r="AH9">
        <v>68.045000000000002</v>
      </c>
      <c r="AI9">
        <v>5620900</v>
      </c>
      <c r="AJ9">
        <v>49</v>
      </c>
      <c r="AK9">
        <v>0</v>
      </c>
      <c r="AL9">
        <v>0</v>
      </c>
      <c r="AM9">
        <v>4</v>
      </c>
      <c r="AN9">
        <v>5</v>
      </c>
      <c r="AO9">
        <v>0</v>
      </c>
      <c r="AP9">
        <v>0</v>
      </c>
      <c r="AQ9">
        <v>11</v>
      </c>
      <c r="AR9">
        <v>11</v>
      </c>
      <c r="AS9">
        <v>7</v>
      </c>
      <c r="AT9">
        <v>5</v>
      </c>
      <c r="AU9">
        <v>3</v>
      </c>
      <c r="AV9">
        <v>3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3.5889293951543499</v>
      </c>
      <c r="BJ9">
        <v>0</v>
      </c>
      <c r="BK9">
        <v>62.284610822809</v>
      </c>
      <c r="BL9">
        <v>3.0754317488837799</v>
      </c>
      <c r="BM9">
        <v>3.2969696969697001E-3</v>
      </c>
      <c r="BN9">
        <v>34.470053104665702</v>
      </c>
      <c r="BO9">
        <v>1.54606705468719</v>
      </c>
      <c r="BP9">
        <v>1.6791068580542301E-2</v>
      </c>
      <c r="BQ9">
        <v>-5.80247233109134</v>
      </c>
      <c r="BR9" t="s">
        <v>79</v>
      </c>
      <c r="BS9" t="s">
        <v>79</v>
      </c>
      <c r="BT9">
        <v>21</v>
      </c>
    </row>
    <row r="10" spans="1:72" ht="16.5" customHeight="1" x14ac:dyDescent="0.25">
      <c r="A10" s="5">
        <v>20.982244491577099</v>
      </c>
      <c r="B10" s="8">
        <v>18.6122341156006</v>
      </c>
      <c r="C10">
        <v>19.489679336547901</v>
      </c>
      <c r="D10" s="8">
        <v>19.3841857910156</v>
      </c>
      <c r="E10">
        <v>18.106716156005898</v>
      </c>
      <c r="F10" s="8">
        <v>18.2263278961182</v>
      </c>
      <c r="G10" s="10">
        <f t="shared" si="0"/>
        <v>19.133564631144214</v>
      </c>
      <c r="H10">
        <v>18.6030979156494</v>
      </c>
      <c r="I10" s="8">
        <v>18.9430637359619</v>
      </c>
      <c r="J10">
        <v>19.685840606689499</v>
      </c>
      <c r="K10" s="8">
        <v>19.601139068603501</v>
      </c>
      <c r="L10">
        <v>18.200363159179702</v>
      </c>
      <c r="M10" s="8">
        <v>18.521062850952099</v>
      </c>
      <c r="N10" s="5">
        <f t="shared" si="1"/>
        <v>18.925761222839352</v>
      </c>
      <c r="P10">
        <v>0.122223854064941</v>
      </c>
      <c r="S10">
        <v>0.20655727386474601</v>
      </c>
      <c r="T10" t="s">
        <v>72</v>
      </c>
      <c r="U10" t="s">
        <v>74</v>
      </c>
      <c r="V10">
        <v>0.194190979003906</v>
      </c>
      <c r="Y10" s="5">
        <f t="shared" si="2"/>
        <v>-0.2078034083048621</v>
      </c>
      <c r="Z10">
        <v>15</v>
      </c>
      <c r="AA10">
        <v>15</v>
      </c>
      <c r="AB10">
        <v>15</v>
      </c>
      <c r="AC10">
        <v>37.299999999999997</v>
      </c>
      <c r="AD10">
        <v>37.299999999999997</v>
      </c>
      <c r="AE10">
        <v>37.299999999999997</v>
      </c>
      <c r="AF10">
        <v>48.695999999999998</v>
      </c>
      <c r="AG10">
        <v>0</v>
      </c>
      <c r="AH10">
        <v>64.102999999999994</v>
      </c>
      <c r="AI10">
        <v>8618000</v>
      </c>
      <c r="AJ10">
        <v>63</v>
      </c>
      <c r="AK10">
        <v>3</v>
      </c>
      <c r="AL10">
        <v>2</v>
      </c>
      <c r="AM10">
        <v>1</v>
      </c>
      <c r="AN10">
        <v>3</v>
      </c>
      <c r="AO10">
        <v>7</v>
      </c>
      <c r="AP10">
        <v>10</v>
      </c>
      <c r="AQ10">
        <v>8</v>
      </c>
      <c r="AR10">
        <v>7</v>
      </c>
      <c r="AS10">
        <v>6</v>
      </c>
      <c r="AT10">
        <v>6</v>
      </c>
      <c r="AU10">
        <v>6</v>
      </c>
      <c r="AV10">
        <v>4</v>
      </c>
      <c r="AW10">
        <v>8</v>
      </c>
      <c r="AX10">
        <v>8</v>
      </c>
      <c r="AY10">
        <v>8</v>
      </c>
      <c r="AZ10">
        <v>8</v>
      </c>
      <c r="BA10">
        <v>12</v>
      </c>
      <c r="BB10">
        <v>13</v>
      </c>
      <c r="BC10">
        <v>12</v>
      </c>
      <c r="BD10">
        <v>9</v>
      </c>
      <c r="BE10">
        <v>12</v>
      </c>
      <c r="BF10">
        <v>13</v>
      </c>
      <c r="BG10">
        <v>10</v>
      </c>
      <c r="BH10">
        <v>8</v>
      </c>
      <c r="BI10">
        <v>0.25508094821673699</v>
      </c>
      <c r="BJ10">
        <v>0.32143628374136801</v>
      </c>
      <c r="BK10">
        <v>0.70116433354860996</v>
      </c>
      <c r="BL10">
        <v>1.03342211758893</v>
      </c>
      <c r="BM10">
        <v>1.5743148003132298E-2</v>
      </c>
      <c r="BN10">
        <v>3.0535604151965701</v>
      </c>
      <c r="BO10">
        <v>0.42690948838811899</v>
      </c>
      <c r="BP10">
        <v>0.155422431161854</v>
      </c>
      <c r="BQ10">
        <v>1.1346924091481001</v>
      </c>
      <c r="BR10" t="s">
        <v>1920</v>
      </c>
      <c r="BS10" t="s">
        <v>80</v>
      </c>
      <c r="BT10">
        <v>91</v>
      </c>
    </row>
    <row r="11" spans="1:72" ht="16.5" customHeight="1" x14ac:dyDescent="0.25">
      <c r="A11" s="5">
        <v>20.982244491577099</v>
      </c>
      <c r="B11" s="8">
        <v>21.729951858520501</v>
      </c>
      <c r="C11">
        <v>21.2485256195068</v>
      </c>
      <c r="D11" s="8">
        <v>21.323501586914102</v>
      </c>
      <c r="E11">
        <v>22.263790130615199</v>
      </c>
      <c r="F11" s="8">
        <v>22.1076354980469</v>
      </c>
      <c r="G11" s="10">
        <f t="shared" si="0"/>
        <v>21.609274864196767</v>
      </c>
      <c r="H11">
        <v>20.741641998291001</v>
      </c>
      <c r="I11" s="8">
        <v>20.754177093505898</v>
      </c>
      <c r="J11">
        <v>21.635421752929702</v>
      </c>
      <c r="K11" s="8">
        <v>21.6138725280762</v>
      </c>
      <c r="L11">
        <v>22.6646633148193</v>
      </c>
      <c r="M11" s="8">
        <v>22.561344146728501</v>
      </c>
      <c r="N11" s="5">
        <f t="shared" si="1"/>
        <v>21.661853472391766</v>
      </c>
      <c r="P11">
        <v>-1.0039577484130899</v>
      </c>
      <c r="Q11" t="s">
        <v>72</v>
      </c>
      <c r="R11" t="s">
        <v>73</v>
      </c>
      <c r="S11">
        <v>0.33863353729248002</v>
      </c>
      <c r="T11" t="s">
        <v>72</v>
      </c>
      <c r="U11" t="s">
        <v>74</v>
      </c>
      <c r="V11">
        <v>0.42729091644287098</v>
      </c>
      <c r="W11" t="s">
        <v>72</v>
      </c>
      <c r="X11" t="s">
        <v>75</v>
      </c>
      <c r="Y11" s="5">
        <f t="shared" si="2"/>
        <v>5.2578608194998822E-2</v>
      </c>
      <c r="Z11">
        <v>14</v>
      </c>
      <c r="AA11">
        <v>14</v>
      </c>
      <c r="AB11">
        <v>14</v>
      </c>
      <c r="AC11">
        <v>94.5</v>
      </c>
      <c r="AD11">
        <v>94.5</v>
      </c>
      <c r="AE11">
        <v>94.5</v>
      </c>
      <c r="AF11">
        <v>18.283999999999999</v>
      </c>
      <c r="AG11">
        <v>0</v>
      </c>
      <c r="AH11">
        <v>225.82</v>
      </c>
      <c r="AI11">
        <v>75095000</v>
      </c>
      <c r="AJ11">
        <v>123</v>
      </c>
      <c r="AK11">
        <v>8</v>
      </c>
      <c r="AL11">
        <v>7</v>
      </c>
      <c r="AM11">
        <v>4</v>
      </c>
      <c r="AN11">
        <v>4</v>
      </c>
      <c r="AO11">
        <v>10</v>
      </c>
      <c r="AP11">
        <v>10</v>
      </c>
      <c r="AQ11">
        <v>10</v>
      </c>
      <c r="AR11">
        <v>7</v>
      </c>
      <c r="AS11">
        <v>14</v>
      </c>
      <c r="AT11">
        <v>15</v>
      </c>
      <c r="AU11">
        <v>19</v>
      </c>
      <c r="AV11">
        <v>15</v>
      </c>
      <c r="AW11">
        <v>7</v>
      </c>
      <c r="AX11">
        <v>7</v>
      </c>
      <c r="AY11">
        <v>3</v>
      </c>
      <c r="AZ11">
        <v>3</v>
      </c>
      <c r="BA11">
        <v>11</v>
      </c>
      <c r="BB11">
        <v>11</v>
      </c>
      <c r="BC11">
        <v>12</v>
      </c>
      <c r="BD11">
        <v>11</v>
      </c>
      <c r="BE11">
        <v>11</v>
      </c>
      <c r="BF11">
        <v>13</v>
      </c>
      <c r="BG11">
        <v>13</v>
      </c>
      <c r="BH11">
        <v>14</v>
      </c>
      <c r="BI11">
        <v>3.2881237229789999</v>
      </c>
      <c r="BJ11">
        <v>9.7021276595744693E-3</v>
      </c>
      <c r="BK11">
        <v>-44.044738731740999</v>
      </c>
      <c r="BL11">
        <v>1.8857445117931599</v>
      </c>
      <c r="BM11">
        <v>2.5733512786002698E-3</v>
      </c>
      <c r="BN11">
        <v>8.6816521643857492</v>
      </c>
      <c r="BO11">
        <v>1.3486817239278599</v>
      </c>
      <c r="BP11">
        <v>2.1858429858429899E-2</v>
      </c>
      <c r="BQ11">
        <v>4.5640789902953003</v>
      </c>
      <c r="BR11" t="s">
        <v>1921</v>
      </c>
      <c r="BS11" t="s">
        <v>81</v>
      </c>
      <c r="BT11">
        <v>94</v>
      </c>
    </row>
    <row r="12" spans="1:72" ht="16.5" customHeight="1" x14ac:dyDescent="0.25">
      <c r="A12" s="5">
        <v>20.982244491577099</v>
      </c>
      <c r="B12" s="8">
        <v>19.6333923339844</v>
      </c>
      <c r="C12">
        <v>18.367431640625</v>
      </c>
      <c r="D12" s="8">
        <v>18.496501922607401</v>
      </c>
      <c r="E12">
        <v>18.568668365478501</v>
      </c>
      <c r="F12" s="8">
        <v>18.5437412261963</v>
      </c>
      <c r="G12" s="10">
        <f t="shared" si="0"/>
        <v>19.098663330078114</v>
      </c>
      <c r="H12">
        <v>19.067680358886701</v>
      </c>
      <c r="I12" s="8">
        <v>19.300481796264599</v>
      </c>
      <c r="J12">
        <v>19.3881435394287</v>
      </c>
      <c r="K12" s="8">
        <v>19.4160060882568</v>
      </c>
      <c r="L12">
        <v>18.9764518737793</v>
      </c>
      <c r="M12" s="8">
        <v>18.929517745971701</v>
      </c>
      <c r="N12" s="5">
        <f t="shared" si="1"/>
        <v>19.179713567097966</v>
      </c>
      <c r="P12">
        <v>-0.304730415344238</v>
      </c>
      <c r="S12">
        <v>0.97010803222656306</v>
      </c>
      <c r="T12" t="s">
        <v>72</v>
      </c>
      <c r="U12" t="s">
        <v>74</v>
      </c>
      <c r="V12">
        <v>0.39678001403808599</v>
      </c>
      <c r="W12" t="s">
        <v>72</v>
      </c>
      <c r="X12" t="s">
        <v>75</v>
      </c>
      <c r="Y12" s="5">
        <f t="shared" si="2"/>
        <v>8.1050237019852034E-2</v>
      </c>
      <c r="Z12">
        <v>11</v>
      </c>
      <c r="AA12">
        <v>11</v>
      </c>
      <c r="AB12">
        <v>11</v>
      </c>
      <c r="AC12">
        <v>33.799999999999997</v>
      </c>
      <c r="AD12">
        <v>33.799999999999997</v>
      </c>
      <c r="AE12">
        <v>33.799999999999997</v>
      </c>
      <c r="AF12">
        <v>37.572000000000003</v>
      </c>
      <c r="AG12">
        <v>0</v>
      </c>
      <c r="AH12">
        <v>70.549000000000007</v>
      </c>
      <c r="AI12">
        <v>10561000</v>
      </c>
      <c r="AJ12">
        <v>75</v>
      </c>
      <c r="AK12">
        <v>5</v>
      </c>
      <c r="AL12">
        <v>6</v>
      </c>
      <c r="AM12">
        <v>3</v>
      </c>
      <c r="AN12">
        <v>5</v>
      </c>
      <c r="AO12">
        <v>3</v>
      </c>
      <c r="AP12">
        <v>5</v>
      </c>
      <c r="AQ12">
        <v>4</v>
      </c>
      <c r="AR12">
        <v>6</v>
      </c>
      <c r="AS12">
        <v>7</v>
      </c>
      <c r="AT12">
        <v>6</v>
      </c>
      <c r="AU12">
        <v>10</v>
      </c>
      <c r="AV12">
        <v>15</v>
      </c>
      <c r="AW12">
        <v>5</v>
      </c>
      <c r="AX12">
        <v>5</v>
      </c>
      <c r="AY12">
        <v>3</v>
      </c>
      <c r="AZ12">
        <v>4</v>
      </c>
      <c r="BA12">
        <v>6</v>
      </c>
      <c r="BB12">
        <v>6</v>
      </c>
      <c r="BC12">
        <v>4</v>
      </c>
      <c r="BD12">
        <v>6</v>
      </c>
      <c r="BE12">
        <v>9</v>
      </c>
      <c r="BF12">
        <v>8</v>
      </c>
      <c r="BG12">
        <v>9</v>
      </c>
      <c r="BH12">
        <v>11</v>
      </c>
      <c r="BI12">
        <v>0.61556758081330598</v>
      </c>
      <c r="BJ12">
        <v>9.7839874411302999E-2</v>
      </c>
      <c r="BK12">
        <v>-1.6417380986411201</v>
      </c>
      <c r="BL12">
        <v>2.3372712966786899</v>
      </c>
      <c r="BM12">
        <v>2.1505376344086E-3</v>
      </c>
      <c r="BN12">
        <v>14.6937754833074</v>
      </c>
      <c r="BO12">
        <v>2.3511775905510399</v>
      </c>
      <c r="BP12">
        <v>6.2510121457489904E-3</v>
      </c>
      <c r="BQ12">
        <v>14.9325511394761</v>
      </c>
      <c r="BR12" t="s">
        <v>1922</v>
      </c>
      <c r="BS12" t="s">
        <v>82</v>
      </c>
      <c r="BT12">
        <v>95</v>
      </c>
    </row>
    <row r="13" spans="1:72" ht="16.5" customHeight="1" x14ac:dyDescent="0.25">
      <c r="A13" s="5">
        <v>20.982244491577099</v>
      </c>
      <c r="B13" s="8">
        <v>20.847051620483398</v>
      </c>
      <c r="C13">
        <v>20.383426666259801</v>
      </c>
      <c r="D13" s="8">
        <v>20.4903259277344</v>
      </c>
      <c r="E13">
        <v>22.4503059387207</v>
      </c>
      <c r="F13" s="8">
        <v>22.383794784545898</v>
      </c>
      <c r="G13" s="10">
        <f t="shared" si="0"/>
        <v>21.256191571553551</v>
      </c>
      <c r="H13">
        <v>21.377506256103501</v>
      </c>
      <c r="I13" s="8">
        <v>21.151899337768601</v>
      </c>
      <c r="J13">
        <v>22.059663772583001</v>
      </c>
      <c r="K13" s="8">
        <v>22.0372123718262</v>
      </c>
      <c r="L13">
        <v>22.26930809021</v>
      </c>
      <c r="M13" s="8">
        <v>22.348463058471701</v>
      </c>
      <c r="N13" s="5">
        <f t="shared" si="1"/>
        <v>21.874008814493834</v>
      </c>
      <c r="P13">
        <v>0.25722312927246099</v>
      </c>
      <c r="S13">
        <v>1.61156177520752</v>
      </c>
      <c r="T13" t="s">
        <v>72</v>
      </c>
      <c r="U13" t="s">
        <v>74</v>
      </c>
      <c r="V13">
        <v>-0.10816478729248</v>
      </c>
      <c r="Y13" s="5">
        <f t="shared" si="2"/>
        <v>0.61781724294028351</v>
      </c>
      <c r="Z13">
        <v>12</v>
      </c>
      <c r="AA13">
        <v>12</v>
      </c>
      <c r="AB13">
        <v>12</v>
      </c>
      <c r="AC13">
        <v>40</v>
      </c>
      <c r="AD13">
        <v>40</v>
      </c>
      <c r="AE13">
        <v>40</v>
      </c>
      <c r="AF13">
        <v>31.228999999999999</v>
      </c>
      <c r="AG13">
        <v>0</v>
      </c>
      <c r="AH13">
        <v>170.8</v>
      </c>
      <c r="AI13">
        <v>72364000</v>
      </c>
      <c r="AJ13">
        <v>147</v>
      </c>
      <c r="AK13">
        <v>9</v>
      </c>
      <c r="AL13">
        <v>7</v>
      </c>
      <c r="AM13">
        <v>8</v>
      </c>
      <c r="AN13">
        <v>8</v>
      </c>
      <c r="AO13">
        <v>13</v>
      </c>
      <c r="AP13">
        <v>13</v>
      </c>
      <c r="AQ13">
        <v>16</v>
      </c>
      <c r="AR13">
        <v>15</v>
      </c>
      <c r="AS13">
        <v>16</v>
      </c>
      <c r="AT13">
        <v>18</v>
      </c>
      <c r="AU13">
        <v>11</v>
      </c>
      <c r="AV13">
        <v>13</v>
      </c>
      <c r="AW13">
        <v>8</v>
      </c>
      <c r="AX13">
        <v>8</v>
      </c>
      <c r="AY13">
        <v>5</v>
      </c>
      <c r="AZ13">
        <v>7</v>
      </c>
      <c r="BA13">
        <v>10</v>
      </c>
      <c r="BB13">
        <v>10</v>
      </c>
      <c r="BC13">
        <v>11</v>
      </c>
      <c r="BD13">
        <v>10</v>
      </c>
      <c r="BE13">
        <v>12</v>
      </c>
      <c r="BF13">
        <v>12</v>
      </c>
      <c r="BG13">
        <v>10</v>
      </c>
      <c r="BH13">
        <v>10</v>
      </c>
      <c r="BI13">
        <v>0.49485122738543802</v>
      </c>
      <c r="BJ13">
        <v>0.140438672438672</v>
      </c>
      <c r="BK13">
        <v>1.31158165893497</v>
      </c>
      <c r="BL13">
        <v>2.9406056371211098</v>
      </c>
      <c r="BM13">
        <v>2.7064676616915398E-3</v>
      </c>
      <c r="BN13">
        <v>29.507275539658199</v>
      </c>
      <c r="BO13">
        <v>0.76575778828947905</v>
      </c>
      <c r="BP13">
        <v>6.0151067323481099E-2</v>
      </c>
      <c r="BQ13">
        <v>-2.0923890024501302</v>
      </c>
      <c r="BR13" t="s">
        <v>1923</v>
      </c>
      <c r="BS13" t="s">
        <v>83</v>
      </c>
      <c r="BT13">
        <v>96</v>
      </c>
    </row>
    <row r="14" spans="1:72" ht="16.5" customHeight="1" x14ac:dyDescent="0.25">
      <c r="A14" s="5">
        <v>20.982244491577099</v>
      </c>
      <c r="B14" s="8">
        <v>16.111421585083001</v>
      </c>
      <c r="C14">
        <v>18.688421249389599</v>
      </c>
      <c r="D14" s="8">
        <v>18.3890266418457</v>
      </c>
      <c r="E14">
        <v>17.633321762085</v>
      </c>
      <c r="F14" s="8">
        <v>17.877117156982401</v>
      </c>
      <c r="G14" s="10">
        <f t="shared" si="0"/>
        <v>18.280258814493802</v>
      </c>
      <c r="H14">
        <v>17.7179985046387</v>
      </c>
      <c r="I14" s="8">
        <v>17.947807312011701</v>
      </c>
      <c r="J14">
        <v>18.070644378662099</v>
      </c>
      <c r="K14" s="8">
        <v>17.939567565918001</v>
      </c>
      <c r="L14">
        <v>16.698459625244102</v>
      </c>
      <c r="M14" s="8">
        <v>17.659200668335</v>
      </c>
      <c r="N14" s="5">
        <f t="shared" si="1"/>
        <v>17.672279675801601</v>
      </c>
      <c r="P14">
        <v>1.05219078063965</v>
      </c>
      <c r="S14">
        <v>-0.53361797332763705</v>
      </c>
      <c r="T14" t="s">
        <v>72</v>
      </c>
      <c r="U14" t="s">
        <v>74</v>
      </c>
      <c r="V14">
        <v>-0.57638931274414096</v>
      </c>
      <c r="Y14" s="5">
        <f t="shared" si="2"/>
        <v>-0.6079791386922011</v>
      </c>
      <c r="Z14">
        <v>9</v>
      </c>
      <c r="AA14">
        <v>9</v>
      </c>
      <c r="AB14">
        <v>9</v>
      </c>
      <c r="AC14">
        <v>41.9</v>
      </c>
      <c r="AD14">
        <v>41.9</v>
      </c>
      <c r="AE14">
        <v>41.9</v>
      </c>
      <c r="AF14">
        <v>21.084</v>
      </c>
      <c r="AG14">
        <v>0</v>
      </c>
      <c r="AH14">
        <v>37.091000000000001</v>
      </c>
      <c r="AI14">
        <v>4229100</v>
      </c>
      <c r="AJ14">
        <v>42</v>
      </c>
      <c r="AK14">
        <v>2</v>
      </c>
      <c r="AL14">
        <v>2</v>
      </c>
      <c r="AM14">
        <v>3</v>
      </c>
      <c r="AN14">
        <v>2</v>
      </c>
      <c r="AO14">
        <v>4</v>
      </c>
      <c r="AP14">
        <v>7</v>
      </c>
      <c r="AQ14">
        <v>4</v>
      </c>
      <c r="AR14">
        <v>3</v>
      </c>
      <c r="AS14">
        <v>3</v>
      </c>
      <c r="AT14">
        <v>3</v>
      </c>
      <c r="AU14">
        <v>5</v>
      </c>
      <c r="AV14">
        <v>4</v>
      </c>
      <c r="AW14">
        <v>3</v>
      </c>
      <c r="AX14">
        <v>4</v>
      </c>
      <c r="AY14">
        <v>4</v>
      </c>
      <c r="AZ14">
        <v>4</v>
      </c>
      <c r="BA14">
        <v>7</v>
      </c>
      <c r="BB14">
        <v>7</v>
      </c>
      <c r="BC14">
        <v>6</v>
      </c>
      <c r="BD14">
        <v>5</v>
      </c>
      <c r="BE14">
        <v>6</v>
      </c>
      <c r="BF14">
        <v>6</v>
      </c>
      <c r="BG14">
        <v>6</v>
      </c>
      <c r="BH14">
        <v>3</v>
      </c>
      <c r="BI14">
        <v>0.58269489567295596</v>
      </c>
      <c r="BJ14">
        <v>0.105960183767228</v>
      </c>
      <c r="BK14">
        <v>1.54943029265959</v>
      </c>
      <c r="BL14">
        <v>1.0842697038182501</v>
      </c>
      <c r="BM14">
        <v>1.46355591311344E-2</v>
      </c>
      <c r="BN14">
        <v>-3.26540979608802</v>
      </c>
      <c r="BO14">
        <v>0.43792018405355099</v>
      </c>
      <c r="BP14">
        <v>0.14959296822177101</v>
      </c>
      <c r="BQ14">
        <v>-1.16302373206818</v>
      </c>
      <c r="BR14" t="s">
        <v>1924</v>
      </c>
      <c r="BS14" t="s">
        <v>84</v>
      </c>
      <c r="BT14">
        <v>97</v>
      </c>
    </row>
    <row r="15" spans="1:72" ht="16.5" customHeight="1" x14ac:dyDescent="0.25">
      <c r="A15" s="5">
        <v>20.982244491577099</v>
      </c>
      <c r="B15" s="8">
        <v>18.905981063842798</v>
      </c>
      <c r="C15">
        <v>18.928188323974599</v>
      </c>
      <c r="D15" s="8">
        <v>18.7364807128906</v>
      </c>
      <c r="E15">
        <v>19.080827713012699</v>
      </c>
      <c r="F15" s="8">
        <v>18.053459167480501</v>
      </c>
      <c r="G15" s="10">
        <f>AVERAGE(A15:F15)</f>
        <v>19.114530245463047</v>
      </c>
      <c r="H15">
        <v>18.8110866546631</v>
      </c>
      <c r="I15" s="8">
        <v>18.731651306152301</v>
      </c>
      <c r="J15">
        <v>16.808134078979499</v>
      </c>
      <c r="K15" s="8">
        <v>16.697374343872099</v>
      </c>
      <c r="L15">
        <v>18.347629547119102</v>
      </c>
      <c r="M15" s="8">
        <v>17.489110946655298</v>
      </c>
      <c r="N15" s="5">
        <f>AVERAGE(H15:M15)</f>
        <v>17.814164479573567</v>
      </c>
      <c r="P15">
        <v>-8.1132888793945299E-2</v>
      </c>
      <c r="S15">
        <v>-2.0795803070068399</v>
      </c>
      <c r="T15" t="s">
        <v>72</v>
      </c>
      <c r="U15" t="s">
        <v>74</v>
      </c>
      <c r="V15">
        <v>-0.648773193359375</v>
      </c>
      <c r="Y15" s="5">
        <f>N15-G15</f>
        <v>-1.3003657658894809</v>
      </c>
      <c r="Z15">
        <v>9</v>
      </c>
      <c r="AA15">
        <v>9</v>
      </c>
      <c r="AB15">
        <v>8</v>
      </c>
      <c r="AC15">
        <v>13.9</v>
      </c>
      <c r="AD15">
        <v>13.9</v>
      </c>
      <c r="AE15">
        <v>12.9</v>
      </c>
      <c r="AF15">
        <v>108.49</v>
      </c>
      <c r="AG15">
        <v>0</v>
      </c>
      <c r="AH15">
        <v>24.942</v>
      </c>
      <c r="AI15">
        <v>6333900</v>
      </c>
      <c r="AJ15">
        <v>25</v>
      </c>
      <c r="AK15">
        <v>2</v>
      </c>
      <c r="AL15">
        <v>2</v>
      </c>
      <c r="AM15">
        <v>2</v>
      </c>
      <c r="AN15">
        <v>2</v>
      </c>
      <c r="AO15">
        <v>5</v>
      </c>
      <c r="AP15">
        <v>3</v>
      </c>
      <c r="AQ15">
        <v>0</v>
      </c>
      <c r="AR15">
        <v>0</v>
      </c>
      <c r="AS15">
        <v>3</v>
      </c>
      <c r="AT15">
        <v>1</v>
      </c>
      <c r="AU15">
        <v>3</v>
      </c>
      <c r="AV15">
        <v>2</v>
      </c>
      <c r="AW15">
        <v>3</v>
      </c>
      <c r="AX15">
        <v>3</v>
      </c>
      <c r="AY15">
        <v>3</v>
      </c>
      <c r="AZ15">
        <v>3</v>
      </c>
      <c r="BA15">
        <v>6</v>
      </c>
      <c r="BB15">
        <v>6</v>
      </c>
      <c r="BC15">
        <v>4</v>
      </c>
      <c r="BD15">
        <v>4</v>
      </c>
      <c r="BE15">
        <v>5</v>
      </c>
      <c r="BF15">
        <v>4</v>
      </c>
      <c r="BG15">
        <v>4</v>
      </c>
      <c r="BH15">
        <v>5</v>
      </c>
      <c r="BI15">
        <v>0.45913092409918699</v>
      </c>
      <c r="BJ15">
        <v>0.15628025477707</v>
      </c>
      <c r="BK15">
        <v>-1.21794276606602</v>
      </c>
      <c r="BL15">
        <v>2.5494834955761698</v>
      </c>
      <c r="BM15">
        <v>1.5280898876404499E-3</v>
      </c>
      <c r="BN15">
        <v>-18.785429688053402</v>
      </c>
      <c r="BO15">
        <v>0.36179979114317601</v>
      </c>
      <c r="BP15">
        <v>0.185411458333333</v>
      </c>
      <c r="BQ15">
        <v>-0.96914425711732999</v>
      </c>
      <c r="BR15" t="s">
        <v>1925</v>
      </c>
      <c r="BS15" t="s">
        <v>85</v>
      </c>
      <c r="BT15">
        <v>98</v>
      </c>
    </row>
    <row r="16" spans="1:72" ht="16.5" customHeight="1" x14ac:dyDescent="0.25">
      <c r="A16" s="5">
        <v>20.982244491577099</v>
      </c>
      <c r="B16" s="8">
        <v>21.251533508300799</v>
      </c>
      <c r="C16">
        <v>20.321905136108398</v>
      </c>
      <c r="D16" s="8">
        <v>20.391420364379901</v>
      </c>
      <c r="E16">
        <v>19.616153717041001</v>
      </c>
      <c r="F16" s="8">
        <v>19.640611648559599</v>
      </c>
      <c r="G16" s="10">
        <f t="shared" si="0"/>
        <v>20.367311477661133</v>
      </c>
      <c r="H16">
        <v>20.262701034545898</v>
      </c>
      <c r="I16" s="8">
        <v>20.191473007202099</v>
      </c>
      <c r="J16">
        <v>20.314733505248999</v>
      </c>
      <c r="K16" s="8">
        <v>20.377506256103501</v>
      </c>
      <c r="L16">
        <v>20.579574584960898</v>
      </c>
      <c r="M16" s="8">
        <v>20.600233078002901</v>
      </c>
      <c r="N16" s="5">
        <f t="shared" si="1"/>
        <v>20.387703577677382</v>
      </c>
      <c r="P16">
        <v>-0.98590278625488303</v>
      </c>
      <c r="Q16" t="s">
        <v>72</v>
      </c>
      <c r="R16" t="s">
        <v>73</v>
      </c>
      <c r="S16">
        <v>-1.0542869567871101E-2</v>
      </c>
      <c r="V16">
        <v>0.96152114868164096</v>
      </c>
      <c r="W16" t="s">
        <v>72</v>
      </c>
      <c r="X16" t="s">
        <v>75</v>
      </c>
      <c r="Y16" s="5">
        <f t="shared" si="2"/>
        <v>2.0392100016248804E-2</v>
      </c>
      <c r="Z16">
        <v>26</v>
      </c>
      <c r="AA16">
        <v>26</v>
      </c>
      <c r="AB16">
        <v>25</v>
      </c>
      <c r="AC16">
        <v>56.8</v>
      </c>
      <c r="AD16">
        <v>56.8</v>
      </c>
      <c r="AE16">
        <v>49.5</v>
      </c>
      <c r="AF16">
        <v>51.732999999999997</v>
      </c>
      <c r="AG16">
        <v>0</v>
      </c>
      <c r="AH16">
        <v>165.51</v>
      </c>
      <c r="AI16">
        <v>27290000</v>
      </c>
      <c r="AJ16">
        <v>173</v>
      </c>
      <c r="AK16">
        <v>13</v>
      </c>
      <c r="AL16">
        <v>16</v>
      </c>
      <c r="AM16">
        <v>10</v>
      </c>
      <c r="AN16">
        <v>9</v>
      </c>
      <c r="AO16">
        <v>13</v>
      </c>
      <c r="AP16">
        <v>17</v>
      </c>
      <c r="AQ16">
        <v>14</v>
      </c>
      <c r="AR16">
        <v>14</v>
      </c>
      <c r="AS16">
        <v>14</v>
      </c>
      <c r="AT16">
        <v>10</v>
      </c>
      <c r="AU16">
        <v>24</v>
      </c>
      <c r="AV16">
        <v>19</v>
      </c>
      <c r="AW16">
        <v>13</v>
      </c>
      <c r="AX16">
        <v>14</v>
      </c>
      <c r="AY16">
        <v>13</v>
      </c>
      <c r="AZ16">
        <v>13</v>
      </c>
      <c r="BA16">
        <v>19</v>
      </c>
      <c r="BB16">
        <v>19</v>
      </c>
      <c r="BC16">
        <v>20</v>
      </c>
      <c r="BD16">
        <v>17</v>
      </c>
      <c r="BE16">
        <v>20</v>
      </c>
      <c r="BF16">
        <v>20</v>
      </c>
      <c r="BG16">
        <v>24</v>
      </c>
      <c r="BH16">
        <v>21</v>
      </c>
      <c r="BI16">
        <v>2.5495491650181501</v>
      </c>
      <c r="BJ16">
        <v>1.33785310734463E-2</v>
      </c>
      <c r="BK16">
        <v>-18.786856040535401</v>
      </c>
      <c r="BL16">
        <v>7.4278932656393001E-2</v>
      </c>
      <c r="BM16">
        <v>0.45442134519177302</v>
      </c>
      <c r="BN16">
        <v>-0.225123110682109</v>
      </c>
      <c r="BO16">
        <v>3.5574496756984799</v>
      </c>
      <c r="BP16">
        <v>0</v>
      </c>
      <c r="BQ16">
        <v>60.066812167745503</v>
      </c>
      <c r="BR16" t="s">
        <v>1926</v>
      </c>
      <c r="BS16" t="s">
        <v>86</v>
      </c>
      <c r="BT16">
        <v>101</v>
      </c>
    </row>
    <row r="17" spans="1:72" ht="16.5" customHeight="1" x14ac:dyDescent="0.25">
      <c r="A17" s="5">
        <v>20.982244491577099</v>
      </c>
      <c r="B17" s="8">
        <v>19.6742134094238</v>
      </c>
      <c r="C17">
        <v>19.704433441162099</v>
      </c>
      <c r="D17" s="8">
        <v>19.505409240722699</v>
      </c>
      <c r="E17">
        <v>16.373069763183601</v>
      </c>
      <c r="F17" s="8">
        <v>16.2908821105957</v>
      </c>
      <c r="G17" s="10">
        <f>AVERAGE(A17:F17)</f>
        <v>18.755042076110836</v>
      </c>
      <c r="H17">
        <v>19.853979110717798</v>
      </c>
      <c r="I17" s="8">
        <v>19.862056732177699</v>
      </c>
      <c r="J17">
        <v>18.026317596435501</v>
      </c>
      <c r="K17" s="8">
        <v>18.161771774291999</v>
      </c>
      <c r="L17">
        <v>14.1163892745972</v>
      </c>
      <c r="M17" s="8">
        <v>14.218921661376999</v>
      </c>
      <c r="N17" s="5">
        <f t="shared" si="1"/>
        <v>17.373239358266197</v>
      </c>
      <c r="P17">
        <v>0.14258384704589799</v>
      </c>
      <c r="Q17" t="s">
        <v>72</v>
      </c>
      <c r="R17" t="s">
        <v>73</v>
      </c>
      <c r="S17">
        <v>-1.51087665557861</v>
      </c>
      <c r="T17" t="s">
        <v>72</v>
      </c>
      <c r="U17" t="s">
        <v>74</v>
      </c>
      <c r="V17">
        <v>-2.1643204689025901</v>
      </c>
      <c r="W17" t="s">
        <v>72</v>
      </c>
      <c r="X17" t="s">
        <v>75</v>
      </c>
      <c r="Y17" s="5">
        <f t="shared" si="2"/>
        <v>-1.3818027178446393</v>
      </c>
      <c r="Z17">
        <v>6</v>
      </c>
      <c r="AA17">
        <v>6</v>
      </c>
      <c r="AB17">
        <v>6</v>
      </c>
      <c r="AC17">
        <v>12.1</v>
      </c>
      <c r="AD17">
        <v>12.1</v>
      </c>
      <c r="AE17">
        <v>12.1</v>
      </c>
      <c r="AF17">
        <v>61.987000000000002</v>
      </c>
      <c r="AG17">
        <v>0</v>
      </c>
      <c r="AH17">
        <v>39.055</v>
      </c>
      <c r="AI17">
        <v>7421600</v>
      </c>
      <c r="AJ17">
        <v>27</v>
      </c>
      <c r="AK17">
        <v>3</v>
      </c>
      <c r="AL17">
        <v>3</v>
      </c>
      <c r="AM17">
        <v>3</v>
      </c>
      <c r="AN17">
        <v>3</v>
      </c>
      <c r="AO17">
        <v>3</v>
      </c>
      <c r="AP17">
        <v>3</v>
      </c>
      <c r="AQ17">
        <v>2</v>
      </c>
      <c r="AR17">
        <v>2</v>
      </c>
      <c r="AS17">
        <v>1</v>
      </c>
      <c r="AT17">
        <v>1</v>
      </c>
      <c r="AU17">
        <v>2</v>
      </c>
      <c r="AV17">
        <v>1</v>
      </c>
      <c r="AW17">
        <v>4</v>
      </c>
      <c r="AX17">
        <v>5</v>
      </c>
      <c r="AY17">
        <v>3</v>
      </c>
      <c r="AZ17">
        <v>3</v>
      </c>
      <c r="BA17">
        <v>5</v>
      </c>
      <c r="BB17">
        <v>5</v>
      </c>
      <c r="BC17">
        <v>4</v>
      </c>
      <c r="BD17">
        <v>2</v>
      </c>
      <c r="BE17">
        <v>4</v>
      </c>
      <c r="BF17">
        <v>3</v>
      </c>
      <c r="BG17">
        <v>2</v>
      </c>
      <c r="BH17">
        <v>2</v>
      </c>
      <c r="BI17">
        <v>1.12488514926478</v>
      </c>
      <c r="BJ17">
        <v>3.1652947719688497E-2</v>
      </c>
      <c r="BK17">
        <v>3.4425530077486499</v>
      </c>
      <c r="BL17">
        <v>2.20151224906654</v>
      </c>
      <c r="BM17">
        <v>1.8691588785046699E-3</v>
      </c>
      <c r="BN17">
        <v>-12.5516425569798</v>
      </c>
      <c r="BO17">
        <v>3.0360684623265399</v>
      </c>
      <c r="BP17">
        <v>0</v>
      </c>
      <c r="BQ17">
        <v>-32.940812555177899</v>
      </c>
      <c r="BR17" t="s">
        <v>1927</v>
      </c>
      <c r="BS17" t="s">
        <v>87</v>
      </c>
      <c r="BT17">
        <v>103</v>
      </c>
    </row>
    <row r="18" spans="1:72" ht="16.5" customHeight="1" x14ac:dyDescent="0.25">
      <c r="A18" s="5">
        <v>20.982244491577099</v>
      </c>
      <c r="B18" s="8">
        <v>16.1842746734619</v>
      </c>
      <c r="C18">
        <v>16.355506896972699</v>
      </c>
      <c r="D18" s="8">
        <v>16.275432586669901</v>
      </c>
      <c r="E18">
        <v>17.332281112670898</v>
      </c>
      <c r="F18" s="8">
        <v>17.248594284057599</v>
      </c>
      <c r="G18" s="10">
        <f t="shared" si="0"/>
        <v>17.396389007568349</v>
      </c>
      <c r="H18">
        <v>15.7631616592407</v>
      </c>
      <c r="I18" s="8">
        <v>14.5773935317993</v>
      </c>
      <c r="J18">
        <v>18.0411567687988</v>
      </c>
      <c r="K18" s="8">
        <v>18.0610752105713</v>
      </c>
      <c r="L18">
        <v>18.779373168945298</v>
      </c>
      <c r="M18" s="8">
        <v>18.770528793335</v>
      </c>
      <c r="N18" s="5">
        <f t="shared" si="1"/>
        <v>17.332114855448399</v>
      </c>
      <c r="P18">
        <v>-0.76367235183715798</v>
      </c>
      <c r="S18">
        <v>1.73564624786377</v>
      </c>
      <c r="T18" t="s">
        <v>72</v>
      </c>
      <c r="U18" t="s">
        <v>74</v>
      </c>
      <c r="V18">
        <v>1.48451328277588</v>
      </c>
      <c r="W18" t="s">
        <v>72</v>
      </c>
      <c r="X18" t="s">
        <v>75</v>
      </c>
      <c r="Y18" s="5">
        <f t="shared" si="2"/>
        <v>-6.427415211994969E-2</v>
      </c>
      <c r="Z18">
        <v>7</v>
      </c>
      <c r="AA18">
        <v>7</v>
      </c>
      <c r="AB18">
        <v>7</v>
      </c>
      <c r="AC18">
        <v>15.8</v>
      </c>
      <c r="AD18">
        <v>15.8</v>
      </c>
      <c r="AE18">
        <v>15.8</v>
      </c>
      <c r="AF18">
        <v>42.491999999999997</v>
      </c>
      <c r="AG18">
        <v>0</v>
      </c>
      <c r="AH18">
        <v>54.082999999999998</v>
      </c>
      <c r="AI18">
        <v>3999800</v>
      </c>
      <c r="AJ18">
        <v>39</v>
      </c>
      <c r="AK18">
        <v>1</v>
      </c>
      <c r="AL18">
        <v>2</v>
      </c>
      <c r="AM18">
        <v>0</v>
      </c>
      <c r="AN18">
        <v>0</v>
      </c>
      <c r="AO18">
        <v>3</v>
      </c>
      <c r="AP18">
        <v>2</v>
      </c>
      <c r="AQ18">
        <v>3</v>
      </c>
      <c r="AR18">
        <v>5</v>
      </c>
      <c r="AS18">
        <v>6</v>
      </c>
      <c r="AT18">
        <v>4</v>
      </c>
      <c r="AU18">
        <v>6</v>
      </c>
      <c r="AV18">
        <v>7</v>
      </c>
      <c r="AW18">
        <v>3</v>
      </c>
      <c r="AX18">
        <v>4</v>
      </c>
      <c r="AY18">
        <v>1</v>
      </c>
      <c r="AZ18">
        <v>1</v>
      </c>
      <c r="BA18">
        <v>7</v>
      </c>
      <c r="BB18">
        <v>5</v>
      </c>
      <c r="BC18">
        <v>6</v>
      </c>
      <c r="BD18">
        <v>6</v>
      </c>
      <c r="BE18">
        <v>6</v>
      </c>
      <c r="BF18">
        <v>6</v>
      </c>
      <c r="BG18">
        <v>6</v>
      </c>
      <c r="BH18">
        <v>6</v>
      </c>
      <c r="BI18">
        <v>0.447059898701896</v>
      </c>
      <c r="BJ18">
        <v>0.16581408450704199</v>
      </c>
      <c r="BK18">
        <v>-1.18663092156218</v>
      </c>
      <c r="BL18">
        <v>3.24828997835789</v>
      </c>
      <c r="BM18">
        <v>0</v>
      </c>
      <c r="BN18">
        <v>42.0688886903175</v>
      </c>
      <c r="BO18">
        <v>3.09561309211553</v>
      </c>
      <c r="BP18">
        <v>0</v>
      </c>
      <c r="BQ18">
        <v>35.281339690765101</v>
      </c>
      <c r="BR18" t="s">
        <v>1928</v>
      </c>
      <c r="BS18" t="s">
        <v>88</v>
      </c>
      <c r="BT18">
        <v>104</v>
      </c>
    </row>
    <row r="19" spans="1:72" ht="16.5" customHeight="1" x14ac:dyDescent="0.25">
      <c r="A19" s="5">
        <v>20.982244491577099</v>
      </c>
      <c r="B19" s="8">
        <v>20.011816024780298</v>
      </c>
      <c r="C19">
        <v>19.930168151855501</v>
      </c>
      <c r="D19" s="8">
        <v>19.802734375</v>
      </c>
      <c r="E19">
        <v>20.060125350952099</v>
      </c>
      <c r="F19" s="8">
        <v>20.133703231811499</v>
      </c>
      <c r="G19" s="10">
        <f t="shared" si="0"/>
        <v>20.15346527099608</v>
      </c>
      <c r="H19">
        <v>20.2932243347168</v>
      </c>
      <c r="I19" s="8">
        <v>19.7881965637207</v>
      </c>
      <c r="J19">
        <v>20.755155563354499</v>
      </c>
      <c r="K19" s="8">
        <v>20.859540939331101</v>
      </c>
      <c r="L19">
        <v>20.8349933624268</v>
      </c>
      <c r="M19" s="8">
        <v>21.164535522460898</v>
      </c>
      <c r="N19" s="5">
        <f t="shared" si="1"/>
        <v>20.615941047668468</v>
      </c>
      <c r="P19">
        <v>5.6929588317871101E-2</v>
      </c>
      <c r="S19">
        <v>0.94089698791503895</v>
      </c>
      <c r="T19" t="s">
        <v>72</v>
      </c>
      <c r="U19" t="s">
        <v>74</v>
      </c>
      <c r="V19">
        <v>0.90285015106201205</v>
      </c>
      <c r="W19" t="s">
        <v>72</v>
      </c>
      <c r="X19" t="s">
        <v>75</v>
      </c>
      <c r="Y19" s="5">
        <f t="shared" si="2"/>
        <v>0.46247577667238815</v>
      </c>
      <c r="Z19">
        <v>19</v>
      </c>
      <c r="AA19">
        <v>19</v>
      </c>
      <c r="AB19">
        <v>19</v>
      </c>
      <c r="AC19">
        <v>43.4</v>
      </c>
      <c r="AD19">
        <v>43.4</v>
      </c>
      <c r="AE19">
        <v>43.4</v>
      </c>
      <c r="AF19">
        <v>46.771000000000001</v>
      </c>
      <c r="AG19">
        <v>0</v>
      </c>
      <c r="AH19">
        <v>201.02</v>
      </c>
      <c r="AI19">
        <v>28293000</v>
      </c>
      <c r="AJ19">
        <v>142</v>
      </c>
      <c r="AK19">
        <v>9</v>
      </c>
      <c r="AL19">
        <v>10</v>
      </c>
      <c r="AM19">
        <v>6</v>
      </c>
      <c r="AN19">
        <v>7</v>
      </c>
      <c r="AO19">
        <v>12</v>
      </c>
      <c r="AP19">
        <v>11</v>
      </c>
      <c r="AQ19">
        <v>7</v>
      </c>
      <c r="AR19">
        <v>11</v>
      </c>
      <c r="AS19">
        <v>18</v>
      </c>
      <c r="AT19">
        <v>19</v>
      </c>
      <c r="AU19">
        <v>17</v>
      </c>
      <c r="AV19">
        <v>15</v>
      </c>
      <c r="AW19">
        <v>9</v>
      </c>
      <c r="AX19">
        <v>10</v>
      </c>
      <c r="AY19">
        <v>9</v>
      </c>
      <c r="AZ19">
        <v>9</v>
      </c>
      <c r="BA19">
        <v>12</v>
      </c>
      <c r="BB19">
        <v>12</v>
      </c>
      <c r="BC19">
        <v>12</v>
      </c>
      <c r="BD19">
        <v>10</v>
      </c>
      <c r="BE19">
        <v>16</v>
      </c>
      <c r="BF19">
        <v>16</v>
      </c>
      <c r="BG19">
        <v>17</v>
      </c>
      <c r="BH19">
        <v>16</v>
      </c>
      <c r="BI19">
        <v>7.3911026046943801E-2</v>
      </c>
      <c r="BJ19">
        <v>0.61690847457627096</v>
      </c>
      <c r="BK19">
        <v>0.224074533478716</v>
      </c>
      <c r="BL19">
        <v>2.1205607750939901</v>
      </c>
      <c r="BM19">
        <v>1.67224080267559E-3</v>
      </c>
      <c r="BN19">
        <v>11.4235678553816</v>
      </c>
      <c r="BO19">
        <v>1.47842151382843</v>
      </c>
      <c r="BP19">
        <v>1.98522895125554E-2</v>
      </c>
      <c r="BQ19">
        <v>5.3477473875549801</v>
      </c>
      <c r="BR19" t="s">
        <v>1929</v>
      </c>
      <c r="BS19" t="s">
        <v>89</v>
      </c>
      <c r="BT19">
        <v>105</v>
      </c>
    </row>
    <row r="20" spans="1:72" ht="16.5" customHeight="1" x14ac:dyDescent="0.25">
      <c r="A20" s="5">
        <v>20.982244491577099</v>
      </c>
      <c r="B20" s="8">
        <v>19.088741302490199</v>
      </c>
      <c r="C20">
        <v>18.799781799316399</v>
      </c>
      <c r="D20" s="8">
        <v>18.9422912597656</v>
      </c>
      <c r="E20">
        <v>19.741920471191399</v>
      </c>
      <c r="F20" s="8">
        <v>19.770866394043001</v>
      </c>
      <c r="G20" s="10">
        <f t="shared" si="0"/>
        <v>19.554307619730618</v>
      </c>
      <c r="H20">
        <v>18.605270385742202</v>
      </c>
      <c r="I20" s="8">
        <v>18.710954666137699</v>
      </c>
      <c r="J20">
        <v>19.585912704467798</v>
      </c>
      <c r="K20" s="8">
        <v>19.610776901245099</v>
      </c>
      <c r="L20">
        <v>20.023099899291999</v>
      </c>
      <c r="M20" s="8">
        <v>19.809186935424801</v>
      </c>
      <c r="N20" s="5">
        <f t="shared" si="1"/>
        <v>19.390866915384933</v>
      </c>
      <c r="P20">
        <v>-0.13628196716308599</v>
      </c>
      <c r="S20">
        <v>0.72730827331543002</v>
      </c>
      <c r="T20" t="s">
        <v>72</v>
      </c>
      <c r="U20" t="s">
        <v>74</v>
      </c>
      <c r="V20">
        <v>0.15974998474121099</v>
      </c>
      <c r="Y20" s="5">
        <f t="shared" si="2"/>
        <v>-0.16344070434568536</v>
      </c>
      <c r="Z20">
        <v>29</v>
      </c>
      <c r="AA20">
        <v>29</v>
      </c>
      <c r="AB20">
        <v>28</v>
      </c>
      <c r="AC20">
        <v>20.9</v>
      </c>
      <c r="AD20">
        <v>20.9</v>
      </c>
      <c r="AE20">
        <v>20.3</v>
      </c>
      <c r="AF20">
        <v>170.54</v>
      </c>
      <c r="AG20">
        <v>0</v>
      </c>
      <c r="AH20">
        <v>134.09</v>
      </c>
      <c r="AI20">
        <v>14144000</v>
      </c>
      <c r="AJ20">
        <v>123</v>
      </c>
      <c r="AK20">
        <v>4</v>
      </c>
      <c r="AL20">
        <v>7</v>
      </c>
      <c r="AM20">
        <v>6</v>
      </c>
      <c r="AN20">
        <v>4</v>
      </c>
      <c r="AO20">
        <v>7</v>
      </c>
      <c r="AP20">
        <v>5</v>
      </c>
      <c r="AQ20">
        <v>14</v>
      </c>
      <c r="AR20">
        <v>12</v>
      </c>
      <c r="AS20">
        <v>15</v>
      </c>
      <c r="AT20">
        <v>18</v>
      </c>
      <c r="AU20">
        <v>15</v>
      </c>
      <c r="AV20">
        <v>16</v>
      </c>
      <c r="AW20">
        <v>13</v>
      </c>
      <c r="AX20">
        <v>14</v>
      </c>
      <c r="AY20">
        <v>13</v>
      </c>
      <c r="AZ20">
        <v>12</v>
      </c>
      <c r="BA20">
        <v>15</v>
      </c>
      <c r="BB20">
        <v>14</v>
      </c>
      <c r="BC20">
        <v>20</v>
      </c>
      <c r="BD20">
        <v>19</v>
      </c>
      <c r="BE20">
        <v>22</v>
      </c>
      <c r="BF20">
        <v>24</v>
      </c>
      <c r="BG20">
        <v>18</v>
      </c>
      <c r="BH20">
        <v>18</v>
      </c>
      <c r="BI20">
        <v>0.159083159485399</v>
      </c>
      <c r="BJ20">
        <v>0.436890995260663</v>
      </c>
      <c r="BK20">
        <v>-0.45571267330761001</v>
      </c>
      <c r="BL20">
        <v>2.0111717754209901</v>
      </c>
      <c r="BM20">
        <v>2.2094081942336898E-3</v>
      </c>
      <c r="BN20">
        <v>10.055258146254699</v>
      </c>
      <c r="BO20">
        <v>0.55754867674866404</v>
      </c>
      <c r="BP20">
        <v>9.9910339840925497E-2</v>
      </c>
      <c r="BQ20">
        <v>1.48010866619009</v>
      </c>
      <c r="BR20" t="s">
        <v>1930</v>
      </c>
      <c r="BS20" t="s">
        <v>90</v>
      </c>
      <c r="BT20">
        <v>106</v>
      </c>
    </row>
    <row r="21" spans="1:72" ht="16.5" customHeight="1" x14ac:dyDescent="0.25">
      <c r="A21" s="5">
        <v>20.982244491577099</v>
      </c>
      <c r="B21" s="8">
        <v>16.1965446472168</v>
      </c>
      <c r="C21">
        <v>17.412866592407202</v>
      </c>
      <c r="D21" s="8">
        <v>17.552700042724599</v>
      </c>
      <c r="E21">
        <v>14.408063888549799</v>
      </c>
      <c r="F21" s="8">
        <v>14.733915328979499</v>
      </c>
      <c r="G21" s="10">
        <f t="shared" si="0"/>
        <v>16.881055831909165</v>
      </c>
      <c r="H21">
        <v>16.2722473144531</v>
      </c>
      <c r="I21" s="8">
        <v>15.563911437988301</v>
      </c>
      <c r="J21">
        <v>15.962602615356399</v>
      </c>
      <c r="K21" s="8">
        <v>14.7380924224854</v>
      </c>
      <c r="L21">
        <v>15.225396156311</v>
      </c>
      <c r="M21" s="8">
        <v>15.309617996215801</v>
      </c>
      <c r="N21" s="5">
        <f t="shared" si="1"/>
        <v>15.511977990468333</v>
      </c>
      <c r="P21">
        <v>0.59286737442016602</v>
      </c>
      <c r="S21">
        <v>-2.13243579864502</v>
      </c>
      <c r="T21" t="s">
        <v>72</v>
      </c>
      <c r="U21" t="s">
        <v>74</v>
      </c>
      <c r="V21">
        <v>0.69651746749877896</v>
      </c>
      <c r="W21" t="s">
        <v>72</v>
      </c>
      <c r="X21" t="s">
        <v>75</v>
      </c>
      <c r="Y21" s="5">
        <f t="shared" si="2"/>
        <v>-1.3690778414408324</v>
      </c>
      <c r="Z21">
        <v>3</v>
      </c>
      <c r="AA21">
        <v>3</v>
      </c>
      <c r="AB21">
        <v>3</v>
      </c>
      <c r="AC21">
        <v>10.3</v>
      </c>
      <c r="AD21">
        <v>10.3</v>
      </c>
      <c r="AE21">
        <v>10.3</v>
      </c>
      <c r="AF21">
        <v>30.417000000000002</v>
      </c>
      <c r="AG21">
        <v>0</v>
      </c>
      <c r="AH21">
        <v>4.4279999999999999</v>
      </c>
      <c r="AI21">
        <v>1147100</v>
      </c>
      <c r="AJ21">
        <v>12</v>
      </c>
      <c r="AK21">
        <v>1</v>
      </c>
      <c r="AL21">
        <v>1</v>
      </c>
      <c r="AM21">
        <v>1</v>
      </c>
      <c r="AN21">
        <v>0</v>
      </c>
      <c r="AO21">
        <v>3</v>
      </c>
      <c r="AP21">
        <v>2</v>
      </c>
      <c r="AQ21">
        <v>1</v>
      </c>
      <c r="AR21">
        <v>0</v>
      </c>
      <c r="AS21">
        <v>0</v>
      </c>
      <c r="AT21">
        <v>1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2</v>
      </c>
      <c r="BB21">
        <v>2</v>
      </c>
      <c r="BC21">
        <v>2</v>
      </c>
      <c r="BD21">
        <v>2</v>
      </c>
      <c r="BE21">
        <v>2</v>
      </c>
      <c r="BF21">
        <v>2</v>
      </c>
      <c r="BG21">
        <v>2</v>
      </c>
      <c r="BH21">
        <v>2</v>
      </c>
      <c r="BI21">
        <v>0.22702288339335699</v>
      </c>
      <c r="BJ21">
        <v>0.35377118119975298</v>
      </c>
      <c r="BK21">
        <v>0.63033360155946005</v>
      </c>
      <c r="BL21">
        <v>1.12889280993084</v>
      </c>
      <c r="BM21">
        <v>1.42222222222222E-2</v>
      </c>
      <c r="BN21">
        <v>-3.4604305046225798</v>
      </c>
      <c r="BO21">
        <v>1.26992994357222</v>
      </c>
      <c r="BP21">
        <v>2.44672228843862E-2</v>
      </c>
      <c r="BQ21">
        <v>4.1390417229487104</v>
      </c>
      <c r="BR21" t="s">
        <v>1931</v>
      </c>
      <c r="BS21" t="s">
        <v>91</v>
      </c>
      <c r="BT21">
        <v>107</v>
      </c>
    </row>
    <row r="22" spans="1:72" ht="16.5" customHeight="1" x14ac:dyDescent="0.25">
      <c r="A22" s="5">
        <v>20.982244491577099</v>
      </c>
      <c r="B22" s="8">
        <v>16.718799591064499</v>
      </c>
      <c r="C22">
        <v>15.656033515930201</v>
      </c>
      <c r="D22" s="8">
        <v>15.222643852233899</v>
      </c>
      <c r="E22">
        <v>16.1576042175293</v>
      </c>
      <c r="F22" s="8">
        <v>16.142585754394499</v>
      </c>
      <c r="G22" s="10">
        <f t="shared" si="0"/>
        <v>16.813318570454918</v>
      </c>
      <c r="H22">
        <v>17.576808929443398</v>
      </c>
      <c r="I22" s="8">
        <v>17.808763504028299</v>
      </c>
      <c r="J22">
        <v>16.1736965179443</v>
      </c>
      <c r="K22" s="8">
        <v>15.9496212005615</v>
      </c>
      <c r="L22">
        <v>18.138412475585898</v>
      </c>
      <c r="M22" s="8">
        <v>18.073368072509801</v>
      </c>
      <c r="N22" s="5">
        <f t="shared" si="1"/>
        <v>17.286778450012196</v>
      </c>
      <c r="P22">
        <v>0.98755550384521495</v>
      </c>
      <c r="Q22" t="s">
        <v>72</v>
      </c>
      <c r="R22" t="s">
        <v>73</v>
      </c>
      <c r="S22">
        <v>0.62232017517089799</v>
      </c>
      <c r="T22" t="s">
        <v>72</v>
      </c>
      <c r="U22" t="s">
        <v>74</v>
      </c>
      <c r="V22">
        <v>1.9557952880859399</v>
      </c>
      <c r="W22" t="s">
        <v>72</v>
      </c>
      <c r="X22" t="s">
        <v>75</v>
      </c>
      <c r="Y22" s="5">
        <f t="shared" si="2"/>
        <v>0.47345987955727864</v>
      </c>
      <c r="Z22">
        <v>8</v>
      </c>
      <c r="AA22">
        <v>8</v>
      </c>
      <c r="AB22">
        <v>8</v>
      </c>
      <c r="AC22">
        <v>24.4</v>
      </c>
      <c r="AD22">
        <v>24.4</v>
      </c>
      <c r="AE22">
        <v>24.4</v>
      </c>
      <c r="AF22">
        <v>44.5</v>
      </c>
      <c r="AG22">
        <v>0</v>
      </c>
      <c r="AH22">
        <v>28.808</v>
      </c>
      <c r="AI22">
        <v>2419700</v>
      </c>
      <c r="AJ22">
        <v>34</v>
      </c>
      <c r="AK22">
        <v>2</v>
      </c>
      <c r="AL22">
        <v>1</v>
      </c>
      <c r="AM22">
        <v>2</v>
      </c>
      <c r="AN22">
        <v>2</v>
      </c>
      <c r="AO22">
        <v>5</v>
      </c>
      <c r="AP22">
        <v>0</v>
      </c>
      <c r="AQ22">
        <v>2</v>
      </c>
      <c r="AR22">
        <v>4</v>
      </c>
      <c r="AS22">
        <v>4</v>
      </c>
      <c r="AT22">
        <v>3</v>
      </c>
      <c r="AU22">
        <v>5</v>
      </c>
      <c r="AV22">
        <v>4</v>
      </c>
      <c r="AW22">
        <v>4</v>
      </c>
      <c r="AX22">
        <v>3</v>
      </c>
      <c r="AY22">
        <v>3</v>
      </c>
      <c r="AZ22">
        <v>3</v>
      </c>
      <c r="BA22">
        <v>5</v>
      </c>
      <c r="BB22">
        <v>4</v>
      </c>
      <c r="BC22">
        <v>5</v>
      </c>
      <c r="BD22">
        <v>6</v>
      </c>
      <c r="BE22">
        <v>7</v>
      </c>
      <c r="BF22">
        <v>6</v>
      </c>
      <c r="BG22">
        <v>4</v>
      </c>
      <c r="BH22">
        <v>4</v>
      </c>
      <c r="BI22">
        <v>1.8634656941762699</v>
      </c>
      <c r="BJ22">
        <v>1.9756521739130398E-2</v>
      </c>
      <c r="BK22">
        <v>8.45739084322671</v>
      </c>
      <c r="BL22">
        <v>0.90170384157567096</v>
      </c>
      <c r="BM22">
        <v>2.30229459659511E-2</v>
      </c>
      <c r="BN22">
        <v>2.5510691839922499</v>
      </c>
      <c r="BO22">
        <v>3.53591925812347</v>
      </c>
      <c r="BP22">
        <v>0</v>
      </c>
      <c r="BQ22">
        <v>58.595570525942499</v>
      </c>
      <c r="BR22" t="s">
        <v>1932</v>
      </c>
      <c r="BS22" t="s">
        <v>92</v>
      </c>
      <c r="BT22">
        <v>108</v>
      </c>
    </row>
    <row r="23" spans="1:72" ht="16.5" customHeight="1" x14ac:dyDescent="0.25">
      <c r="A23" s="5">
        <v>20.982244491577099</v>
      </c>
      <c r="B23" s="8">
        <v>16.0770874023438</v>
      </c>
      <c r="C23">
        <v>14.660943031311</v>
      </c>
      <c r="D23" s="8">
        <v>14.618615150451699</v>
      </c>
      <c r="E23">
        <v>14.112439155578601</v>
      </c>
      <c r="F23" s="8">
        <v>14.036774635314901</v>
      </c>
      <c r="G23" s="10">
        <f t="shared" si="0"/>
        <v>15.748017311096183</v>
      </c>
      <c r="H23">
        <v>15.8237152099609</v>
      </c>
      <c r="I23" s="8">
        <v>15.722380638122599</v>
      </c>
      <c r="J23">
        <v>14.115205764770501</v>
      </c>
      <c r="K23" s="8">
        <v>15.358410835266101</v>
      </c>
      <c r="L23">
        <v>16.6823635101318</v>
      </c>
      <c r="M23" s="8">
        <v>16.906538009643601</v>
      </c>
      <c r="N23" s="5">
        <f t="shared" si="1"/>
        <v>15.768102327982582</v>
      </c>
      <c r="P23">
        <v>-2.93493270874023E-3</v>
      </c>
      <c r="S23">
        <v>9.7029209136962905E-2</v>
      </c>
      <c r="V23">
        <v>2.7198438644409202</v>
      </c>
      <c r="W23" t="s">
        <v>72</v>
      </c>
      <c r="X23" t="s">
        <v>75</v>
      </c>
      <c r="Y23" s="5">
        <f t="shared" si="2"/>
        <v>2.0085016886399742E-2</v>
      </c>
      <c r="Z23">
        <v>4</v>
      </c>
      <c r="AA23">
        <v>4</v>
      </c>
      <c r="AB23">
        <v>4</v>
      </c>
      <c r="AC23">
        <v>12.9</v>
      </c>
      <c r="AD23">
        <v>12.9</v>
      </c>
      <c r="AE23">
        <v>12.9</v>
      </c>
      <c r="AF23">
        <v>49.904000000000003</v>
      </c>
      <c r="AG23">
        <v>0</v>
      </c>
      <c r="AH23">
        <v>10.948</v>
      </c>
      <c r="AI23">
        <v>813930</v>
      </c>
      <c r="AJ23">
        <v>13</v>
      </c>
      <c r="AK23">
        <v>1</v>
      </c>
      <c r="AL23">
        <v>2</v>
      </c>
      <c r="AM23">
        <v>1</v>
      </c>
      <c r="AN23">
        <v>1</v>
      </c>
      <c r="AO23">
        <v>0</v>
      </c>
      <c r="AP23">
        <v>0</v>
      </c>
      <c r="AQ23">
        <v>0</v>
      </c>
      <c r="AR23">
        <v>1</v>
      </c>
      <c r="AS23">
        <v>1</v>
      </c>
      <c r="AT23">
        <v>0</v>
      </c>
      <c r="AU23">
        <v>3</v>
      </c>
      <c r="AV23">
        <v>3</v>
      </c>
      <c r="AW23">
        <v>2</v>
      </c>
      <c r="AX23">
        <v>2</v>
      </c>
      <c r="AY23">
        <v>2</v>
      </c>
      <c r="AZ23">
        <v>2</v>
      </c>
      <c r="BA23">
        <v>2</v>
      </c>
      <c r="BB23">
        <v>2</v>
      </c>
      <c r="BC23">
        <v>1</v>
      </c>
      <c r="BD23">
        <v>2</v>
      </c>
      <c r="BE23">
        <v>3</v>
      </c>
      <c r="BF23">
        <v>3</v>
      </c>
      <c r="BG23">
        <v>3</v>
      </c>
      <c r="BH23">
        <v>3</v>
      </c>
      <c r="BI23">
        <v>2.9618089413748E-3</v>
      </c>
      <c r="BJ23">
        <v>0.97745849158979903</v>
      </c>
      <c r="BK23">
        <v>-9.6120870374734897E-3</v>
      </c>
      <c r="BL23">
        <v>5.0437764047090002E-2</v>
      </c>
      <c r="BM23">
        <v>0.54977164920022104</v>
      </c>
      <c r="BN23">
        <v>0.15600486351645099</v>
      </c>
      <c r="BO23">
        <v>2.7243505526184499</v>
      </c>
      <c r="BP23">
        <v>0</v>
      </c>
      <c r="BQ23">
        <v>22.991120477706801</v>
      </c>
      <c r="BR23" t="s">
        <v>1933</v>
      </c>
      <c r="BS23" t="s">
        <v>93</v>
      </c>
      <c r="BT23">
        <v>109</v>
      </c>
    </row>
    <row r="24" spans="1:72" ht="16.5" customHeight="1" x14ac:dyDescent="0.25">
      <c r="A24" s="5">
        <v>20.982244491577099</v>
      </c>
      <c r="B24" s="8">
        <v>20.0029201507568</v>
      </c>
      <c r="C24">
        <v>19.2603359222412</v>
      </c>
      <c r="D24" s="8">
        <v>19.429063796997099</v>
      </c>
      <c r="E24">
        <v>18.919050216674801</v>
      </c>
      <c r="F24" s="8">
        <v>19.139736175537099</v>
      </c>
      <c r="G24" s="10">
        <f t="shared" si="0"/>
        <v>19.622225125630681</v>
      </c>
      <c r="H24">
        <v>18.585527420043899</v>
      </c>
      <c r="I24" s="8">
        <v>18.633321762085</v>
      </c>
      <c r="J24">
        <v>18.956569671630898</v>
      </c>
      <c r="K24" s="8">
        <v>19.0981559753418</v>
      </c>
      <c r="L24">
        <v>19.115303039550799</v>
      </c>
      <c r="M24" s="8">
        <v>19.247505187988299</v>
      </c>
      <c r="N24" s="5">
        <f t="shared" si="1"/>
        <v>18.93939717610678</v>
      </c>
      <c r="P24">
        <v>-1.3681335449218801</v>
      </c>
      <c r="Q24" t="s">
        <v>72</v>
      </c>
      <c r="R24" t="s">
        <v>73</v>
      </c>
      <c r="S24">
        <v>-0.317337036132813</v>
      </c>
      <c r="T24" t="s">
        <v>72</v>
      </c>
      <c r="U24" t="s">
        <v>74</v>
      </c>
      <c r="V24">
        <v>0.152010917663574</v>
      </c>
      <c r="Y24" s="5">
        <f t="shared" si="2"/>
        <v>-0.68282794952390091</v>
      </c>
      <c r="Z24">
        <v>15</v>
      </c>
      <c r="AA24">
        <v>15</v>
      </c>
      <c r="AB24">
        <v>14</v>
      </c>
      <c r="AC24">
        <v>29.2</v>
      </c>
      <c r="AD24">
        <v>29.2</v>
      </c>
      <c r="AE24">
        <v>29.2</v>
      </c>
      <c r="AF24">
        <v>73.147999999999996</v>
      </c>
      <c r="AG24">
        <v>0</v>
      </c>
      <c r="AH24">
        <v>56.942999999999998</v>
      </c>
      <c r="AI24">
        <v>10760000</v>
      </c>
      <c r="AJ24">
        <v>87</v>
      </c>
      <c r="AK24">
        <v>8</v>
      </c>
      <c r="AL24">
        <v>9</v>
      </c>
      <c r="AM24">
        <v>3</v>
      </c>
      <c r="AN24">
        <v>4</v>
      </c>
      <c r="AO24">
        <v>10</v>
      </c>
      <c r="AP24">
        <v>6</v>
      </c>
      <c r="AQ24">
        <v>8</v>
      </c>
      <c r="AR24">
        <v>6</v>
      </c>
      <c r="AS24">
        <v>5</v>
      </c>
      <c r="AT24">
        <v>9</v>
      </c>
      <c r="AU24">
        <v>11</v>
      </c>
      <c r="AV24">
        <v>8</v>
      </c>
      <c r="AW24">
        <v>9</v>
      </c>
      <c r="AX24">
        <v>9</v>
      </c>
      <c r="AY24">
        <v>7</v>
      </c>
      <c r="AZ24">
        <v>6</v>
      </c>
      <c r="BA24">
        <v>9</v>
      </c>
      <c r="BB24">
        <v>7</v>
      </c>
      <c r="BC24">
        <v>9</v>
      </c>
      <c r="BD24">
        <v>7</v>
      </c>
      <c r="BE24">
        <v>9</v>
      </c>
      <c r="BF24">
        <v>10</v>
      </c>
      <c r="BG24">
        <v>11</v>
      </c>
      <c r="BH24">
        <v>11</v>
      </c>
      <c r="BI24">
        <v>3.1883510017080199</v>
      </c>
      <c r="BJ24">
        <v>1.7207547169811301E-2</v>
      </c>
      <c r="BK24">
        <v>-39.261267661869503</v>
      </c>
      <c r="BL24">
        <v>0.99014929535770102</v>
      </c>
      <c r="BM24">
        <v>1.7677717810331499E-2</v>
      </c>
      <c r="BN24">
        <v>-2.88143787694275</v>
      </c>
      <c r="BO24">
        <v>0.44519054220903198</v>
      </c>
      <c r="BP24">
        <v>0.14477121520705999</v>
      </c>
      <c r="BQ24">
        <v>1.18179562467601</v>
      </c>
      <c r="BR24" t="s">
        <v>1934</v>
      </c>
      <c r="BS24" t="s">
        <v>94</v>
      </c>
      <c r="BT24">
        <v>110</v>
      </c>
    </row>
    <row r="25" spans="1:72" ht="16.5" customHeight="1" x14ac:dyDescent="0.25">
      <c r="A25" s="5">
        <v>20.982244491577099</v>
      </c>
      <c r="B25" s="8">
        <v>23.669471740722699</v>
      </c>
      <c r="C25">
        <v>22.215490341186499</v>
      </c>
      <c r="D25" s="8">
        <v>22.0502605438232</v>
      </c>
      <c r="E25">
        <v>23.365196228027301</v>
      </c>
      <c r="F25" s="8">
        <v>23.3968906402588</v>
      </c>
      <c r="G25" s="10">
        <f t="shared" si="0"/>
        <v>22.613258997599264</v>
      </c>
      <c r="H25">
        <v>23.759183883666999</v>
      </c>
      <c r="I25" s="8">
        <v>23.6276741027832</v>
      </c>
      <c r="J25">
        <v>24.131006240844702</v>
      </c>
      <c r="K25" s="8">
        <v>24.1435146331787</v>
      </c>
      <c r="L25">
        <v>22.953617095947301</v>
      </c>
      <c r="M25" s="8">
        <v>23.017757415771499</v>
      </c>
      <c r="N25" s="5">
        <f t="shared" si="1"/>
        <v>23.605458895365398</v>
      </c>
      <c r="P25">
        <v>0.14269924163818401</v>
      </c>
      <c r="S25">
        <v>2.0043849945068399</v>
      </c>
      <c r="T25" t="s">
        <v>72</v>
      </c>
      <c r="U25" t="s">
        <v>74</v>
      </c>
      <c r="V25">
        <v>-0.39535617828369102</v>
      </c>
      <c r="W25" t="s">
        <v>72</v>
      </c>
      <c r="X25" t="s">
        <v>75</v>
      </c>
      <c r="Y25" s="5">
        <f t="shared" si="2"/>
        <v>0.9921998977661346</v>
      </c>
      <c r="Z25">
        <v>33</v>
      </c>
      <c r="AA25">
        <v>33</v>
      </c>
      <c r="AB25">
        <v>33</v>
      </c>
      <c r="AC25">
        <v>73.400000000000006</v>
      </c>
      <c r="AD25">
        <v>73.400000000000006</v>
      </c>
      <c r="AE25">
        <v>73.400000000000006</v>
      </c>
      <c r="AF25">
        <v>29.084</v>
      </c>
      <c r="AG25">
        <v>0</v>
      </c>
      <c r="AH25">
        <v>323.31</v>
      </c>
      <c r="AI25">
        <v>186650000</v>
      </c>
      <c r="AJ25">
        <v>282</v>
      </c>
      <c r="AK25">
        <v>18</v>
      </c>
      <c r="AL25">
        <v>21</v>
      </c>
      <c r="AM25">
        <v>20</v>
      </c>
      <c r="AN25">
        <v>22</v>
      </c>
      <c r="AO25">
        <v>14</v>
      </c>
      <c r="AP25">
        <v>16</v>
      </c>
      <c r="AQ25">
        <v>26</v>
      </c>
      <c r="AR25">
        <v>25</v>
      </c>
      <c r="AS25">
        <v>27</v>
      </c>
      <c r="AT25">
        <v>27</v>
      </c>
      <c r="AU25">
        <v>33</v>
      </c>
      <c r="AV25">
        <v>33</v>
      </c>
      <c r="AW25">
        <v>22</v>
      </c>
      <c r="AX25">
        <v>22</v>
      </c>
      <c r="AY25">
        <v>22</v>
      </c>
      <c r="AZ25">
        <v>22</v>
      </c>
      <c r="BA25">
        <v>20</v>
      </c>
      <c r="BB25">
        <v>22</v>
      </c>
      <c r="BC25">
        <v>26</v>
      </c>
      <c r="BD25">
        <v>27</v>
      </c>
      <c r="BE25">
        <v>27</v>
      </c>
      <c r="BF25">
        <v>29</v>
      </c>
      <c r="BG25">
        <v>30</v>
      </c>
      <c r="BH25">
        <v>29</v>
      </c>
      <c r="BI25">
        <v>0.394268813936199</v>
      </c>
      <c r="BJ25">
        <v>0.19350441276306901</v>
      </c>
      <c r="BK25">
        <v>1.0513254551040001</v>
      </c>
      <c r="BL25">
        <v>2.7684750266993601</v>
      </c>
      <c r="BM25">
        <v>2.1003861003861001E-3</v>
      </c>
      <c r="BN25">
        <v>24.1925619434816</v>
      </c>
      <c r="BO25">
        <v>2.0921864781532902</v>
      </c>
      <c r="BP25">
        <v>4.4624277456647397E-3</v>
      </c>
      <c r="BQ25">
        <v>-11.0521425127308</v>
      </c>
      <c r="BR25" t="s">
        <v>1935</v>
      </c>
      <c r="BS25" t="s">
        <v>95</v>
      </c>
      <c r="BT25">
        <v>113</v>
      </c>
    </row>
    <row r="26" spans="1:72" ht="16.5" customHeight="1" x14ac:dyDescent="0.25">
      <c r="A26" s="5">
        <v>20.982244491577099</v>
      </c>
      <c r="B26" s="8">
        <v>19.7302570343018</v>
      </c>
      <c r="C26">
        <v>20.171577453613299</v>
      </c>
      <c r="D26" s="8">
        <v>20.234325408935501</v>
      </c>
      <c r="E26">
        <v>20.887327194213899</v>
      </c>
      <c r="F26" s="8">
        <v>20.966629028320298</v>
      </c>
      <c r="G26" s="10">
        <f t="shared" si="0"/>
        <v>20.495393435160317</v>
      </c>
      <c r="H26">
        <v>21.119779586791999</v>
      </c>
      <c r="I26" s="8">
        <v>21.021541595458999</v>
      </c>
      <c r="J26">
        <v>20.2984924316406</v>
      </c>
      <c r="K26" s="8">
        <v>20.338106155395501</v>
      </c>
      <c r="L26">
        <v>21.4182319641113</v>
      </c>
      <c r="M26" s="8">
        <v>21.4529209136963</v>
      </c>
      <c r="N26" s="5">
        <f t="shared" si="1"/>
        <v>20.941512107849118</v>
      </c>
      <c r="P26">
        <v>1.3812217712402299</v>
      </c>
      <c r="Q26" t="s">
        <v>72</v>
      </c>
      <c r="R26" t="s">
        <v>73</v>
      </c>
      <c r="S26">
        <v>0.115347862243652</v>
      </c>
      <c r="T26" t="s">
        <v>72</v>
      </c>
      <c r="U26" t="s">
        <v>74</v>
      </c>
      <c r="V26">
        <v>0.50859832763671897</v>
      </c>
      <c r="W26" t="s">
        <v>72</v>
      </c>
      <c r="X26" t="s">
        <v>75</v>
      </c>
      <c r="Y26" s="5">
        <f t="shared" si="2"/>
        <v>0.4461186726888009</v>
      </c>
      <c r="Z26">
        <v>32</v>
      </c>
      <c r="AA26">
        <v>32</v>
      </c>
      <c r="AB26">
        <v>32</v>
      </c>
      <c r="AC26">
        <v>53.3</v>
      </c>
      <c r="AD26">
        <v>53.3</v>
      </c>
      <c r="AE26">
        <v>53.3</v>
      </c>
      <c r="AF26">
        <v>71.08</v>
      </c>
      <c r="AG26">
        <v>0</v>
      </c>
      <c r="AH26">
        <v>323.31</v>
      </c>
      <c r="AI26">
        <v>36724000</v>
      </c>
      <c r="AJ26">
        <v>248</v>
      </c>
      <c r="AK26">
        <v>10</v>
      </c>
      <c r="AL26">
        <v>8</v>
      </c>
      <c r="AM26">
        <v>17</v>
      </c>
      <c r="AN26">
        <v>17</v>
      </c>
      <c r="AO26">
        <v>18</v>
      </c>
      <c r="AP26">
        <v>18</v>
      </c>
      <c r="AQ26">
        <v>15</v>
      </c>
      <c r="AR26">
        <v>16</v>
      </c>
      <c r="AS26">
        <v>32</v>
      </c>
      <c r="AT26">
        <v>32</v>
      </c>
      <c r="AU26">
        <v>31</v>
      </c>
      <c r="AV26">
        <v>34</v>
      </c>
      <c r="AW26">
        <v>15</v>
      </c>
      <c r="AX26">
        <v>10</v>
      </c>
      <c r="AY26">
        <v>14</v>
      </c>
      <c r="AZ26">
        <v>15</v>
      </c>
      <c r="BA26">
        <v>23</v>
      </c>
      <c r="BB26">
        <v>20</v>
      </c>
      <c r="BC26">
        <v>23</v>
      </c>
      <c r="BD26">
        <v>21</v>
      </c>
      <c r="BE26">
        <v>28</v>
      </c>
      <c r="BF26">
        <v>26</v>
      </c>
      <c r="BG26">
        <v>29</v>
      </c>
      <c r="BH26">
        <v>28</v>
      </c>
      <c r="BI26">
        <v>2.67138422236432</v>
      </c>
      <c r="BJ26">
        <v>1.2662251655629101E-2</v>
      </c>
      <c r="BK26">
        <v>21.627040029200199</v>
      </c>
      <c r="BL26">
        <v>1.0469416882706899</v>
      </c>
      <c r="BM26">
        <v>1.5507498026834999E-2</v>
      </c>
      <c r="BN26">
        <v>3.1088490376325999</v>
      </c>
      <c r="BO26">
        <v>2.1448920587533098</v>
      </c>
      <c r="BP26">
        <v>4.8099688473520197E-3</v>
      </c>
      <c r="BQ26">
        <v>11.751762920974</v>
      </c>
      <c r="BR26" t="s">
        <v>1936</v>
      </c>
      <c r="BS26" t="s">
        <v>96</v>
      </c>
      <c r="BT26">
        <v>116</v>
      </c>
    </row>
    <row r="27" spans="1:72" ht="16.5" customHeight="1" x14ac:dyDescent="0.25">
      <c r="A27" s="5">
        <v>20.982244491577099</v>
      </c>
      <c r="B27" s="8">
        <v>15.4501800537109</v>
      </c>
      <c r="C27">
        <v>16.296306610107401</v>
      </c>
      <c r="D27" s="8">
        <v>15.8143320083618</v>
      </c>
      <c r="E27">
        <v>16.519575119018601</v>
      </c>
      <c r="F27" s="8">
        <v>16.458742141723601</v>
      </c>
      <c r="G27" s="10">
        <f t="shared" si="0"/>
        <v>16.920230070749898</v>
      </c>
      <c r="H27">
        <v>14.705980300903301</v>
      </c>
      <c r="I27" s="8">
        <v>14.2802438735962</v>
      </c>
      <c r="J27">
        <v>16.606853485107401</v>
      </c>
      <c r="K27" s="8">
        <v>15.868990898132299</v>
      </c>
      <c r="L27">
        <v>16.6006965637207</v>
      </c>
      <c r="M27" s="8">
        <v>16.586605072021499</v>
      </c>
      <c r="N27" s="5">
        <f t="shared" si="1"/>
        <v>15.774895032246901</v>
      </c>
      <c r="P27">
        <v>-0.76735305786132801</v>
      </c>
      <c r="Q27" t="s">
        <v>72</v>
      </c>
      <c r="R27" t="s">
        <v>73</v>
      </c>
      <c r="S27">
        <v>0.18260288238525399</v>
      </c>
      <c r="V27">
        <v>0.1044921875</v>
      </c>
      <c r="W27" t="s">
        <v>72</v>
      </c>
      <c r="X27" t="s">
        <v>75</v>
      </c>
      <c r="Y27" s="5">
        <f t="shared" si="2"/>
        <v>-1.1453350385029974</v>
      </c>
      <c r="Z27">
        <v>6</v>
      </c>
      <c r="AA27">
        <v>6</v>
      </c>
      <c r="AB27">
        <v>6</v>
      </c>
      <c r="AC27">
        <v>10.7</v>
      </c>
      <c r="AD27">
        <v>10.7</v>
      </c>
      <c r="AE27">
        <v>10.7</v>
      </c>
      <c r="AF27">
        <v>75.578000000000003</v>
      </c>
      <c r="AG27">
        <v>0</v>
      </c>
      <c r="AH27">
        <v>15.782</v>
      </c>
      <c r="AI27">
        <v>1473700</v>
      </c>
      <c r="AJ27">
        <v>32</v>
      </c>
      <c r="AK27">
        <v>0</v>
      </c>
      <c r="AL27">
        <v>1</v>
      </c>
      <c r="AM27">
        <v>1</v>
      </c>
      <c r="AN27">
        <v>1</v>
      </c>
      <c r="AO27">
        <v>3</v>
      </c>
      <c r="AP27">
        <v>1</v>
      </c>
      <c r="AQ27">
        <v>3</v>
      </c>
      <c r="AR27">
        <v>1</v>
      </c>
      <c r="AS27">
        <v>6</v>
      </c>
      <c r="AT27">
        <v>6</v>
      </c>
      <c r="AU27">
        <v>4</v>
      </c>
      <c r="AV27">
        <v>5</v>
      </c>
      <c r="AW27">
        <v>3</v>
      </c>
      <c r="AX27">
        <v>3</v>
      </c>
      <c r="AY27">
        <v>1</v>
      </c>
      <c r="AZ27">
        <v>1</v>
      </c>
      <c r="BA27">
        <v>3</v>
      </c>
      <c r="BB27">
        <v>3</v>
      </c>
      <c r="BC27">
        <v>3</v>
      </c>
      <c r="BD27">
        <v>4</v>
      </c>
      <c r="BE27">
        <v>5</v>
      </c>
      <c r="BF27">
        <v>5</v>
      </c>
      <c r="BG27">
        <v>6</v>
      </c>
      <c r="BH27">
        <v>6</v>
      </c>
      <c r="BI27">
        <v>0.94010961877641797</v>
      </c>
      <c r="BJ27">
        <v>4.0267716535433103E-2</v>
      </c>
      <c r="BK27">
        <v>-2.6911481586263899</v>
      </c>
      <c r="BL27">
        <v>0.14338536549109099</v>
      </c>
      <c r="BM27">
        <v>0.30125870930896598</v>
      </c>
      <c r="BN27">
        <v>0.41438076638660698</v>
      </c>
      <c r="BO27">
        <v>1.1031293035202401</v>
      </c>
      <c r="BP27">
        <v>3.06029106029106E-2</v>
      </c>
      <c r="BQ27">
        <v>3.3467623644817199</v>
      </c>
      <c r="BR27" t="s">
        <v>1937</v>
      </c>
      <c r="BS27" t="s">
        <v>97</v>
      </c>
      <c r="BT27">
        <v>117</v>
      </c>
    </row>
    <row r="28" spans="1:72" ht="16.5" customHeight="1" x14ac:dyDescent="0.25">
      <c r="A28" s="5">
        <v>20.982244491577099</v>
      </c>
      <c r="B28" s="8">
        <v>16.7015781402588</v>
      </c>
      <c r="C28">
        <v>16.6919345855713</v>
      </c>
      <c r="D28" s="8">
        <v>16.415311813354499</v>
      </c>
      <c r="E28">
        <v>16.5792560577393</v>
      </c>
      <c r="F28" s="8">
        <v>16.500904083251999</v>
      </c>
      <c r="G28" s="10">
        <f t="shared" si="0"/>
        <v>17.311871528625499</v>
      </c>
      <c r="H28">
        <v>17.541929244995099</v>
      </c>
      <c r="I28" s="8">
        <v>16.980028152465799</v>
      </c>
      <c r="J28">
        <v>16.9664611816406</v>
      </c>
      <c r="K28" s="8">
        <v>17.0197639465332</v>
      </c>
      <c r="L28">
        <v>15.9796257019043</v>
      </c>
      <c r="M28" s="8">
        <v>16.561988830566399</v>
      </c>
      <c r="N28" s="5">
        <f t="shared" si="1"/>
        <v>16.841632843017564</v>
      </c>
      <c r="P28">
        <v>0.86145114898681596</v>
      </c>
      <c r="S28">
        <v>0.43948936462402299</v>
      </c>
      <c r="T28" t="s">
        <v>72</v>
      </c>
      <c r="U28" t="s">
        <v>74</v>
      </c>
      <c r="V28">
        <v>-0.26927280426025402</v>
      </c>
      <c r="Y28" s="5">
        <f t="shared" si="2"/>
        <v>-0.47023868560793503</v>
      </c>
      <c r="Z28">
        <v>8</v>
      </c>
      <c r="AA28">
        <v>8</v>
      </c>
      <c r="AB28">
        <v>8</v>
      </c>
      <c r="AC28">
        <v>12.2</v>
      </c>
      <c r="AD28">
        <v>12.2</v>
      </c>
      <c r="AE28">
        <v>12.2</v>
      </c>
      <c r="AF28">
        <v>89.528000000000006</v>
      </c>
      <c r="AG28">
        <v>0</v>
      </c>
      <c r="AH28">
        <v>23.728000000000002</v>
      </c>
      <c r="AI28">
        <v>2116600</v>
      </c>
      <c r="AJ28">
        <v>33</v>
      </c>
      <c r="AK28">
        <v>1</v>
      </c>
      <c r="AL28">
        <v>1</v>
      </c>
      <c r="AM28">
        <v>1</v>
      </c>
      <c r="AN28">
        <v>1</v>
      </c>
      <c r="AO28">
        <v>2</v>
      </c>
      <c r="AP28">
        <v>3</v>
      </c>
      <c r="AQ28">
        <v>5</v>
      </c>
      <c r="AR28">
        <v>3</v>
      </c>
      <c r="AS28">
        <v>3</v>
      </c>
      <c r="AT28">
        <v>3</v>
      </c>
      <c r="AU28">
        <v>5</v>
      </c>
      <c r="AV28">
        <v>5</v>
      </c>
      <c r="AW28">
        <v>5</v>
      </c>
      <c r="AX28">
        <v>3</v>
      </c>
      <c r="AY28">
        <v>3</v>
      </c>
      <c r="AZ28">
        <v>3</v>
      </c>
      <c r="BA28">
        <v>4</v>
      </c>
      <c r="BB28">
        <v>6</v>
      </c>
      <c r="BC28">
        <v>6</v>
      </c>
      <c r="BD28">
        <v>6</v>
      </c>
      <c r="BE28">
        <v>6</v>
      </c>
      <c r="BF28">
        <v>6</v>
      </c>
      <c r="BG28">
        <v>7</v>
      </c>
      <c r="BH28">
        <v>7</v>
      </c>
      <c r="BI28">
        <v>0.76447002278222298</v>
      </c>
      <c r="BJ28">
        <v>6.3337401918047098E-2</v>
      </c>
      <c r="BK28">
        <v>2.0882957397016102</v>
      </c>
      <c r="BL28">
        <v>1.04968019572404</v>
      </c>
      <c r="BM28">
        <v>1.55320158102767E-2</v>
      </c>
      <c r="BN28">
        <v>3.1201384229101801</v>
      </c>
      <c r="BO28">
        <v>0.34088842588304102</v>
      </c>
      <c r="BP28">
        <v>0.203254674403611</v>
      </c>
      <c r="BQ28">
        <v>-0.91650133335470496</v>
      </c>
      <c r="BR28" t="s">
        <v>1938</v>
      </c>
      <c r="BS28" t="s">
        <v>98</v>
      </c>
      <c r="BT28">
        <v>118</v>
      </c>
    </row>
    <row r="29" spans="1:72" ht="16.5" customHeight="1" x14ac:dyDescent="0.25">
      <c r="A29" s="5">
        <v>20.982244491577099</v>
      </c>
      <c r="B29" s="8">
        <v>15.567629814147899</v>
      </c>
      <c r="C29">
        <v>16.0892028808594</v>
      </c>
      <c r="D29" s="8">
        <v>16.450197219848601</v>
      </c>
      <c r="E29">
        <v>15.8894090652466</v>
      </c>
      <c r="F29" s="8">
        <v>15.9242553710938</v>
      </c>
      <c r="G29" s="10">
        <f t="shared" si="0"/>
        <v>16.817156473795567</v>
      </c>
      <c r="H29">
        <v>17.25856590271</v>
      </c>
      <c r="I29" s="8">
        <v>17.383131027221701</v>
      </c>
      <c r="J29">
        <v>15.9601154327393</v>
      </c>
      <c r="K29" s="8">
        <v>16.624423980712901</v>
      </c>
      <c r="L29">
        <v>15.837726593017599</v>
      </c>
      <c r="M29" s="8">
        <v>16.303245544433601</v>
      </c>
      <c r="N29" s="5">
        <f t="shared" si="1"/>
        <v>16.561201413472517</v>
      </c>
      <c r="P29">
        <v>1.76122426986694</v>
      </c>
      <c r="Q29" t="s">
        <v>72</v>
      </c>
      <c r="R29" t="s">
        <v>73</v>
      </c>
      <c r="S29">
        <v>2.2569656372070299E-2</v>
      </c>
      <c r="V29">
        <v>0.16365385055542001</v>
      </c>
      <c r="Y29" s="5">
        <f t="shared" si="2"/>
        <v>-0.25595506032304982</v>
      </c>
      <c r="Z29">
        <v>6</v>
      </c>
      <c r="AA29">
        <v>6</v>
      </c>
      <c r="AB29">
        <v>6</v>
      </c>
      <c r="AC29">
        <v>35.4</v>
      </c>
      <c r="AD29">
        <v>35.4</v>
      </c>
      <c r="AE29">
        <v>35.4</v>
      </c>
      <c r="AF29">
        <v>20.137</v>
      </c>
      <c r="AG29">
        <v>0</v>
      </c>
      <c r="AH29">
        <v>24.733000000000001</v>
      </c>
      <c r="AI29">
        <v>1203000</v>
      </c>
      <c r="AJ29">
        <v>19</v>
      </c>
      <c r="AK29">
        <v>1</v>
      </c>
      <c r="AL29">
        <v>0</v>
      </c>
      <c r="AM29">
        <v>1</v>
      </c>
      <c r="AN29">
        <v>2</v>
      </c>
      <c r="AO29">
        <v>1</v>
      </c>
      <c r="AP29">
        <v>3</v>
      </c>
      <c r="AQ29">
        <v>1</v>
      </c>
      <c r="AR29">
        <v>2</v>
      </c>
      <c r="AS29">
        <v>1</v>
      </c>
      <c r="AT29">
        <v>1</v>
      </c>
      <c r="AU29">
        <v>3</v>
      </c>
      <c r="AV29">
        <v>3</v>
      </c>
      <c r="AW29">
        <v>3</v>
      </c>
      <c r="AX29">
        <v>2</v>
      </c>
      <c r="AY29">
        <v>4</v>
      </c>
      <c r="AZ29">
        <v>4</v>
      </c>
      <c r="BA29">
        <v>4</v>
      </c>
      <c r="BB29">
        <v>6</v>
      </c>
      <c r="BC29">
        <v>3</v>
      </c>
      <c r="BD29">
        <v>3</v>
      </c>
      <c r="BE29">
        <v>4</v>
      </c>
      <c r="BF29">
        <v>4</v>
      </c>
      <c r="BG29">
        <v>5</v>
      </c>
      <c r="BH29">
        <v>4</v>
      </c>
      <c r="BI29">
        <v>2.8966068535312899</v>
      </c>
      <c r="BJ29">
        <v>1.4103092783505199E-2</v>
      </c>
      <c r="BK29">
        <v>28.047221609397599</v>
      </c>
      <c r="BL29">
        <v>1.8715744103738701E-2</v>
      </c>
      <c r="BM29">
        <v>0.77939367502726298</v>
      </c>
      <c r="BN29">
        <v>5.9703554284991897E-2</v>
      </c>
      <c r="BO29">
        <v>0.25507178158725702</v>
      </c>
      <c r="BP29">
        <v>0.28241183723797803</v>
      </c>
      <c r="BQ29">
        <v>0.70114126392679199</v>
      </c>
      <c r="BR29" t="s">
        <v>1939</v>
      </c>
      <c r="BS29" t="s">
        <v>99</v>
      </c>
      <c r="BT29">
        <v>119</v>
      </c>
    </row>
    <row r="30" spans="1:72" ht="16.5" customHeight="1" x14ac:dyDescent="0.25">
      <c r="A30" s="5">
        <v>20.982244491577099</v>
      </c>
      <c r="B30" s="8">
        <v>18.093263626098601</v>
      </c>
      <c r="C30">
        <v>18.8044834136963</v>
      </c>
      <c r="D30" s="8">
        <v>18.5789470672607</v>
      </c>
      <c r="E30">
        <v>18.9570217132568</v>
      </c>
      <c r="F30" s="8">
        <v>19.230484008789102</v>
      </c>
      <c r="G30" s="10">
        <f t="shared" si="0"/>
        <v>19.107740720113103</v>
      </c>
      <c r="H30">
        <v>18.0690727233887</v>
      </c>
      <c r="I30" s="8">
        <v>18.5422687530518</v>
      </c>
      <c r="J30">
        <v>18.6711750030518</v>
      </c>
      <c r="K30" s="8">
        <v>18.556446075439499</v>
      </c>
      <c r="L30">
        <v>20.190870285034201</v>
      </c>
      <c r="M30" s="8">
        <v>20.142705917358398</v>
      </c>
      <c r="N30" s="5">
        <f t="shared" si="1"/>
        <v>19.028756459554064</v>
      </c>
      <c r="P30">
        <v>0.221649169921875</v>
      </c>
      <c r="S30">
        <v>-7.7904701232910198E-2</v>
      </c>
      <c r="V30">
        <v>1.0730352401733401</v>
      </c>
      <c r="W30" t="s">
        <v>72</v>
      </c>
      <c r="X30" t="s">
        <v>75</v>
      </c>
      <c r="Y30" s="5">
        <f t="shared" si="2"/>
        <v>-7.8984260559039399E-2</v>
      </c>
      <c r="Z30">
        <v>23</v>
      </c>
      <c r="AA30">
        <v>23</v>
      </c>
      <c r="AB30">
        <v>23</v>
      </c>
      <c r="AC30">
        <v>29.2</v>
      </c>
      <c r="AD30">
        <v>29.2</v>
      </c>
      <c r="AE30">
        <v>29.2</v>
      </c>
      <c r="AF30">
        <v>98.534000000000006</v>
      </c>
      <c r="AG30">
        <v>0</v>
      </c>
      <c r="AH30">
        <v>148.26</v>
      </c>
      <c r="AI30">
        <v>11419000</v>
      </c>
      <c r="AJ30">
        <v>143</v>
      </c>
      <c r="AK30">
        <v>4</v>
      </c>
      <c r="AL30">
        <v>3</v>
      </c>
      <c r="AM30">
        <v>3</v>
      </c>
      <c r="AN30">
        <v>4</v>
      </c>
      <c r="AO30">
        <v>16</v>
      </c>
      <c r="AP30">
        <v>17</v>
      </c>
      <c r="AQ30">
        <v>11</v>
      </c>
      <c r="AR30">
        <v>9</v>
      </c>
      <c r="AS30">
        <v>15</v>
      </c>
      <c r="AT30">
        <v>19</v>
      </c>
      <c r="AU30">
        <v>21</v>
      </c>
      <c r="AV30">
        <v>21</v>
      </c>
      <c r="AW30">
        <v>8</v>
      </c>
      <c r="AX30">
        <v>6</v>
      </c>
      <c r="AY30">
        <v>8</v>
      </c>
      <c r="AZ30">
        <v>7</v>
      </c>
      <c r="BA30">
        <v>20</v>
      </c>
      <c r="BB30">
        <v>20</v>
      </c>
      <c r="BC30">
        <v>19</v>
      </c>
      <c r="BD30">
        <v>18</v>
      </c>
      <c r="BE30">
        <v>22</v>
      </c>
      <c r="BF30">
        <v>22</v>
      </c>
      <c r="BG30">
        <v>18</v>
      </c>
      <c r="BH30">
        <v>20</v>
      </c>
      <c r="BI30">
        <v>0.348683195154326</v>
      </c>
      <c r="BJ30">
        <v>0.23314738929279599</v>
      </c>
      <c r="BK30">
        <v>0.93610362862388996</v>
      </c>
      <c r="BL30">
        <v>0.22127196178333899</v>
      </c>
      <c r="BM30">
        <v>0.20773223722841999</v>
      </c>
      <c r="BN30">
        <v>-0.61574946949517995</v>
      </c>
      <c r="BO30">
        <v>1.7869672490345101</v>
      </c>
      <c r="BP30">
        <v>8.7556468172484605E-3</v>
      </c>
      <c r="BQ30">
        <v>7.7288122017464103</v>
      </c>
      <c r="BR30" t="s">
        <v>1940</v>
      </c>
      <c r="BS30" t="s">
        <v>100</v>
      </c>
      <c r="BT30">
        <v>120</v>
      </c>
    </row>
    <row r="31" spans="1:72" ht="16.5" customHeight="1" x14ac:dyDescent="0.25">
      <c r="A31" s="5">
        <v>20.982244491577099</v>
      </c>
      <c r="B31" s="8">
        <v>20.714061737060501</v>
      </c>
      <c r="C31">
        <v>21.5767631530762</v>
      </c>
      <c r="D31" s="8">
        <v>21.620061874389599</v>
      </c>
      <c r="E31">
        <v>21.6139621734619</v>
      </c>
      <c r="F31" s="8">
        <v>21.628231048583999</v>
      </c>
      <c r="G31" s="10">
        <f t="shared" si="0"/>
        <v>21.355887413024885</v>
      </c>
      <c r="H31">
        <v>21.188278198242202</v>
      </c>
      <c r="I31" s="8">
        <v>21.202217102050799</v>
      </c>
      <c r="J31">
        <v>20.741559982299801</v>
      </c>
      <c r="K31" s="8">
        <v>20.800176620483398</v>
      </c>
      <c r="L31">
        <v>21.737892150878899</v>
      </c>
      <c r="M31" s="8">
        <v>21.6235046386719</v>
      </c>
      <c r="N31" s="5">
        <f t="shared" si="1"/>
        <v>21.215604782104503</v>
      </c>
      <c r="P31">
        <v>0.51483726501464799</v>
      </c>
      <c r="Q31" t="s">
        <v>72</v>
      </c>
      <c r="R31" t="s">
        <v>73</v>
      </c>
      <c r="S31">
        <v>-0.82754421234130904</v>
      </c>
      <c r="T31" t="s">
        <v>72</v>
      </c>
      <c r="U31" t="s">
        <v>74</v>
      </c>
      <c r="V31">
        <v>5.9601783752441399E-2</v>
      </c>
      <c r="Y31" s="5">
        <f t="shared" si="2"/>
        <v>-0.14028263092038173</v>
      </c>
      <c r="Z31">
        <v>62</v>
      </c>
      <c r="AA31">
        <v>62</v>
      </c>
      <c r="AB31">
        <v>61</v>
      </c>
      <c r="AC31">
        <v>45.3</v>
      </c>
      <c r="AD31">
        <v>45.3</v>
      </c>
      <c r="AE31">
        <v>43.9</v>
      </c>
      <c r="AF31">
        <v>168.45</v>
      </c>
      <c r="AG31">
        <v>0</v>
      </c>
      <c r="AH31">
        <v>323.31</v>
      </c>
      <c r="AI31">
        <v>51204000</v>
      </c>
      <c r="AJ31">
        <v>330</v>
      </c>
      <c r="AK31">
        <v>8</v>
      </c>
      <c r="AL31">
        <v>7</v>
      </c>
      <c r="AM31">
        <v>10</v>
      </c>
      <c r="AN31">
        <v>12</v>
      </c>
      <c r="AO31">
        <v>35</v>
      </c>
      <c r="AP31">
        <v>39</v>
      </c>
      <c r="AQ31">
        <v>16</v>
      </c>
      <c r="AR31">
        <v>15</v>
      </c>
      <c r="AS31">
        <v>46</v>
      </c>
      <c r="AT31">
        <v>52</v>
      </c>
      <c r="AU31">
        <v>46</v>
      </c>
      <c r="AV31">
        <v>44</v>
      </c>
      <c r="AW31">
        <v>27</v>
      </c>
      <c r="AX31">
        <v>27</v>
      </c>
      <c r="AY31">
        <v>24</v>
      </c>
      <c r="AZ31">
        <v>23</v>
      </c>
      <c r="BA31">
        <v>45</v>
      </c>
      <c r="BB31">
        <v>46</v>
      </c>
      <c r="BC31">
        <v>36</v>
      </c>
      <c r="BD31">
        <v>34</v>
      </c>
      <c r="BE31">
        <v>51</v>
      </c>
      <c r="BF31">
        <v>52</v>
      </c>
      <c r="BG31">
        <v>47</v>
      </c>
      <c r="BH31">
        <v>49</v>
      </c>
      <c r="BI31">
        <v>2.3539856934214902</v>
      </c>
      <c r="BJ31">
        <v>1.24978540772532E-2</v>
      </c>
      <c r="BK31">
        <v>14.9812296905684</v>
      </c>
      <c r="BL31">
        <v>2.71375219423668</v>
      </c>
      <c r="BM31">
        <v>1.9710144927536201E-3</v>
      </c>
      <c r="BN31">
        <v>-22.711496134148799</v>
      </c>
      <c r="BO31">
        <v>0.387480040600166</v>
      </c>
      <c r="BP31">
        <v>0.17366315789473699</v>
      </c>
      <c r="BQ31">
        <v>1.03408859427251</v>
      </c>
      <c r="BR31" t="s">
        <v>1941</v>
      </c>
      <c r="BS31" t="s">
        <v>101</v>
      </c>
      <c r="BT31">
        <v>121</v>
      </c>
    </row>
    <row r="32" spans="1:72" ht="16.5" customHeight="1" x14ac:dyDescent="0.25">
      <c r="A32" s="5">
        <v>20.982244491577099</v>
      </c>
      <c r="B32" s="8">
        <v>22.365409851074201</v>
      </c>
      <c r="C32">
        <v>22.111303329467798</v>
      </c>
      <c r="D32" s="8">
        <v>22.242925643920898</v>
      </c>
      <c r="E32">
        <v>21.4804496765137</v>
      </c>
      <c r="F32" s="8">
        <v>21.519893646240199</v>
      </c>
      <c r="G32" s="10">
        <f t="shared" si="0"/>
        <v>21.783704439798981</v>
      </c>
      <c r="H32">
        <v>21.447431564331101</v>
      </c>
      <c r="I32" s="8">
        <v>21.4333896636963</v>
      </c>
      <c r="J32">
        <v>21.678052902221701</v>
      </c>
      <c r="K32" s="8">
        <v>21.5982341766357</v>
      </c>
      <c r="L32">
        <v>21.9992065429688</v>
      </c>
      <c r="M32" s="8">
        <v>22.0556316375732</v>
      </c>
      <c r="N32" s="5">
        <f t="shared" si="1"/>
        <v>21.701991081237804</v>
      </c>
      <c r="P32">
        <v>-0.89654350280761697</v>
      </c>
      <c r="Q32" t="s">
        <v>72</v>
      </c>
      <c r="R32" t="s">
        <v>73</v>
      </c>
      <c r="S32">
        <v>-0.538970947265625</v>
      </c>
      <c r="T32" t="s">
        <v>72</v>
      </c>
      <c r="U32" t="s">
        <v>74</v>
      </c>
      <c r="V32">
        <v>0.52724742889404297</v>
      </c>
      <c r="W32" t="s">
        <v>72</v>
      </c>
      <c r="X32" t="s">
        <v>75</v>
      </c>
      <c r="Y32" s="5">
        <f t="shared" si="2"/>
        <v>-8.1713358561177785E-2</v>
      </c>
      <c r="Z32">
        <v>27</v>
      </c>
      <c r="AA32">
        <v>27</v>
      </c>
      <c r="AB32">
        <v>27</v>
      </c>
      <c r="AC32">
        <v>59.4</v>
      </c>
      <c r="AD32">
        <v>59.4</v>
      </c>
      <c r="AE32">
        <v>59.4</v>
      </c>
      <c r="AF32">
        <v>43.188000000000002</v>
      </c>
      <c r="AG32">
        <v>0</v>
      </c>
      <c r="AH32">
        <v>323.31</v>
      </c>
      <c r="AI32">
        <v>73511000</v>
      </c>
      <c r="AJ32">
        <v>274</v>
      </c>
      <c r="AK32">
        <v>16</v>
      </c>
      <c r="AL32">
        <v>17</v>
      </c>
      <c r="AM32">
        <v>14</v>
      </c>
      <c r="AN32">
        <v>14</v>
      </c>
      <c r="AO32">
        <v>22</v>
      </c>
      <c r="AP32">
        <v>25</v>
      </c>
      <c r="AQ32">
        <v>18</v>
      </c>
      <c r="AR32">
        <v>21</v>
      </c>
      <c r="AS32">
        <v>29</v>
      </c>
      <c r="AT32">
        <v>30</v>
      </c>
      <c r="AU32">
        <v>33</v>
      </c>
      <c r="AV32">
        <v>35</v>
      </c>
      <c r="AW32">
        <v>15</v>
      </c>
      <c r="AX32">
        <v>16</v>
      </c>
      <c r="AY32">
        <v>14</v>
      </c>
      <c r="AZ32">
        <v>13</v>
      </c>
      <c r="BA32">
        <v>21</v>
      </c>
      <c r="BB32">
        <v>19</v>
      </c>
      <c r="BC32">
        <v>19</v>
      </c>
      <c r="BD32">
        <v>20</v>
      </c>
      <c r="BE32">
        <v>21</v>
      </c>
      <c r="BF32">
        <v>20</v>
      </c>
      <c r="BG32">
        <v>24</v>
      </c>
      <c r="BH32">
        <v>24</v>
      </c>
      <c r="BI32">
        <v>2.9718336923135902</v>
      </c>
      <c r="BJ32">
        <v>1.07294117647059E-2</v>
      </c>
      <c r="BK32">
        <v>-30.5892679678471</v>
      </c>
      <c r="BL32">
        <v>1.7035680847763499</v>
      </c>
      <c r="BM32">
        <v>4.0658823529411796E-3</v>
      </c>
      <c r="BN32">
        <v>-7.0026553990161</v>
      </c>
      <c r="BO32">
        <v>2.3731115037558501</v>
      </c>
      <c r="BP32">
        <v>6.4602510460250997E-3</v>
      </c>
      <c r="BQ32">
        <v>15.3169676085076</v>
      </c>
      <c r="BR32" t="s">
        <v>1942</v>
      </c>
      <c r="BS32" t="s">
        <v>102</v>
      </c>
      <c r="BT32">
        <v>123</v>
      </c>
    </row>
    <row r="33" spans="1:72" ht="16.5" customHeight="1" x14ac:dyDescent="0.25">
      <c r="A33" s="5">
        <v>20.982244491577099</v>
      </c>
      <c r="B33" s="8">
        <v>17.127067565918001</v>
      </c>
      <c r="C33">
        <v>18.041797637939499</v>
      </c>
      <c r="D33" s="8">
        <v>17.9117546081543</v>
      </c>
      <c r="E33">
        <v>18.515645980835</v>
      </c>
      <c r="F33" s="8">
        <v>18.564022064208999</v>
      </c>
      <c r="G33" s="10">
        <f t="shared" si="0"/>
        <v>18.523755391438815</v>
      </c>
      <c r="H33">
        <v>13.742779731750501</v>
      </c>
      <c r="I33" s="8">
        <v>15.9247131347656</v>
      </c>
      <c r="J33">
        <v>18.169572830200199</v>
      </c>
      <c r="K33" s="8">
        <v>18.3116779327393</v>
      </c>
      <c r="L33">
        <v>16.9859313964844</v>
      </c>
      <c r="M33" s="8">
        <v>16.9707355499268</v>
      </c>
      <c r="N33" s="5">
        <f t="shared" si="1"/>
        <v>16.684235095977801</v>
      </c>
      <c r="P33">
        <v>-1.8804459571838399</v>
      </c>
      <c r="S33">
        <v>0.26384925842285201</v>
      </c>
      <c r="T33" t="s">
        <v>72</v>
      </c>
      <c r="U33" t="s">
        <v>74</v>
      </c>
      <c r="V33">
        <v>-1.56150054931641</v>
      </c>
      <c r="W33" t="s">
        <v>72</v>
      </c>
      <c r="X33" t="s">
        <v>75</v>
      </c>
      <c r="Y33" s="5">
        <f t="shared" si="2"/>
        <v>-1.8395202954610141</v>
      </c>
      <c r="Z33">
        <v>8</v>
      </c>
      <c r="AA33">
        <v>8</v>
      </c>
      <c r="AB33">
        <v>8</v>
      </c>
      <c r="AC33">
        <v>32.299999999999997</v>
      </c>
      <c r="AD33">
        <v>32.299999999999997</v>
      </c>
      <c r="AE33">
        <v>32.299999999999997</v>
      </c>
      <c r="AF33">
        <v>28.765000000000001</v>
      </c>
      <c r="AG33">
        <v>0</v>
      </c>
      <c r="AH33">
        <v>22.818000000000001</v>
      </c>
      <c r="AI33">
        <v>4125400</v>
      </c>
      <c r="AJ33">
        <v>25</v>
      </c>
      <c r="AK33">
        <v>0</v>
      </c>
      <c r="AL33">
        <v>0</v>
      </c>
      <c r="AM33">
        <v>0</v>
      </c>
      <c r="AN33">
        <v>0</v>
      </c>
      <c r="AO33">
        <v>2</v>
      </c>
      <c r="AP33">
        <v>1</v>
      </c>
      <c r="AQ33">
        <v>2</v>
      </c>
      <c r="AR33">
        <v>2</v>
      </c>
      <c r="AS33">
        <v>6</v>
      </c>
      <c r="AT33">
        <v>5</v>
      </c>
      <c r="AU33">
        <v>4</v>
      </c>
      <c r="AV33">
        <v>3</v>
      </c>
      <c r="AW33">
        <v>4</v>
      </c>
      <c r="AX33">
        <v>3</v>
      </c>
      <c r="AY33">
        <v>1</v>
      </c>
      <c r="AZ33">
        <v>0</v>
      </c>
      <c r="BA33">
        <v>3</v>
      </c>
      <c r="BB33">
        <v>3</v>
      </c>
      <c r="BC33">
        <v>4</v>
      </c>
      <c r="BD33">
        <v>4</v>
      </c>
      <c r="BE33">
        <v>7</v>
      </c>
      <c r="BF33">
        <v>7</v>
      </c>
      <c r="BG33">
        <v>5</v>
      </c>
      <c r="BH33">
        <v>5</v>
      </c>
      <c r="BI33">
        <v>0.60507917932472599</v>
      </c>
      <c r="BJ33">
        <v>9.9760311284046693E-2</v>
      </c>
      <c r="BK33">
        <v>-1.61206954290699</v>
      </c>
      <c r="BL33">
        <v>0.95304876540212602</v>
      </c>
      <c r="BM33">
        <v>1.9253212396069499E-2</v>
      </c>
      <c r="BN33">
        <v>2.73948776003393</v>
      </c>
      <c r="BO33">
        <v>3.5791870009676701</v>
      </c>
      <c r="BP33">
        <v>0</v>
      </c>
      <c r="BQ33">
        <v>-61.589638277602901</v>
      </c>
      <c r="BR33" t="s">
        <v>1943</v>
      </c>
      <c r="BS33" t="s">
        <v>103</v>
      </c>
      <c r="BT33">
        <v>124</v>
      </c>
    </row>
    <row r="34" spans="1:72" ht="16.5" customHeight="1" x14ac:dyDescent="0.25">
      <c r="A34" s="5">
        <v>20.982244491577099</v>
      </c>
      <c r="B34" s="8">
        <v>18.5939750671387</v>
      </c>
      <c r="C34">
        <v>19.8846035003662</v>
      </c>
      <c r="D34" s="8">
        <v>19.617805480956999</v>
      </c>
      <c r="E34">
        <v>19.742612838745099</v>
      </c>
      <c r="F34" s="8">
        <v>19.7295436859131</v>
      </c>
      <c r="G34" s="10">
        <f t="shared" si="0"/>
        <v>19.758464177449536</v>
      </c>
      <c r="H34">
        <v>18.9402561187744</v>
      </c>
      <c r="I34" s="8">
        <v>18.944036483764599</v>
      </c>
      <c r="J34">
        <v>17.954639434814499</v>
      </c>
      <c r="K34" s="8">
        <v>18.183692932128899</v>
      </c>
      <c r="L34">
        <v>18.7679767608643</v>
      </c>
      <c r="M34" s="8">
        <v>18.840919494628899</v>
      </c>
      <c r="N34" s="5">
        <f t="shared" si="1"/>
        <v>18.60525353749593</v>
      </c>
      <c r="P34">
        <v>0.305178642272949</v>
      </c>
      <c r="Q34" t="s">
        <v>72</v>
      </c>
      <c r="R34" t="s">
        <v>73</v>
      </c>
      <c r="S34">
        <v>-1.6820383071899401</v>
      </c>
      <c r="T34" t="s">
        <v>72</v>
      </c>
      <c r="U34" t="s">
        <v>74</v>
      </c>
      <c r="V34">
        <v>-0.93163013458251998</v>
      </c>
      <c r="W34" t="s">
        <v>72</v>
      </c>
      <c r="X34" t="s">
        <v>75</v>
      </c>
      <c r="Y34" s="5">
        <f t="shared" si="2"/>
        <v>-1.1532106399536062</v>
      </c>
      <c r="Z34">
        <v>10</v>
      </c>
      <c r="AA34">
        <v>10</v>
      </c>
      <c r="AB34">
        <v>10</v>
      </c>
      <c r="AC34">
        <v>25.9</v>
      </c>
      <c r="AD34">
        <v>25.9</v>
      </c>
      <c r="AE34">
        <v>25.9</v>
      </c>
      <c r="AF34">
        <v>69.623000000000005</v>
      </c>
      <c r="AG34">
        <v>0</v>
      </c>
      <c r="AH34">
        <v>118.66</v>
      </c>
      <c r="AI34">
        <v>10746000</v>
      </c>
      <c r="AJ34">
        <v>76</v>
      </c>
      <c r="AK34">
        <v>4</v>
      </c>
      <c r="AL34">
        <v>3</v>
      </c>
      <c r="AM34">
        <v>3</v>
      </c>
      <c r="AN34">
        <v>4</v>
      </c>
      <c r="AO34">
        <v>8</v>
      </c>
      <c r="AP34">
        <v>8</v>
      </c>
      <c r="AQ34">
        <v>5</v>
      </c>
      <c r="AR34">
        <v>5</v>
      </c>
      <c r="AS34">
        <v>11</v>
      </c>
      <c r="AT34">
        <v>9</v>
      </c>
      <c r="AU34">
        <v>8</v>
      </c>
      <c r="AV34">
        <v>8</v>
      </c>
      <c r="AW34">
        <v>3</v>
      </c>
      <c r="AX34">
        <v>3</v>
      </c>
      <c r="AY34">
        <v>3</v>
      </c>
      <c r="AZ34">
        <v>3</v>
      </c>
      <c r="BA34">
        <v>8</v>
      </c>
      <c r="BB34">
        <v>9</v>
      </c>
      <c r="BC34">
        <v>6</v>
      </c>
      <c r="BD34">
        <v>6</v>
      </c>
      <c r="BE34">
        <v>10</v>
      </c>
      <c r="BF34">
        <v>9</v>
      </c>
      <c r="BG34">
        <v>8</v>
      </c>
      <c r="BH34">
        <v>8</v>
      </c>
      <c r="BI34">
        <v>1.7142057338121901</v>
      </c>
      <c r="BJ34">
        <v>1.8975332068311201E-2</v>
      </c>
      <c r="BK34">
        <v>7.0915501658087496</v>
      </c>
      <c r="BL34">
        <v>1.9685964422908599</v>
      </c>
      <c r="BM34">
        <v>2.77906976744186E-3</v>
      </c>
      <c r="BN34">
        <v>-9.5669748972486897</v>
      </c>
      <c r="BO34">
        <v>2.8018893267442202</v>
      </c>
      <c r="BP34">
        <v>0</v>
      </c>
      <c r="BQ34">
        <v>-25.1437585639936</v>
      </c>
      <c r="BR34" t="s">
        <v>1944</v>
      </c>
      <c r="BS34" t="s">
        <v>104</v>
      </c>
      <c r="BT34">
        <v>125</v>
      </c>
    </row>
    <row r="35" spans="1:72" ht="16.5" customHeight="1" x14ac:dyDescent="0.25">
      <c r="A35" s="5">
        <v>20.982244491577099</v>
      </c>
      <c r="B35" s="8">
        <v>15.617926597595201</v>
      </c>
      <c r="C35">
        <v>16.102037429809599</v>
      </c>
      <c r="D35" s="8">
        <v>16.128740310668899</v>
      </c>
      <c r="E35">
        <v>14.527660369873001</v>
      </c>
      <c r="F35" s="8">
        <v>14.4780111312866</v>
      </c>
      <c r="G35" s="10">
        <f t="shared" si="0"/>
        <v>16.306103388468401</v>
      </c>
      <c r="H35">
        <v>15.488725662231399</v>
      </c>
      <c r="I35" s="8">
        <v>15.099093437194799</v>
      </c>
      <c r="J35">
        <v>14.477505683898899</v>
      </c>
      <c r="K35" s="8">
        <v>14.175549507141101</v>
      </c>
      <c r="L35">
        <v>15.303210258483899</v>
      </c>
      <c r="M35" s="8">
        <v>15.2696380615234</v>
      </c>
      <c r="N35" s="5">
        <f t="shared" si="1"/>
        <v>14.968953768412248</v>
      </c>
      <c r="P35">
        <v>-0.30987930297851601</v>
      </c>
      <c r="S35">
        <v>-1.7888612747192401</v>
      </c>
      <c r="T35" t="s">
        <v>72</v>
      </c>
      <c r="U35" t="s">
        <v>74</v>
      </c>
      <c r="V35">
        <v>0.78358840942382801</v>
      </c>
      <c r="W35" t="s">
        <v>72</v>
      </c>
      <c r="X35" t="s">
        <v>75</v>
      </c>
      <c r="Y35" s="5">
        <f t="shared" si="2"/>
        <v>-1.3371496200561523</v>
      </c>
      <c r="Z35">
        <v>3</v>
      </c>
      <c r="AA35">
        <v>3</v>
      </c>
      <c r="AB35">
        <v>3</v>
      </c>
      <c r="AC35">
        <v>11.2</v>
      </c>
      <c r="AD35">
        <v>11.2</v>
      </c>
      <c r="AE35">
        <v>11.2</v>
      </c>
      <c r="AF35">
        <v>41.097999999999999</v>
      </c>
      <c r="AG35">
        <v>0</v>
      </c>
      <c r="AH35">
        <v>16.561</v>
      </c>
      <c r="AI35">
        <v>611970</v>
      </c>
      <c r="AJ35">
        <v>7</v>
      </c>
      <c r="AK35">
        <v>0</v>
      </c>
      <c r="AL35">
        <v>1</v>
      </c>
      <c r="AM35">
        <v>0</v>
      </c>
      <c r="AN35">
        <v>0</v>
      </c>
      <c r="AO35">
        <v>2</v>
      </c>
      <c r="AP35">
        <v>2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2</v>
      </c>
      <c r="AW35">
        <v>3</v>
      </c>
      <c r="AX35">
        <v>3</v>
      </c>
      <c r="AY35">
        <v>1</v>
      </c>
      <c r="AZ35">
        <v>1</v>
      </c>
      <c r="BA35">
        <v>2</v>
      </c>
      <c r="BB35">
        <v>2</v>
      </c>
      <c r="BC35">
        <v>3</v>
      </c>
      <c r="BD35">
        <v>2</v>
      </c>
      <c r="BE35">
        <v>3</v>
      </c>
      <c r="BF35">
        <v>3</v>
      </c>
      <c r="BG35">
        <v>2</v>
      </c>
      <c r="BH35">
        <v>2</v>
      </c>
      <c r="BI35">
        <v>0.59596413969400597</v>
      </c>
      <c r="BJ35">
        <v>0.102021638330757</v>
      </c>
      <c r="BK35">
        <v>-1.58645268001735</v>
      </c>
      <c r="BL35">
        <v>2.1485884755193401</v>
      </c>
      <c r="BM35">
        <v>1.71232876712329E-3</v>
      </c>
      <c r="BN35">
        <v>-11.802422845558</v>
      </c>
      <c r="BO35">
        <v>2.8358343334270901</v>
      </c>
      <c r="BP35">
        <v>0</v>
      </c>
      <c r="BQ35">
        <v>26.148176879912999</v>
      </c>
      <c r="BR35" t="s">
        <v>1945</v>
      </c>
      <c r="BS35" t="s">
        <v>105</v>
      </c>
      <c r="BT35">
        <v>126</v>
      </c>
    </row>
    <row r="36" spans="1:72" ht="16.5" customHeight="1" x14ac:dyDescent="0.25">
      <c r="A36" s="5">
        <v>20.982244491577099</v>
      </c>
      <c r="B36" s="8">
        <v>16.7638339996338</v>
      </c>
      <c r="C36">
        <v>17.573114395141602</v>
      </c>
      <c r="D36" s="8">
        <v>17.500282287597699</v>
      </c>
      <c r="E36">
        <v>15.7229146957397</v>
      </c>
      <c r="F36" s="8">
        <v>15.600348472595201</v>
      </c>
      <c r="G36" s="10">
        <f t="shared" si="0"/>
        <v>17.357123057047517</v>
      </c>
      <c r="H36">
        <v>17.121210098266602</v>
      </c>
      <c r="I36" s="8">
        <v>16.830837249755898</v>
      </c>
      <c r="J36">
        <v>15.252184867858899</v>
      </c>
      <c r="K36" s="8">
        <v>14.3653659820557</v>
      </c>
      <c r="L36">
        <v>16.560958862304702</v>
      </c>
      <c r="M36" s="8">
        <v>16.664279937744102</v>
      </c>
      <c r="N36" s="5">
        <f t="shared" si="1"/>
        <v>16.132472832997653</v>
      </c>
      <c r="P36">
        <v>0.21121788024902299</v>
      </c>
      <c r="S36">
        <v>-2.72792291641235</v>
      </c>
      <c r="T36" t="s">
        <v>72</v>
      </c>
      <c r="U36" t="s">
        <v>74</v>
      </c>
      <c r="V36">
        <v>0.95098781585693404</v>
      </c>
      <c r="W36" t="s">
        <v>72</v>
      </c>
      <c r="X36" t="s">
        <v>75</v>
      </c>
      <c r="Y36" s="5">
        <f t="shared" si="2"/>
        <v>-1.2246502240498636</v>
      </c>
      <c r="Z36">
        <v>11</v>
      </c>
      <c r="AA36">
        <v>11</v>
      </c>
      <c r="AB36">
        <v>11</v>
      </c>
      <c r="AC36">
        <v>16.399999999999999</v>
      </c>
      <c r="AD36">
        <v>16.399999999999999</v>
      </c>
      <c r="AE36">
        <v>16.399999999999999</v>
      </c>
      <c r="AF36">
        <v>100.86</v>
      </c>
      <c r="AG36">
        <v>0</v>
      </c>
      <c r="AH36">
        <v>49.491999999999997</v>
      </c>
      <c r="AI36">
        <v>1721300</v>
      </c>
      <c r="AJ36">
        <v>25</v>
      </c>
      <c r="AK36">
        <v>1</v>
      </c>
      <c r="AL36">
        <v>1</v>
      </c>
      <c r="AM36">
        <v>1</v>
      </c>
      <c r="AN36">
        <v>1</v>
      </c>
      <c r="AO36">
        <v>3</v>
      </c>
      <c r="AP36">
        <v>5</v>
      </c>
      <c r="AQ36">
        <v>0</v>
      </c>
      <c r="AR36">
        <v>0</v>
      </c>
      <c r="AS36">
        <v>4</v>
      </c>
      <c r="AT36">
        <v>5</v>
      </c>
      <c r="AU36">
        <v>1</v>
      </c>
      <c r="AV36">
        <v>3</v>
      </c>
      <c r="AW36">
        <v>4</v>
      </c>
      <c r="AX36">
        <v>3</v>
      </c>
      <c r="AY36">
        <v>2</v>
      </c>
      <c r="AZ36">
        <v>2</v>
      </c>
      <c r="BA36">
        <v>6</v>
      </c>
      <c r="BB36">
        <v>7</v>
      </c>
      <c r="BC36">
        <v>3</v>
      </c>
      <c r="BD36">
        <v>4</v>
      </c>
      <c r="BE36">
        <v>9</v>
      </c>
      <c r="BF36">
        <v>9</v>
      </c>
      <c r="BG36">
        <v>5</v>
      </c>
      <c r="BH36">
        <v>5</v>
      </c>
      <c r="BI36">
        <v>0.54826177544453802</v>
      </c>
      <c r="BJ36">
        <v>0.116703066566941</v>
      </c>
      <c r="BK36">
        <v>1.45477202850822</v>
      </c>
      <c r="BL36">
        <v>1.59205384377426</v>
      </c>
      <c r="BM36">
        <v>4.3036303630362999E-3</v>
      </c>
      <c r="BN36">
        <v>-6.1315099331928398</v>
      </c>
      <c r="BO36">
        <v>2.1531130256332198</v>
      </c>
      <c r="BP36">
        <v>4.8553459119496899E-3</v>
      </c>
      <c r="BQ36">
        <v>11.8647234774692</v>
      </c>
      <c r="BR36" t="s">
        <v>1946</v>
      </c>
      <c r="BS36" t="s">
        <v>106</v>
      </c>
      <c r="BT36">
        <v>130</v>
      </c>
    </row>
    <row r="37" spans="1:72" ht="16.5" customHeight="1" x14ac:dyDescent="0.25">
      <c r="A37" s="5">
        <v>20.982244491577099</v>
      </c>
      <c r="B37" s="8">
        <v>16.786474227905298</v>
      </c>
      <c r="C37">
        <v>17.594923019409201</v>
      </c>
      <c r="D37" s="8">
        <v>17.5091247558594</v>
      </c>
      <c r="E37">
        <v>16.5438022613525</v>
      </c>
      <c r="F37" s="8">
        <v>16.616405487060501</v>
      </c>
      <c r="G37" s="10">
        <f t="shared" si="0"/>
        <v>17.672162373860665</v>
      </c>
      <c r="H37">
        <v>16.550716400146499</v>
      </c>
      <c r="I37" s="8">
        <v>17.003496170043899</v>
      </c>
      <c r="J37">
        <v>15.626222610473601</v>
      </c>
      <c r="K37" s="8">
        <v>14.166751861572299</v>
      </c>
      <c r="L37">
        <v>15.0360450744629</v>
      </c>
      <c r="M37" s="8">
        <v>15.125857353210399</v>
      </c>
      <c r="N37" s="5">
        <f t="shared" si="1"/>
        <v>15.584848244984935</v>
      </c>
      <c r="P37">
        <v>-8.2664489746093806E-2</v>
      </c>
      <c r="S37">
        <v>-2.6555366516113299</v>
      </c>
      <c r="T37" t="s">
        <v>72</v>
      </c>
      <c r="U37" t="s">
        <v>74</v>
      </c>
      <c r="V37">
        <v>-1.4991526603698699</v>
      </c>
      <c r="W37" t="s">
        <v>72</v>
      </c>
      <c r="X37" t="s">
        <v>75</v>
      </c>
      <c r="Y37" s="5">
        <f t="shared" si="2"/>
        <v>-2.0873141288757306</v>
      </c>
      <c r="Z37">
        <v>5</v>
      </c>
      <c r="AA37">
        <v>5</v>
      </c>
      <c r="AB37">
        <v>5</v>
      </c>
      <c r="AC37">
        <v>7.7</v>
      </c>
      <c r="AD37">
        <v>7.7</v>
      </c>
      <c r="AE37">
        <v>7.7</v>
      </c>
      <c r="AF37">
        <v>94.33</v>
      </c>
      <c r="AG37">
        <v>0</v>
      </c>
      <c r="AH37">
        <v>21.251999999999999</v>
      </c>
      <c r="AI37">
        <v>1655100</v>
      </c>
      <c r="AJ37">
        <v>25</v>
      </c>
      <c r="AK37">
        <v>4</v>
      </c>
      <c r="AL37">
        <v>2</v>
      </c>
      <c r="AM37">
        <v>1</v>
      </c>
      <c r="AN37">
        <v>1</v>
      </c>
      <c r="AO37">
        <v>3</v>
      </c>
      <c r="AP37">
        <v>4</v>
      </c>
      <c r="AQ37">
        <v>0</v>
      </c>
      <c r="AR37">
        <v>0</v>
      </c>
      <c r="AS37">
        <v>3</v>
      </c>
      <c r="AT37">
        <v>3</v>
      </c>
      <c r="AU37">
        <v>2</v>
      </c>
      <c r="AV37">
        <v>2</v>
      </c>
      <c r="AW37">
        <v>4</v>
      </c>
      <c r="AX37">
        <v>4</v>
      </c>
      <c r="AY37">
        <v>3</v>
      </c>
      <c r="AZ37">
        <v>2</v>
      </c>
      <c r="BA37">
        <v>3</v>
      </c>
      <c r="BB37">
        <v>4</v>
      </c>
      <c r="BC37">
        <v>2</v>
      </c>
      <c r="BD37">
        <v>1</v>
      </c>
      <c r="BE37">
        <v>5</v>
      </c>
      <c r="BF37">
        <v>5</v>
      </c>
      <c r="BG37">
        <v>4</v>
      </c>
      <c r="BH37">
        <v>3</v>
      </c>
      <c r="BI37">
        <v>0.118358265152452</v>
      </c>
      <c r="BJ37">
        <v>0.50258497109826605</v>
      </c>
      <c r="BK37">
        <v>-0.34738878015923702</v>
      </c>
      <c r="BL37">
        <v>1.1667076294671199</v>
      </c>
      <c r="BM37">
        <v>1.41735467565291E-2</v>
      </c>
      <c r="BN37">
        <v>-3.6327686941720199</v>
      </c>
      <c r="BO37">
        <v>2.82964330991918</v>
      </c>
      <c r="BP37">
        <v>0</v>
      </c>
      <c r="BQ37">
        <v>-25.962055013032099</v>
      </c>
      <c r="BR37" t="s">
        <v>1947</v>
      </c>
      <c r="BS37" t="s">
        <v>107</v>
      </c>
      <c r="BT37">
        <v>132</v>
      </c>
    </row>
    <row r="38" spans="1:72" ht="16.5" customHeight="1" x14ac:dyDescent="0.25">
      <c r="A38" s="5">
        <v>20.982244491577099</v>
      </c>
      <c r="B38" s="8">
        <v>18.5888977050781</v>
      </c>
      <c r="C38">
        <v>19.333744049072301</v>
      </c>
      <c r="D38" s="8">
        <v>19.269792556762699</v>
      </c>
      <c r="E38">
        <v>18.0859184265137</v>
      </c>
      <c r="F38" s="8">
        <v>18.326543807983398</v>
      </c>
      <c r="G38" s="10">
        <f t="shared" si="0"/>
        <v>19.097856839497883</v>
      </c>
      <c r="H38">
        <v>18.900213241577099</v>
      </c>
      <c r="I38" s="8">
        <v>19.135534286498999</v>
      </c>
      <c r="J38">
        <v>17.311588287353501</v>
      </c>
      <c r="K38" s="8">
        <v>17.9503173828125</v>
      </c>
      <c r="L38">
        <v>18.583105087280298</v>
      </c>
      <c r="M38" s="8">
        <v>18.1349582672119</v>
      </c>
      <c r="N38" s="5">
        <f t="shared" si="1"/>
        <v>18.335952758789052</v>
      </c>
      <c r="P38">
        <v>0.36971473693847701</v>
      </c>
      <c r="Q38" t="s">
        <v>72</v>
      </c>
      <c r="R38" t="s">
        <v>73</v>
      </c>
      <c r="S38">
        <v>-1.67081546783447</v>
      </c>
      <c r="T38" t="s">
        <v>72</v>
      </c>
      <c r="U38" t="s">
        <v>74</v>
      </c>
      <c r="V38">
        <v>0.15280055999755901</v>
      </c>
      <c r="Y38" s="5">
        <f t="shared" si="2"/>
        <v>-0.76190408070883109</v>
      </c>
      <c r="Z38">
        <v>3</v>
      </c>
      <c r="AA38">
        <v>3</v>
      </c>
      <c r="AB38">
        <v>3</v>
      </c>
      <c r="AC38">
        <v>14.2</v>
      </c>
      <c r="AD38">
        <v>14.2</v>
      </c>
      <c r="AE38">
        <v>14.2</v>
      </c>
      <c r="AF38">
        <v>16.283999999999999</v>
      </c>
      <c r="AG38">
        <v>0</v>
      </c>
      <c r="AH38">
        <v>9.4099000000000004</v>
      </c>
      <c r="AI38">
        <v>9025000</v>
      </c>
      <c r="AJ38">
        <v>48</v>
      </c>
      <c r="AK38">
        <v>5</v>
      </c>
      <c r="AL38">
        <v>5</v>
      </c>
      <c r="AM38">
        <v>5</v>
      </c>
      <c r="AN38">
        <v>4</v>
      </c>
      <c r="AO38">
        <v>6</v>
      </c>
      <c r="AP38">
        <v>6</v>
      </c>
      <c r="AQ38">
        <v>2</v>
      </c>
      <c r="AR38">
        <v>2</v>
      </c>
      <c r="AS38">
        <v>3</v>
      </c>
      <c r="AT38">
        <v>3</v>
      </c>
      <c r="AU38">
        <v>3</v>
      </c>
      <c r="AV38">
        <v>4</v>
      </c>
      <c r="AW38">
        <v>3</v>
      </c>
      <c r="AX38">
        <v>3</v>
      </c>
      <c r="AY38">
        <v>3</v>
      </c>
      <c r="AZ38">
        <v>3</v>
      </c>
      <c r="BA38">
        <v>3</v>
      </c>
      <c r="BB38">
        <v>3</v>
      </c>
      <c r="BC38">
        <v>3</v>
      </c>
      <c r="BD38">
        <v>3</v>
      </c>
      <c r="BE38">
        <v>3</v>
      </c>
      <c r="BF38">
        <v>2</v>
      </c>
      <c r="BG38">
        <v>1</v>
      </c>
      <c r="BH38">
        <v>2</v>
      </c>
      <c r="BI38">
        <v>0.97069042757911095</v>
      </c>
      <c r="BJ38">
        <v>3.8979919678714899E-2</v>
      </c>
      <c r="BK38">
        <v>2.80635854866643</v>
      </c>
      <c r="BL38">
        <v>1.4562141022913999</v>
      </c>
      <c r="BM38">
        <v>6.4366899302093702E-3</v>
      </c>
      <c r="BN38">
        <v>-5.2056600418351202</v>
      </c>
      <c r="BO38">
        <v>0.215386430133295</v>
      </c>
      <c r="BP38">
        <v>0.32750635208711398</v>
      </c>
      <c r="BQ38">
        <v>0.60079510928009605</v>
      </c>
      <c r="BR38" t="s">
        <v>1948</v>
      </c>
      <c r="BS38" t="s">
        <v>108</v>
      </c>
      <c r="BT38">
        <v>133</v>
      </c>
    </row>
    <row r="39" spans="1:72" ht="16.5" customHeight="1" x14ac:dyDescent="0.25">
      <c r="A39" s="5">
        <v>20.982244491577099</v>
      </c>
      <c r="B39" s="8">
        <v>19.066524505615199</v>
      </c>
      <c r="C39">
        <v>19.400453567504901</v>
      </c>
      <c r="D39" s="8">
        <v>19.4501438140869</v>
      </c>
      <c r="E39">
        <v>18.172407150268601</v>
      </c>
      <c r="F39" s="8">
        <v>17.227409362793001</v>
      </c>
      <c r="G39" s="10">
        <f t="shared" si="0"/>
        <v>19.049863815307614</v>
      </c>
      <c r="H39">
        <v>19.2975978851318</v>
      </c>
      <c r="I39" s="8">
        <v>19.64772605896</v>
      </c>
      <c r="J39">
        <v>17.6707954406738</v>
      </c>
      <c r="K39" s="8">
        <v>17.659967422485401</v>
      </c>
      <c r="L39">
        <v>14.989128112793001</v>
      </c>
      <c r="M39" s="8">
        <v>16.461879730224599</v>
      </c>
      <c r="N39" s="5">
        <f t="shared" si="1"/>
        <v>17.621182441711433</v>
      </c>
      <c r="P39">
        <v>0.16937160491943401</v>
      </c>
      <c r="S39">
        <v>-1.7599172592163099</v>
      </c>
      <c r="T39" t="s">
        <v>72</v>
      </c>
      <c r="U39" t="s">
        <v>74</v>
      </c>
      <c r="V39">
        <v>-1.97440433502197</v>
      </c>
      <c r="Y39" s="5">
        <f t="shared" si="2"/>
        <v>-1.4286813735961807</v>
      </c>
      <c r="Z39">
        <v>4</v>
      </c>
      <c r="AA39">
        <v>4</v>
      </c>
      <c r="AB39">
        <v>4</v>
      </c>
      <c r="AC39">
        <v>34.4</v>
      </c>
      <c r="AD39">
        <v>34.4</v>
      </c>
      <c r="AE39">
        <v>34.4</v>
      </c>
      <c r="AF39">
        <v>14.010999999999999</v>
      </c>
      <c r="AG39">
        <v>0</v>
      </c>
      <c r="AH39">
        <v>13.257</v>
      </c>
      <c r="AI39">
        <v>6851300</v>
      </c>
      <c r="AJ39">
        <v>34</v>
      </c>
      <c r="AK39">
        <v>4</v>
      </c>
      <c r="AL39">
        <v>3</v>
      </c>
      <c r="AM39">
        <v>3</v>
      </c>
      <c r="AN39">
        <v>4</v>
      </c>
      <c r="AO39">
        <v>5</v>
      </c>
      <c r="AP39">
        <v>5</v>
      </c>
      <c r="AQ39">
        <v>2</v>
      </c>
      <c r="AR39">
        <v>2</v>
      </c>
      <c r="AS39">
        <v>3</v>
      </c>
      <c r="AT39">
        <v>3</v>
      </c>
      <c r="AU39">
        <v>0</v>
      </c>
      <c r="AV39">
        <v>0</v>
      </c>
      <c r="AW39">
        <v>4</v>
      </c>
      <c r="AX39">
        <v>4</v>
      </c>
      <c r="AY39">
        <v>3</v>
      </c>
      <c r="AZ39">
        <v>3</v>
      </c>
      <c r="BA39">
        <v>4</v>
      </c>
      <c r="BB39">
        <v>4</v>
      </c>
      <c r="BC39">
        <v>3</v>
      </c>
      <c r="BD39">
        <v>3</v>
      </c>
      <c r="BE39">
        <v>3</v>
      </c>
      <c r="BF39">
        <v>4</v>
      </c>
      <c r="BG39">
        <v>3</v>
      </c>
      <c r="BH39">
        <v>2</v>
      </c>
      <c r="BI39">
        <v>0.20534170022099699</v>
      </c>
      <c r="BJ39">
        <v>0.37668251066422898</v>
      </c>
      <c r="BK39">
        <v>0.57519785788828304</v>
      </c>
      <c r="BL39">
        <v>3.6804903800736302</v>
      </c>
      <c r="BM39">
        <v>0</v>
      </c>
      <c r="BN39">
        <v>-69.2113317340077</v>
      </c>
      <c r="BO39">
        <v>0.81631473964007795</v>
      </c>
      <c r="BP39">
        <v>5.4332761578044599E-2</v>
      </c>
      <c r="BQ39">
        <v>-2.2566396344591699</v>
      </c>
      <c r="BR39" t="s">
        <v>1949</v>
      </c>
      <c r="BS39" t="s">
        <v>109</v>
      </c>
      <c r="BT39">
        <v>134</v>
      </c>
    </row>
    <row r="40" spans="1:72" ht="16.5" customHeight="1" x14ac:dyDescent="0.25">
      <c r="A40" s="5">
        <v>20.982244491577099</v>
      </c>
      <c r="B40" s="8">
        <v>18.6782417297363</v>
      </c>
      <c r="C40">
        <v>17.7693996429443</v>
      </c>
      <c r="D40" s="8">
        <v>17.7046203613281</v>
      </c>
      <c r="E40">
        <v>18.310968399047901</v>
      </c>
      <c r="F40" s="8">
        <v>18.3808498382568</v>
      </c>
      <c r="G40" s="10">
        <f t="shared" si="0"/>
        <v>18.637720743815084</v>
      </c>
      <c r="H40">
        <v>18.503196716308601</v>
      </c>
      <c r="I40" s="8">
        <v>18.599868774414102</v>
      </c>
      <c r="J40">
        <v>18.3827934265137</v>
      </c>
      <c r="K40" s="8">
        <v>17.919456481933601</v>
      </c>
      <c r="L40">
        <v>18.891309738159201</v>
      </c>
      <c r="M40" s="8">
        <v>19.0002250671387</v>
      </c>
      <c r="N40" s="5">
        <f t="shared" si="1"/>
        <v>18.549475034077986</v>
      </c>
      <c r="P40">
        <v>-0.16955375671386699</v>
      </c>
      <c r="Q40" t="s">
        <v>72</v>
      </c>
      <c r="R40" t="s">
        <v>73</v>
      </c>
      <c r="S40">
        <v>0.41411495208740201</v>
      </c>
      <c r="T40" t="s">
        <v>72</v>
      </c>
      <c r="U40" t="s">
        <v>74</v>
      </c>
      <c r="V40">
        <v>0.59985828399658203</v>
      </c>
      <c r="W40" t="s">
        <v>72</v>
      </c>
      <c r="X40" t="s">
        <v>75</v>
      </c>
      <c r="Y40" s="5">
        <f t="shared" si="2"/>
        <v>-8.824570973709811E-2</v>
      </c>
      <c r="Z40">
        <v>8</v>
      </c>
      <c r="AA40">
        <v>8</v>
      </c>
      <c r="AB40">
        <v>6</v>
      </c>
      <c r="AC40">
        <v>13.6</v>
      </c>
      <c r="AD40">
        <v>13.6</v>
      </c>
      <c r="AE40">
        <v>7.9</v>
      </c>
      <c r="AF40">
        <v>50.625</v>
      </c>
      <c r="AG40">
        <v>0</v>
      </c>
      <c r="AH40">
        <v>38.715000000000003</v>
      </c>
      <c r="AI40">
        <v>6810600</v>
      </c>
      <c r="AJ40">
        <v>42</v>
      </c>
      <c r="AK40">
        <v>3</v>
      </c>
      <c r="AL40">
        <v>3</v>
      </c>
      <c r="AM40">
        <v>3</v>
      </c>
      <c r="AN40">
        <v>0</v>
      </c>
      <c r="AO40">
        <v>3</v>
      </c>
      <c r="AP40">
        <v>3</v>
      </c>
      <c r="AQ40">
        <v>6</v>
      </c>
      <c r="AR40">
        <v>4</v>
      </c>
      <c r="AS40">
        <v>4</v>
      </c>
      <c r="AT40">
        <v>4</v>
      </c>
      <c r="AU40">
        <v>5</v>
      </c>
      <c r="AV40">
        <v>4</v>
      </c>
      <c r="AW40">
        <v>4</v>
      </c>
      <c r="AX40">
        <v>4</v>
      </c>
      <c r="AY40">
        <v>4</v>
      </c>
      <c r="AZ40">
        <v>4</v>
      </c>
      <c r="BA40">
        <v>5</v>
      </c>
      <c r="BB40">
        <v>6</v>
      </c>
      <c r="BC40">
        <v>6</v>
      </c>
      <c r="BD40">
        <v>6</v>
      </c>
      <c r="BE40">
        <v>5</v>
      </c>
      <c r="BF40">
        <v>5</v>
      </c>
      <c r="BG40">
        <v>5</v>
      </c>
      <c r="BH40">
        <v>5</v>
      </c>
      <c r="BI40">
        <v>0.92215052202237402</v>
      </c>
      <c r="BJ40">
        <v>4.2145772594752197E-2</v>
      </c>
      <c r="BK40">
        <v>-2.6250214771774201</v>
      </c>
      <c r="BL40">
        <v>0.660165790203325</v>
      </c>
      <c r="BM40">
        <v>4.66737967914439E-2</v>
      </c>
      <c r="BN40">
        <v>1.7703142599972601</v>
      </c>
      <c r="BO40">
        <v>1.94174677999768</v>
      </c>
      <c r="BP40">
        <v>6.3574879227053099E-3</v>
      </c>
      <c r="BQ40">
        <v>9.2709358124468206</v>
      </c>
      <c r="BR40" t="s">
        <v>1950</v>
      </c>
      <c r="BS40" t="s">
        <v>110</v>
      </c>
      <c r="BT40">
        <v>136</v>
      </c>
    </row>
    <row r="41" spans="1:72" ht="16.5" customHeight="1" x14ac:dyDescent="0.25">
      <c r="A41" s="5">
        <v>20.982244491577099</v>
      </c>
      <c r="B41" s="8">
        <v>22.929853439331101</v>
      </c>
      <c r="C41">
        <v>21.9155387878418</v>
      </c>
      <c r="D41" s="8">
        <v>21.924192428588899</v>
      </c>
      <c r="E41">
        <v>22.3408508300781</v>
      </c>
      <c r="F41" s="8">
        <v>22.2075595855713</v>
      </c>
      <c r="G41" s="10">
        <f t="shared" si="0"/>
        <v>22.050039927164715</v>
      </c>
      <c r="H41">
        <v>21.474718093872099</v>
      </c>
      <c r="I41" s="8">
        <v>21.4591388702393</v>
      </c>
      <c r="J41">
        <v>22.122657775878899</v>
      </c>
      <c r="K41" s="8">
        <v>22.063125610351602</v>
      </c>
      <c r="L41">
        <v>22.079330444335898</v>
      </c>
      <c r="M41" s="8">
        <v>22.145133972168001</v>
      </c>
      <c r="N41" s="5">
        <f t="shared" si="1"/>
        <v>21.890684127807631</v>
      </c>
      <c r="P41">
        <v>-1.4383068084716799</v>
      </c>
      <c r="Q41" t="s">
        <v>72</v>
      </c>
      <c r="R41" t="s">
        <v>73</v>
      </c>
      <c r="S41">
        <v>0.17302608489990201</v>
      </c>
      <c r="T41" t="s">
        <v>72</v>
      </c>
      <c r="U41" t="s">
        <v>74</v>
      </c>
      <c r="V41">
        <v>-0.16197299957275399</v>
      </c>
      <c r="Y41" s="5">
        <f t="shared" si="2"/>
        <v>-0.15935579935708333</v>
      </c>
      <c r="Z41">
        <v>39</v>
      </c>
      <c r="AA41">
        <v>39</v>
      </c>
      <c r="AB41">
        <v>39</v>
      </c>
      <c r="AC41">
        <v>63.6</v>
      </c>
      <c r="AD41">
        <v>63.6</v>
      </c>
      <c r="AE41">
        <v>63.6</v>
      </c>
      <c r="AF41">
        <v>60.423999999999999</v>
      </c>
      <c r="AG41">
        <v>0</v>
      </c>
      <c r="AH41">
        <v>323.31</v>
      </c>
      <c r="AI41">
        <v>85625000</v>
      </c>
      <c r="AJ41">
        <v>363</v>
      </c>
      <c r="AK41">
        <v>32</v>
      </c>
      <c r="AL41">
        <v>24</v>
      </c>
      <c r="AM41">
        <v>21</v>
      </c>
      <c r="AN41">
        <v>15</v>
      </c>
      <c r="AO41">
        <v>24</v>
      </c>
      <c r="AP41">
        <v>30</v>
      </c>
      <c r="AQ41">
        <v>28</v>
      </c>
      <c r="AR41">
        <v>28</v>
      </c>
      <c r="AS41">
        <v>38</v>
      </c>
      <c r="AT41">
        <v>36</v>
      </c>
      <c r="AU41">
        <v>42</v>
      </c>
      <c r="AV41">
        <v>45</v>
      </c>
      <c r="AW41">
        <v>25</v>
      </c>
      <c r="AX41">
        <v>25</v>
      </c>
      <c r="AY41">
        <v>19</v>
      </c>
      <c r="AZ41">
        <v>19</v>
      </c>
      <c r="BA41">
        <v>27</v>
      </c>
      <c r="BB41">
        <v>30</v>
      </c>
      <c r="BC41">
        <v>30</v>
      </c>
      <c r="BD41">
        <v>31</v>
      </c>
      <c r="BE41">
        <v>34</v>
      </c>
      <c r="BF41">
        <v>34</v>
      </c>
      <c r="BG41">
        <v>32</v>
      </c>
      <c r="BH41">
        <v>32</v>
      </c>
      <c r="BI41">
        <v>3.4919621185779</v>
      </c>
      <c r="BJ41">
        <v>0</v>
      </c>
      <c r="BK41">
        <v>-55.702682921565398</v>
      </c>
      <c r="BL41">
        <v>1.5388604619372801</v>
      </c>
      <c r="BM41">
        <v>5.7310924369747898E-3</v>
      </c>
      <c r="BN41">
        <v>5.7524046857263604</v>
      </c>
      <c r="BO41">
        <v>0.79276707399778901</v>
      </c>
      <c r="BP41">
        <v>5.7342281879194601E-2</v>
      </c>
      <c r="BQ41">
        <v>-2.1792612801525402</v>
      </c>
      <c r="BR41" t="s">
        <v>1951</v>
      </c>
      <c r="BS41" t="s">
        <v>111</v>
      </c>
      <c r="BT41">
        <v>138</v>
      </c>
    </row>
    <row r="42" spans="1:72" ht="16.5" customHeight="1" x14ac:dyDescent="0.25">
      <c r="A42" s="5">
        <v>20.982244491577099</v>
      </c>
      <c r="B42" s="8">
        <v>16.60400390625</v>
      </c>
      <c r="C42">
        <v>17.9256706237793</v>
      </c>
      <c r="D42" s="8">
        <v>17.960420608520501</v>
      </c>
      <c r="E42">
        <v>14.8561820983887</v>
      </c>
      <c r="F42" s="8">
        <v>17.482744216918899</v>
      </c>
      <c r="G42" s="10">
        <f t="shared" si="0"/>
        <v>17.635210990905751</v>
      </c>
      <c r="H42">
        <v>16.400779724121101</v>
      </c>
      <c r="I42" s="8">
        <v>16.009107589721701</v>
      </c>
      <c r="J42">
        <v>16.421686172485401</v>
      </c>
      <c r="K42" s="8">
        <v>16.257204055786101</v>
      </c>
      <c r="L42">
        <v>16.739780426025401</v>
      </c>
      <c r="M42" s="8">
        <v>16.688114166259801</v>
      </c>
      <c r="N42" s="5">
        <f t="shared" si="1"/>
        <v>16.419445355733249</v>
      </c>
      <c r="P42">
        <v>-0.29992866516113298</v>
      </c>
      <c r="S42">
        <v>-1.6036005020141599</v>
      </c>
      <c r="T42" t="s">
        <v>72</v>
      </c>
      <c r="U42" t="s">
        <v>74</v>
      </c>
      <c r="V42">
        <v>0.54448413848876998</v>
      </c>
      <c r="Y42" s="5">
        <f t="shared" si="2"/>
        <v>-1.2157656351725024</v>
      </c>
      <c r="Z42">
        <v>7</v>
      </c>
      <c r="AA42">
        <v>7</v>
      </c>
      <c r="AB42">
        <v>7</v>
      </c>
      <c r="AC42">
        <v>11.9</v>
      </c>
      <c r="AD42">
        <v>11.9</v>
      </c>
      <c r="AE42">
        <v>11.9</v>
      </c>
      <c r="AF42">
        <v>91.438999999999993</v>
      </c>
      <c r="AG42">
        <v>0</v>
      </c>
      <c r="AH42">
        <v>26.172000000000001</v>
      </c>
      <c r="AI42">
        <v>2005700</v>
      </c>
      <c r="AJ42">
        <v>27</v>
      </c>
      <c r="AK42">
        <v>3</v>
      </c>
      <c r="AL42">
        <v>2</v>
      </c>
      <c r="AM42">
        <v>2</v>
      </c>
      <c r="AN42">
        <v>2</v>
      </c>
      <c r="AO42">
        <v>4</v>
      </c>
      <c r="AP42">
        <v>3</v>
      </c>
      <c r="AQ42">
        <v>1</v>
      </c>
      <c r="AR42">
        <v>1</v>
      </c>
      <c r="AS42">
        <v>2</v>
      </c>
      <c r="AT42">
        <v>1</v>
      </c>
      <c r="AU42">
        <v>3</v>
      </c>
      <c r="AV42">
        <v>3</v>
      </c>
      <c r="AW42">
        <v>6</v>
      </c>
      <c r="AX42">
        <v>4</v>
      </c>
      <c r="AY42">
        <v>4</v>
      </c>
      <c r="AZ42">
        <v>5</v>
      </c>
      <c r="BA42">
        <v>5</v>
      </c>
      <c r="BB42">
        <v>5</v>
      </c>
      <c r="BC42">
        <v>3</v>
      </c>
      <c r="BD42">
        <v>4</v>
      </c>
      <c r="BE42">
        <v>3</v>
      </c>
      <c r="BF42">
        <v>3</v>
      </c>
      <c r="BG42">
        <v>4</v>
      </c>
      <c r="BH42">
        <v>4</v>
      </c>
      <c r="BI42">
        <v>0.51549380841075099</v>
      </c>
      <c r="BJ42">
        <v>0.13181565471836099</v>
      </c>
      <c r="BK42">
        <v>-1.3664376574966499</v>
      </c>
      <c r="BL42">
        <v>2.5628359625454098</v>
      </c>
      <c r="BM42">
        <v>1.5768115942029E-3</v>
      </c>
      <c r="BN42">
        <v>-19.077667934499999</v>
      </c>
      <c r="BO42">
        <v>0.143437236575364</v>
      </c>
      <c r="BP42">
        <v>0.43354508435136702</v>
      </c>
      <c r="BQ42">
        <v>0.41451814526577102</v>
      </c>
      <c r="BR42" t="s">
        <v>1952</v>
      </c>
      <c r="BS42" t="s">
        <v>112</v>
      </c>
      <c r="BT42">
        <v>141</v>
      </c>
    </row>
    <row r="43" spans="1:72" ht="16.5" customHeight="1" x14ac:dyDescent="0.25">
      <c r="A43" s="5">
        <v>20.982244491577099</v>
      </c>
      <c r="B43" s="8">
        <v>17.444028854370099</v>
      </c>
      <c r="C43">
        <v>18.5945949554443</v>
      </c>
      <c r="D43" s="8">
        <v>18.631368637085</v>
      </c>
      <c r="E43">
        <v>17.588787078857401</v>
      </c>
      <c r="F43" s="8">
        <v>17.704147338867202</v>
      </c>
      <c r="G43" s="10">
        <f t="shared" si="0"/>
        <v>18.490861892700185</v>
      </c>
      <c r="H43">
        <v>17.900831222534201</v>
      </c>
      <c r="I43" s="8">
        <v>17.894687652587901</v>
      </c>
      <c r="J43">
        <v>18.024372100830099</v>
      </c>
      <c r="K43" s="8">
        <v>18.0222053527832</v>
      </c>
      <c r="L43">
        <v>17.767654418945298</v>
      </c>
      <c r="M43" s="8">
        <v>17.734298706054702</v>
      </c>
      <c r="N43" s="5">
        <f t="shared" si="1"/>
        <v>17.890674908955898</v>
      </c>
      <c r="P43">
        <v>0.40500736236572299</v>
      </c>
      <c r="Q43" t="s">
        <v>72</v>
      </c>
      <c r="R43" t="s">
        <v>73</v>
      </c>
      <c r="S43">
        <v>-0.58969306945800803</v>
      </c>
      <c r="T43" t="s">
        <v>72</v>
      </c>
      <c r="U43" t="s">
        <v>74</v>
      </c>
      <c r="V43">
        <v>0.10450935363769499</v>
      </c>
      <c r="Y43" s="5">
        <f t="shared" si="2"/>
        <v>-0.60018698374428681</v>
      </c>
      <c r="Z43">
        <v>5</v>
      </c>
      <c r="AA43">
        <v>5</v>
      </c>
      <c r="AB43">
        <v>5</v>
      </c>
      <c r="AC43">
        <v>44.7</v>
      </c>
      <c r="AD43">
        <v>44.7</v>
      </c>
      <c r="AE43">
        <v>44.7</v>
      </c>
      <c r="AF43">
        <v>10.808999999999999</v>
      </c>
      <c r="AG43">
        <v>0</v>
      </c>
      <c r="AH43">
        <v>22.58</v>
      </c>
      <c r="AI43">
        <v>4460100</v>
      </c>
      <c r="AJ43">
        <v>31</v>
      </c>
      <c r="AK43">
        <v>2</v>
      </c>
      <c r="AL43">
        <v>2</v>
      </c>
      <c r="AM43">
        <v>3</v>
      </c>
      <c r="AN43">
        <v>2</v>
      </c>
      <c r="AO43">
        <v>3</v>
      </c>
      <c r="AP43">
        <v>4</v>
      </c>
      <c r="AQ43">
        <v>3</v>
      </c>
      <c r="AR43">
        <v>4</v>
      </c>
      <c r="AS43">
        <v>3</v>
      </c>
      <c r="AT43">
        <v>2</v>
      </c>
      <c r="AU43">
        <v>1</v>
      </c>
      <c r="AV43">
        <v>2</v>
      </c>
      <c r="AW43">
        <v>3</v>
      </c>
      <c r="AX43">
        <v>3</v>
      </c>
      <c r="AY43">
        <v>3</v>
      </c>
      <c r="AZ43">
        <v>3</v>
      </c>
      <c r="BA43">
        <v>5</v>
      </c>
      <c r="BB43">
        <v>5</v>
      </c>
      <c r="BC43">
        <v>4</v>
      </c>
      <c r="BD43">
        <v>5</v>
      </c>
      <c r="BE43">
        <v>5</v>
      </c>
      <c r="BF43">
        <v>5</v>
      </c>
      <c r="BG43">
        <v>3</v>
      </c>
      <c r="BH43">
        <v>3</v>
      </c>
      <c r="BI43">
        <v>1.8470727975480501</v>
      </c>
      <c r="BJ43">
        <v>2.0349680170575701E-2</v>
      </c>
      <c r="BK43">
        <v>8.2959386894952196</v>
      </c>
      <c r="BL43">
        <v>3.01136765661811</v>
      </c>
      <c r="BM43">
        <v>2.9890109890109901E-3</v>
      </c>
      <c r="BN43">
        <v>-32.015946247124397</v>
      </c>
      <c r="BO43">
        <v>0.64997577468668599</v>
      </c>
      <c r="BP43">
        <v>7.5212213740458E-2</v>
      </c>
      <c r="BQ43">
        <v>1.74057842087409</v>
      </c>
      <c r="BR43" t="s">
        <v>1953</v>
      </c>
      <c r="BS43" t="s">
        <v>113</v>
      </c>
      <c r="BT43">
        <v>144</v>
      </c>
    </row>
    <row r="44" spans="1:72" ht="16.5" customHeight="1" x14ac:dyDescent="0.25">
      <c r="A44" s="5">
        <v>20.982244491577099</v>
      </c>
      <c r="B44" s="8">
        <v>16.548641204833999</v>
      </c>
      <c r="C44">
        <v>17.041210174560501</v>
      </c>
      <c r="D44" s="8">
        <v>17.4176540374756</v>
      </c>
      <c r="E44">
        <v>17.2167453765869</v>
      </c>
      <c r="F44" s="8">
        <v>16.937442779541001</v>
      </c>
      <c r="G44" s="10">
        <f t="shared" si="0"/>
        <v>17.690656344095849</v>
      </c>
      <c r="H44">
        <v>16.649339675903299</v>
      </c>
      <c r="I44" s="8">
        <v>16.2293815612793</v>
      </c>
      <c r="J44">
        <v>15.5157918930054</v>
      </c>
      <c r="K44" s="8">
        <v>15.3937931060791</v>
      </c>
      <c r="L44">
        <v>16.344261169433601</v>
      </c>
      <c r="M44" s="8">
        <v>16.3514919281006</v>
      </c>
      <c r="N44" s="5">
        <f t="shared" si="1"/>
        <v>16.080676555633552</v>
      </c>
      <c r="P44">
        <v>-7.7040672302246094E-2</v>
      </c>
      <c r="S44">
        <v>-1.7746396064758301</v>
      </c>
      <c r="T44" t="s">
        <v>72</v>
      </c>
      <c r="U44" t="s">
        <v>74</v>
      </c>
      <c r="V44">
        <v>-0.729217529296875</v>
      </c>
      <c r="W44" t="s">
        <v>72</v>
      </c>
      <c r="X44" t="s">
        <v>75</v>
      </c>
      <c r="Y44" s="5">
        <f t="shared" si="2"/>
        <v>-1.6099797884622973</v>
      </c>
      <c r="Z44">
        <v>9</v>
      </c>
      <c r="AA44">
        <v>9</v>
      </c>
      <c r="AB44">
        <v>8</v>
      </c>
      <c r="AC44">
        <v>9.8000000000000007</v>
      </c>
      <c r="AD44">
        <v>9.8000000000000007</v>
      </c>
      <c r="AE44">
        <v>9.6</v>
      </c>
      <c r="AF44">
        <v>109.62</v>
      </c>
      <c r="AG44">
        <v>0</v>
      </c>
      <c r="AH44">
        <v>48.584000000000003</v>
      </c>
      <c r="AI44">
        <v>1827800</v>
      </c>
      <c r="AJ44">
        <v>29</v>
      </c>
      <c r="AK44">
        <v>1</v>
      </c>
      <c r="AL44">
        <v>2</v>
      </c>
      <c r="AM44">
        <v>2</v>
      </c>
      <c r="AN44">
        <v>0</v>
      </c>
      <c r="AO44">
        <v>4</v>
      </c>
      <c r="AP44">
        <v>3</v>
      </c>
      <c r="AQ44">
        <v>0</v>
      </c>
      <c r="AR44">
        <v>0</v>
      </c>
      <c r="AS44">
        <v>6</v>
      </c>
      <c r="AT44">
        <v>4</v>
      </c>
      <c r="AU44">
        <v>3</v>
      </c>
      <c r="AV44">
        <v>4</v>
      </c>
      <c r="AW44">
        <v>5</v>
      </c>
      <c r="AX44">
        <v>5</v>
      </c>
      <c r="AY44">
        <v>3</v>
      </c>
      <c r="AZ44">
        <v>4</v>
      </c>
      <c r="BA44">
        <v>7</v>
      </c>
      <c r="BB44">
        <v>6</v>
      </c>
      <c r="BC44">
        <v>3</v>
      </c>
      <c r="BD44">
        <v>3</v>
      </c>
      <c r="BE44">
        <v>6</v>
      </c>
      <c r="BF44">
        <v>8</v>
      </c>
      <c r="BG44">
        <v>6</v>
      </c>
      <c r="BH44">
        <v>6</v>
      </c>
      <c r="BI44">
        <v>0.12400954059029499</v>
      </c>
      <c r="BJ44">
        <v>0.49109512761020901</v>
      </c>
      <c r="BK44">
        <v>-0.36264728520740602</v>
      </c>
      <c r="BL44">
        <v>1.9135130907360101</v>
      </c>
      <c r="BM44">
        <v>2.62998624484182E-3</v>
      </c>
      <c r="BN44">
        <v>-8.9691862440353791</v>
      </c>
      <c r="BO44">
        <v>1.4584725817714399</v>
      </c>
      <c r="BP44">
        <v>1.94219653179191E-2</v>
      </c>
      <c r="BQ44">
        <v>-5.2199534946065196</v>
      </c>
      <c r="BR44" t="s">
        <v>1954</v>
      </c>
      <c r="BS44" t="s">
        <v>114</v>
      </c>
      <c r="BT44">
        <v>145</v>
      </c>
    </row>
    <row r="45" spans="1:72" ht="16.5" customHeight="1" x14ac:dyDescent="0.25">
      <c r="A45" s="5">
        <v>20.982244491577099</v>
      </c>
      <c r="B45" s="8">
        <v>15.785937309265099</v>
      </c>
      <c r="C45">
        <v>16.452274322509801</v>
      </c>
      <c r="D45" s="8">
        <v>17.238086700439499</v>
      </c>
      <c r="E45">
        <v>17.080671310424801</v>
      </c>
      <c r="F45" s="8">
        <v>17.113803863525401</v>
      </c>
      <c r="G45" s="10">
        <f t="shared" si="0"/>
        <v>17.442169666290287</v>
      </c>
      <c r="H45">
        <v>16.831579208373999</v>
      </c>
      <c r="I45" s="8">
        <v>16.7358207702637</v>
      </c>
      <c r="J45">
        <v>15.698351860046399</v>
      </c>
      <c r="K45" s="8">
        <v>16.569381713867202</v>
      </c>
      <c r="L45">
        <v>18.004592895507798</v>
      </c>
      <c r="M45" s="8">
        <v>17.583950042724599</v>
      </c>
      <c r="N45" s="5">
        <f t="shared" si="1"/>
        <v>16.903946081797283</v>
      </c>
      <c r="P45">
        <v>0.654283046722412</v>
      </c>
      <c r="S45">
        <v>-0.71131372451782204</v>
      </c>
      <c r="V45">
        <v>0.69703388214111295</v>
      </c>
      <c r="W45" t="s">
        <v>72</v>
      </c>
      <c r="X45" t="s">
        <v>75</v>
      </c>
      <c r="Y45" s="5">
        <f t="shared" si="2"/>
        <v>-0.53822358449300367</v>
      </c>
      <c r="Z45">
        <v>12</v>
      </c>
      <c r="AA45">
        <v>12</v>
      </c>
      <c r="AB45">
        <v>12</v>
      </c>
      <c r="AC45">
        <v>12.5</v>
      </c>
      <c r="AD45">
        <v>12.5</v>
      </c>
      <c r="AE45">
        <v>12.5</v>
      </c>
      <c r="AF45">
        <v>123.09</v>
      </c>
      <c r="AG45">
        <v>0</v>
      </c>
      <c r="AH45">
        <v>52.975000000000001</v>
      </c>
      <c r="AI45">
        <v>2439400</v>
      </c>
      <c r="AJ45">
        <v>31</v>
      </c>
      <c r="AK45">
        <v>1</v>
      </c>
      <c r="AL45">
        <v>0</v>
      </c>
      <c r="AM45">
        <v>1</v>
      </c>
      <c r="AN45">
        <v>1</v>
      </c>
      <c r="AO45">
        <v>0</v>
      </c>
      <c r="AP45">
        <v>2</v>
      </c>
      <c r="AQ45">
        <v>0</v>
      </c>
      <c r="AR45">
        <v>1</v>
      </c>
      <c r="AS45">
        <v>2</v>
      </c>
      <c r="AT45">
        <v>4</v>
      </c>
      <c r="AU45">
        <v>9</v>
      </c>
      <c r="AV45">
        <v>10</v>
      </c>
      <c r="AW45">
        <v>3</v>
      </c>
      <c r="AX45">
        <v>4</v>
      </c>
      <c r="AY45">
        <v>3</v>
      </c>
      <c r="AZ45">
        <v>3</v>
      </c>
      <c r="BA45">
        <v>8</v>
      </c>
      <c r="BB45">
        <v>5</v>
      </c>
      <c r="BC45">
        <v>7</v>
      </c>
      <c r="BD45">
        <v>6</v>
      </c>
      <c r="BE45">
        <v>8</v>
      </c>
      <c r="BF45">
        <v>8</v>
      </c>
      <c r="BG45">
        <v>10</v>
      </c>
      <c r="BH45">
        <v>12</v>
      </c>
      <c r="BI45">
        <v>0.699304218284172</v>
      </c>
      <c r="BJ45">
        <v>7.4695579649708105E-2</v>
      </c>
      <c r="BK45">
        <v>1.88662587943048</v>
      </c>
      <c r="BL45">
        <v>0.45711181015709901</v>
      </c>
      <c r="BM45">
        <v>8.3841807909604493E-2</v>
      </c>
      <c r="BN45">
        <v>-1.21269430552047</v>
      </c>
      <c r="BO45">
        <v>1.09323808324331</v>
      </c>
      <c r="BP45">
        <v>3.1983436853002097E-2</v>
      </c>
      <c r="BQ45">
        <v>3.3039032196544702</v>
      </c>
      <c r="BR45" t="s">
        <v>1955</v>
      </c>
      <c r="BS45" t="s">
        <v>115</v>
      </c>
      <c r="BT45">
        <v>146</v>
      </c>
    </row>
    <row r="46" spans="1:72" ht="16.5" customHeight="1" x14ac:dyDescent="0.25">
      <c r="A46" s="5">
        <v>20.982244491577099</v>
      </c>
      <c r="B46" s="8">
        <v>17.259210586547901</v>
      </c>
      <c r="C46">
        <v>17.3884372711182</v>
      </c>
      <c r="D46" s="8">
        <v>17.3482780456543</v>
      </c>
      <c r="E46">
        <v>17.014543533325199</v>
      </c>
      <c r="F46" s="8">
        <v>17.088457107543899</v>
      </c>
      <c r="G46" s="10">
        <f t="shared" si="0"/>
        <v>17.846861839294434</v>
      </c>
      <c r="H46">
        <v>18.494823455810501</v>
      </c>
      <c r="I46" s="8">
        <v>18.489503860473601</v>
      </c>
      <c r="J46">
        <v>17.0155239105225</v>
      </c>
      <c r="K46" s="8">
        <v>17.156793594360401</v>
      </c>
      <c r="L46">
        <v>17.990037918090799</v>
      </c>
      <c r="M46" s="8">
        <v>17.4491157531738</v>
      </c>
      <c r="N46" s="5">
        <f t="shared" si="1"/>
        <v>17.765966415405263</v>
      </c>
      <c r="P46">
        <v>1.4202938079834</v>
      </c>
      <c r="Q46" t="s">
        <v>72</v>
      </c>
      <c r="R46" t="s">
        <v>73</v>
      </c>
      <c r="S46">
        <v>-0.282198905944824</v>
      </c>
      <c r="T46" t="s">
        <v>72</v>
      </c>
      <c r="U46" t="s">
        <v>74</v>
      </c>
      <c r="V46">
        <v>0.66807651519775402</v>
      </c>
      <c r="Y46" s="5">
        <f t="shared" si="2"/>
        <v>-8.0895423889170814E-2</v>
      </c>
      <c r="Z46">
        <v>9</v>
      </c>
      <c r="AA46">
        <v>9</v>
      </c>
      <c r="AB46">
        <v>9</v>
      </c>
      <c r="AC46">
        <v>18.399999999999999</v>
      </c>
      <c r="AD46">
        <v>18.399999999999999</v>
      </c>
      <c r="AE46">
        <v>18.399999999999999</v>
      </c>
      <c r="AF46">
        <v>65.83</v>
      </c>
      <c r="AG46">
        <v>0</v>
      </c>
      <c r="AH46">
        <v>60.954000000000001</v>
      </c>
      <c r="AI46">
        <v>3130400</v>
      </c>
      <c r="AJ46">
        <v>46</v>
      </c>
      <c r="AK46">
        <v>2</v>
      </c>
      <c r="AL46">
        <v>2</v>
      </c>
      <c r="AM46">
        <v>5</v>
      </c>
      <c r="AN46">
        <v>5</v>
      </c>
      <c r="AO46">
        <v>5</v>
      </c>
      <c r="AP46">
        <v>3</v>
      </c>
      <c r="AQ46">
        <v>3</v>
      </c>
      <c r="AR46">
        <v>3</v>
      </c>
      <c r="AS46">
        <v>6</v>
      </c>
      <c r="AT46">
        <v>4</v>
      </c>
      <c r="AU46">
        <v>4</v>
      </c>
      <c r="AV46">
        <v>4</v>
      </c>
      <c r="AW46">
        <v>6</v>
      </c>
      <c r="AX46">
        <v>8</v>
      </c>
      <c r="AY46">
        <v>8</v>
      </c>
      <c r="AZ46">
        <v>6</v>
      </c>
      <c r="BA46">
        <v>6</v>
      </c>
      <c r="BB46">
        <v>8</v>
      </c>
      <c r="BC46">
        <v>7</v>
      </c>
      <c r="BD46">
        <v>5</v>
      </c>
      <c r="BE46">
        <v>8</v>
      </c>
      <c r="BF46">
        <v>8</v>
      </c>
      <c r="BG46">
        <v>6</v>
      </c>
      <c r="BH46">
        <v>7</v>
      </c>
      <c r="BI46">
        <v>1.77056377675884</v>
      </c>
      <c r="BJ46">
        <v>2.0161290322580599E-2</v>
      </c>
      <c r="BK46">
        <v>7.5805759623897799</v>
      </c>
      <c r="BL46">
        <v>1.2109112561417801</v>
      </c>
      <c r="BM46">
        <v>1.2483058210252E-2</v>
      </c>
      <c r="BN46">
        <v>-3.8429203819190501</v>
      </c>
      <c r="BO46">
        <v>0.87237764539194396</v>
      </c>
      <c r="BP46">
        <v>5.0720992028343702E-2</v>
      </c>
      <c r="BQ46">
        <v>2.4473965800492801</v>
      </c>
      <c r="BR46" t="s">
        <v>1956</v>
      </c>
      <c r="BS46" t="s">
        <v>116</v>
      </c>
      <c r="BT46">
        <v>147</v>
      </c>
    </row>
    <row r="47" spans="1:72" ht="16.5" customHeight="1" x14ac:dyDescent="0.25">
      <c r="A47" s="5">
        <v>20.982244491577099</v>
      </c>
      <c r="B47" s="8">
        <v>21.283931732177699</v>
      </c>
      <c r="C47">
        <v>21.1531372070313</v>
      </c>
      <c r="D47" s="8">
        <v>21.401037216186499</v>
      </c>
      <c r="E47">
        <v>21.815229415893601</v>
      </c>
      <c r="F47" s="8">
        <v>21.8056964874268</v>
      </c>
      <c r="G47" s="10">
        <f t="shared" si="0"/>
        <v>21.406879425048832</v>
      </c>
      <c r="H47">
        <v>20.522098541259801</v>
      </c>
      <c r="I47" s="8">
        <v>20.593318939208999</v>
      </c>
      <c r="J47">
        <v>20.376340866088899</v>
      </c>
      <c r="K47" s="8">
        <v>20.421625137329102</v>
      </c>
      <c r="L47">
        <v>20.8119010925293</v>
      </c>
      <c r="M47" s="8">
        <v>20.760200500488299</v>
      </c>
      <c r="N47" s="5">
        <f t="shared" si="1"/>
        <v>20.580914179484065</v>
      </c>
      <c r="P47">
        <v>-0.64281654357910201</v>
      </c>
      <c r="Q47" t="s">
        <v>72</v>
      </c>
      <c r="R47" t="s">
        <v>73</v>
      </c>
      <c r="S47">
        <v>-0.87810420989990201</v>
      </c>
      <c r="T47" t="s">
        <v>72</v>
      </c>
      <c r="U47" t="s">
        <v>74</v>
      </c>
      <c r="V47">
        <v>-1.0244121551513701</v>
      </c>
      <c r="W47" t="s">
        <v>72</v>
      </c>
      <c r="X47" t="s">
        <v>75</v>
      </c>
      <c r="Y47" s="5">
        <f t="shared" si="2"/>
        <v>-0.8259652455647668</v>
      </c>
      <c r="Z47">
        <v>20</v>
      </c>
      <c r="AA47">
        <v>20</v>
      </c>
      <c r="AB47">
        <v>20</v>
      </c>
      <c r="AC47">
        <v>40.5</v>
      </c>
      <c r="AD47">
        <v>40.5</v>
      </c>
      <c r="AE47">
        <v>40.5</v>
      </c>
      <c r="AF47">
        <v>51.527000000000001</v>
      </c>
      <c r="AG47">
        <v>0</v>
      </c>
      <c r="AH47">
        <v>130.55000000000001</v>
      </c>
      <c r="AI47">
        <v>42207000</v>
      </c>
      <c r="AJ47">
        <v>174</v>
      </c>
      <c r="AK47">
        <v>13</v>
      </c>
      <c r="AL47">
        <v>10</v>
      </c>
      <c r="AM47">
        <v>9</v>
      </c>
      <c r="AN47">
        <v>8</v>
      </c>
      <c r="AO47">
        <v>14</v>
      </c>
      <c r="AP47">
        <v>14</v>
      </c>
      <c r="AQ47">
        <v>9</v>
      </c>
      <c r="AR47">
        <v>11</v>
      </c>
      <c r="AS47">
        <v>24</v>
      </c>
      <c r="AT47">
        <v>21</v>
      </c>
      <c r="AU47">
        <v>19</v>
      </c>
      <c r="AV47">
        <v>22</v>
      </c>
      <c r="AW47">
        <v>10</v>
      </c>
      <c r="AX47">
        <v>9</v>
      </c>
      <c r="AY47">
        <v>8</v>
      </c>
      <c r="AZ47">
        <v>8</v>
      </c>
      <c r="BA47">
        <v>14</v>
      </c>
      <c r="BB47">
        <v>13</v>
      </c>
      <c r="BC47">
        <v>10</v>
      </c>
      <c r="BD47">
        <v>9</v>
      </c>
      <c r="BE47">
        <v>15</v>
      </c>
      <c r="BF47">
        <v>17</v>
      </c>
      <c r="BG47">
        <v>17</v>
      </c>
      <c r="BH47">
        <v>17</v>
      </c>
      <c r="BI47">
        <v>1.7137886096220101</v>
      </c>
      <c r="BJ47">
        <v>1.8939393939393898E-2</v>
      </c>
      <c r="BK47">
        <v>-7.0880444789891497</v>
      </c>
      <c r="BL47">
        <v>1.6995101084020401</v>
      </c>
      <c r="BM47">
        <v>4.0563380281690101E-3</v>
      </c>
      <c r="BN47">
        <v>-6.9690217839313204</v>
      </c>
      <c r="BO47">
        <v>3.1819270961134301</v>
      </c>
      <c r="BP47">
        <v>0</v>
      </c>
      <c r="BQ47">
        <v>-38.971687996382599</v>
      </c>
      <c r="BR47" t="s">
        <v>1957</v>
      </c>
      <c r="BS47" t="s">
        <v>117</v>
      </c>
      <c r="BT47">
        <v>148</v>
      </c>
    </row>
    <row r="48" spans="1:72" ht="16.5" customHeight="1" x14ac:dyDescent="0.25">
      <c r="A48" s="5">
        <v>20.982244491577099</v>
      </c>
      <c r="B48" s="8">
        <v>19.5409641265869</v>
      </c>
      <c r="C48">
        <v>20.304742813110401</v>
      </c>
      <c r="D48" s="8">
        <v>20.279121398925799</v>
      </c>
      <c r="E48">
        <v>19.55251121521</v>
      </c>
      <c r="F48" s="8">
        <v>19.515068054199201</v>
      </c>
      <c r="G48" s="10">
        <f t="shared" si="0"/>
        <v>20.029108683268234</v>
      </c>
      <c r="H48">
        <v>19.526231765747099</v>
      </c>
      <c r="I48" s="8">
        <v>19.397991180419901</v>
      </c>
      <c r="J48">
        <v>19.4632167816162</v>
      </c>
      <c r="K48" s="8">
        <v>19.491519927978501</v>
      </c>
      <c r="L48">
        <v>19.331932067871101</v>
      </c>
      <c r="M48" s="8">
        <v>19.285930633544901</v>
      </c>
      <c r="N48" s="5">
        <f t="shared" si="1"/>
        <v>19.416137059529618</v>
      </c>
      <c r="P48">
        <v>-3.2727241516113302E-2</v>
      </c>
      <c r="S48">
        <v>-0.81456375122070301</v>
      </c>
      <c r="T48" t="s">
        <v>72</v>
      </c>
      <c r="U48" t="s">
        <v>74</v>
      </c>
      <c r="V48">
        <v>-0.224858283996582</v>
      </c>
      <c r="W48" t="s">
        <v>72</v>
      </c>
      <c r="X48" t="s">
        <v>75</v>
      </c>
      <c r="Y48" s="5">
        <f t="shared" si="2"/>
        <v>-0.61297162373861624</v>
      </c>
      <c r="Z48">
        <v>10</v>
      </c>
      <c r="AA48">
        <v>10</v>
      </c>
      <c r="AB48">
        <v>10</v>
      </c>
      <c r="AC48">
        <v>39.1</v>
      </c>
      <c r="AD48">
        <v>39.1</v>
      </c>
      <c r="AE48">
        <v>39.1</v>
      </c>
      <c r="AF48">
        <v>25.710999999999999</v>
      </c>
      <c r="AG48">
        <v>0</v>
      </c>
      <c r="AH48">
        <v>106.76</v>
      </c>
      <c r="AI48">
        <v>15175000</v>
      </c>
      <c r="AJ48">
        <v>82</v>
      </c>
      <c r="AK48">
        <v>5</v>
      </c>
      <c r="AL48">
        <v>4</v>
      </c>
      <c r="AM48">
        <v>5</v>
      </c>
      <c r="AN48">
        <v>5</v>
      </c>
      <c r="AO48">
        <v>10</v>
      </c>
      <c r="AP48">
        <v>11</v>
      </c>
      <c r="AQ48">
        <v>5</v>
      </c>
      <c r="AR48">
        <v>7</v>
      </c>
      <c r="AS48">
        <v>10</v>
      </c>
      <c r="AT48">
        <v>6</v>
      </c>
      <c r="AU48">
        <v>7</v>
      </c>
      <c r="AV48">
        <v>7</v>
      </c>
      <c r="AW48">
        <v>6</v>
      </c>
      <c r="AX48">
        <v>6</v>
      </c>
      <c r="AY48">
        <v>5</v>
      </c>
      <c r="AZ48">
        <v>6</v>
      </c>
      <c r="BA48">
        <v>10</v>
      </c>
      <c r="BB48">
        <v>10</v>
      </c>
      <c r="BC48">
        <v>8</v>
      </c>
      <c r="BD48">
        <v>8</v>
      </c>
      <c r="BE48">
        <v>10</v>
      </c>
      <c r="BF48">
        <v>10</v>
      </c>
      <c r="BG48">
        <v>9</v>
      </c>
      <c r="BH48">
        <v>9</v>
      </c>
      <c r="BI48">
        <v>0.143368621031574</v>
      </c>
      <c r="BJ48">
        <v>0.45888470588235297</v>
      </c>
      <c r="BK48">
        <v>-0.414336418033809</v>
      </c>
      <c r="BL48">
        <v>3.2606517218341899</v>
      </c>
      <c r="BM48">
        <v>0</v>
      </c>
      <c r="BN48">
        <v>-42.672400573852002</v>
      </c>
      <c r="BO48">
        <v>1.7707221070944399</v>
      </c>
      <c r="BP48">
        <v>1.0855983772819501E-2</v>
      </c>
      <c r="BQ48">
        <v>-7.5819937729157498</v>
      </c>
      <c r="BR48" t="s">
        <v>1958</v>
      </c>
      <c r="BS48" t="s">
        <v>118</v>
      </c>
      <c r="BT48">
        <v>149</v>
      </c>
    </row>
    <row r="49" spans="1:72" ht="16.5" customHeight="1" x14ac:dyDescent="0.25">
      <c r="A49" s="5">
        <v>20.982244491577099</v>
      </c>
      <c r="B49" s="8">
        <v>16.178430557251001</v>
      </c>
      <c r="C49">
        <v>15.8753414154053</v>
      </c>
      <c r="D49" s="8">
        <v>16.134607315063501</v>
      </c>
      <c r="E49">
        <v>12.8828372955322</v>
      </c>
      <c r="F49" s="8">
        <v>15.7063074111938</v>
      </c>
      <c r="G49" s="10">
        <f t="shared" si="0"/>
        <v>16.293294747670483</v>
      </c>
      <c r="H49">
        <v>17.0962009429932</v>
      </c>
      <c r="I49" s="8">
        <v>16.6879768371582</v>
      </c>
      <c r="J49">
        <v>15.7914934158325</v>
      </c>
      <c r="K49" s="8">
        <v>16.034713745117202</v>
      </c>
      <c r="L49">
        <v>15.011882781982401</v>
      </c>
      <c r="M49" s="8">
        <v>14.2603158950806</v>
      </c>
      <c r="N49" s="5">
        <f t="shared" si="1"/>
        <v>15.813763936360681</v>
      </c>
      <c r="P49">
        <v>1.0824551582336399</v>
      </c>
      <c r="Q49" t="s">
        <v>72</v>
      </c>
      <c r="R49" t="s">
        <v>73</v>
      </c>
      <c r="S49">
        <v>-9.1870784759521498E-2</v>
      </c>
      <c r="V49">
        <v>0.34152698516845698</v>
      </c>
      <c r="Y49" s="5">
        <f t="shared" si="2"/>
        <v>-0.47953081130980202</v>
      </c>
      <c r="Z49">
        <v>4</v>
      </c>
      <c r="AA49">
        <v>4</v>
      </c>
      <c r="AB49">
        <v>4</v>
      </c>
      <c r="AC49">
        <v>7.9</v>
      </c>
      <c r="AD49">
        <v>7.9</v>
      </c>
      <c r="AE49">
        <v>7.9</v>
      </c>
      <c r="AF49">
        <v>64.819999999999993</v>
      </c>
      <c r="AG49">
        <v>0</v>
      </c>
      <c r="AH49">
        <v>7.7984999999999998</v>
      </c>
      <c r="AI49">
        <v>1045100</v>
      </c>
      <c r="AJ49">
        <v>9</v>
      </c>
      <c r="AK49">
        <v>1</v>
      </c>
      <c r="AL49">
        <v>0</v>
      </c>
      <c r="AM49">
        <v>2</v>
      </c>
      <c r="AN49">
        <v>1</v>
      </c>
      <c r="AO49">
        <v>1</v>
      </c>
      <c r="AP49">
        <v>0</v>
      </c>
      <c r="AQ49">
        <v>1</v>
      </c>
      <c r="AR49">
        <v>1</v>
      </c>
      <c r="AS49">
        <v>0</v>
      </c>
      <c r="AT49">
        <v>1</v>
      </c>
      <c r="AU49">
        <v>1</v>
      </c>
      <c r="AV49">
        <v>0</v>
      </c>
      <c r="AW49">
        <v>3</v>
      </c>
      <c r="AX49">
        <v>3</v>
      </c>
      <c r="AY49">
        <v>3</v>
      </c>
      <c r="AZ49">
        <v>3</v>
      </c>
      <c r="BA49">
        <v>3</v>
      </c>
      <c r="BB49">
        <v>3</v>
      </c>
      <c r="BC49">
        <v>3</v>
      </c>
      <c r="BD49">
        <v>3</v>
      </c>
      <c r="BE49">
        <v>2</v>
      </c>
      <c r="BF49">
        <v>2</v>
      </c>
      <c r="BG49">
        <v>4</v>
      </c>
      <c r="BH49">
        <v>3</v>
      </c>
      <c r="BI49">
        <v>0.90642640965644405</v>
      </c>
      <c r="BJ49">
        <v>4.40192122958694E-2</v>
      </c>
      <c r="BK49">
        <v>2.5680259389175299</v>
      </c>
      <c r="BL49">
        <v>0.18261369136948399</v>
      </c>
      <c r="BM49">
        <v>0.24961020881670501</v>
      </c>
      <c r="BN49">
        <v>-0.51686479072764202</v>
      </c>
      <c r="BO49">
        <v>7.7323187691830497E-2</v>
      </c>
      <c r="BP49">
        <v>0.60505524239007902</v>
      </c>
      <c r="BQ49">
        <v>0.233779563708639</v>
      </c>
      <c r="BR49" t="s">
        <v>1959</v>
      </c>
      <c r="BS49" t="s">
        <v>119</v>
      </c>
      <c r="BT49">
        <v>150</v>
      </c>
    </row>
    <row r="50" spans="1:72" ht="16.5" customHeight="1" x14ac:dyDescent="0.25">
      <c r="A50" s="5">
        <v>20.982244491577099</v>
      </c>
      <c r="B50" s="8">
        <v>15.7109680175781</v>
      </c>
      <c r="C50">
        <v>15.935372352600099</v>
      </c>
      <c r="D50" s="8">
        <v>16.215703964233398</v>
      </c>
      <c r="E50">
        <v>16.1367301940918</v>
      </c>
      <c r="F50" s="8">
        <v>16.0485725402832</v>
      </c>
      <c r="G50" s="10">
        <f t="shared" si="0"/>
        <v>16.838265260060616</v>
      </c>
      <c r="H50">
        <v>16.203443527221701</v>
      </c>
      <c r="I50" s="8">
        <v>16.275070190429702</v>
      </c>
      <c r="J50">
        <v>16.192543029785199</v>
      </c>
      <c r="K50" s="8">
        <v>15.5283317565918</v>
      </c>
      <c r="L50">
        <v>15.1794424057007</v>
      </c>
      <c r="M50" s="8">
        <v>15.515022277831999</v>
      </c>
      <c r="N50" s="5">
        <f t="shared" si="1"/>
        <v>15.81564219792685</v>
      </c>
      <c r="P50">
        <v>0.72087001800537098</v>
      </c>
      <c r="Q50" t="s">
        <v>72</v>
      </c>
      <c r="R50" t="s">
        <v>73</v>
      </c>
      <c r="S50">
        <v>-0.21510076522827101</v>
      </c>
      <c r="V50">
        <v>-0.74541902542114302</v>
      </c>
      <c r="W50" t="s">
        <v>72</v>
      </c>
      <c r="X50" t="s">
        <v>75</v>
      </c>
      <c r="Y50" s="5">
        <f t="shared" si="2"/>
        <v>-1.022623062133766</v>
      </c>
      <c r="Z50">
        <v>5</v>
      </c>
      <c r="AA50">
        <v>5</v>
      </c>
      <c r="AB50">
        <v>5</v>
      </c>
      <c r="AC50">
        <v>24.2</v>
      </c>
      <c r="AD50">
        <v>24.2</v>
      </c>
      <c r="AE50">
        <v>24.2</v>
      </c>
      <c r="AF50">
        <v>30.509</v>
      </c>
      <c r="AG50">
        <v>0</v>
      </c>
      <c r="AH50">
        <v>24.588000000000001</v>
      </c>
      <c r="AI50">
        <v>1320400</v>
      </c>
      <c r="AJ50">
        <v>17</v>
      </c>
      <c r="AK50">
        <v>0</v>
      </c>
      <c r="AL50">
        <v>1</v>
      </c>
      <c r="AM50">
        <v>1</v>
      </c>
      <c r="AN50">
        <v>1</v>
      </c>
      <c r="AO50">
        <v>2</v>
      </c>
      <c r="AP50">
        <v>3</v>
      </c>
      <c r="AQ50">
        <v>1</v>
      </c>
      <c r="AR50">
        <v>1</v>
      </c>
      <c r="AS50">
        <v>1</v>
      </c>
      <c r="AT50">
        <v>1</v>
      </c>
      <c r="AU50">
        <v>2</v>
      </c>
      <c r="AV50">
        <v>3</v>
      </c>
      <c r="AW50">
        <v>2</v>
      </c>
      <c r="AX50">
        <v>2</v>
      </c>
      <c r="AY50">
        <v>2</v>
      </c>
      <c r="AZ50">
        <v>2</v>
      </c>
      <c r="BA50">
        <v>3</v>
      </c>
      <c r="BB50">
        <v>4</v>
      </c>
      <c r="BC50">
        <v>2</v>
      </c>
      <c r="BD50">
        <v>3</v>
      </c>
      <c r="BE50">
        <v>2</v>
      </c>
      <c r="BF50">
        <v>2</v>
      </c>
      <c r="BG50">
        <v>5</v>
      </c>
      <c r="BH50">
        <v>4</v>
      </c>
      <c r="BI50">
        <v>1.1768427682323199</v>
      </c>
      <c r="BJ50">
        <v>2.9854335260115598E-2</v>
      </c>
      <c r="BK50">
        <v>3.6801072262055299</v>
      </c>
      <c r="BL50">
        <v>0.213784141493364</v>
      </c>
      <c r="BM50">
        <v>0.214735362997658</v>
      </c>
      <c r="BN50">
        <v>-0.59671851018463495</v>
      </c>
      <c r="BO50">
        <v>1.29993131671408</v>
      </c>
      <c r="BP50">
        <v>2.3151219512195099E-2</v>
      </c>
      <c r="BQ50">
        <v>-4.2967803906842503</v>
      </c>
      <c r="BR50" t="s">
        <v>1960</v>
      </c>
      <c r="BS50" t="s">
        <v>120</v>
      </c>
      <c r="BT50">
        <v>154</v>
      </c>
    </row>
    <row r="51" spans="1:72" ht="16.5" customHeight="1" x14ac:dyDescent="0.25">
      <c r="A51" s="5">
        <v>20.982244491577099</v>
      </c>
      <c r="B51" s="8">
        <v>17.005250930786101</v>
      </c>
      <c r="C51">
        <v>16.9453525543213</v>
      </c>
      <c r="D51" s="8">
        <v>12.782850265502899</v>
      </c>
      <c r="E51">
        <v>16.385204315185501</v>
      </c>
      <c r="F51" s="8">
        <v>15.858442306518601</v>
      </c>
      <c r="G51" s="10">
        <f t="shared" si="0"/>
        <v>16.659890810648584</v>
      </c>
      <c r="H51">
        <v>17.688728332519499</v>
      </c>
      <c r="I51" s="8">
        <v>17.297508239746101</v>
      </c>
      <c r="J51">
        <v>18.607620239257798</v>
      </c>
      <c r="K51" s="8">
        <v>17.454187393188501</v>
      </c>
      <c r="L51">
        <v>18.104005813598601</v>
      </c>
      <c r="M51" s="8">
        <v>16.910526275634801</v>
      </c>
      <c r="N51" s="5">
        <f t="shared" si="1"/>
        <v>17.677096048990887</v>
      </c>
      <c r="P51">
        <v>-1.6724586486816399E-2</v>
      </c>
      <c r="S51">
        <v>3.16680240631104</v>
      </c>
      <c r="V51">
        <v>1.38544273376465</v>
      </c>
      <c r="Y51" s="5">
        <f t="shared" si="2"/>
        <v>1.0172052383423029</v>
      </c>
      <c r="Z51">
        <v>6</v>
      </c>
      <c r="AA51">
        <v>6</v>
      </c>
      <c r="AB51">
        <v>6</v>
      </c>
      <c r="AC51">
        <v>16.3</v>
      </c>
      <c r="AD51">
        <v>16.3</v>
      </c>
      <c r="AE51">
        <v>16.3</v>
      </c>
      <c r="AF51">
        <v>40.261000000000003</v>
      </c>
      <c r="AG51">
        <v>0</v>
      </c>
      <c r="AH51">
        <v>20.667999999999999</v>
      </c>
      <c r="AI51">
        <v>3100900</v>
      </c>
      <c r="AJ51">
        <v>29</v>
      </c>
      <c r="AK51">
        <v>3</v>
      </c>
      <c r="AL51">
        <v>2</v>
      </c>
      <c r="AM51">
        <v>2</v>
      </c>
      <c r="AN51">
        <v>1</v>
      </c>
      <c r="AO51">
        <v>3</v>
      </c>
      <c r="AP51">
        <v>1</v>
      </c>
      <c r="AQ51">
        <v>2</v>
      </c>
      <c r="AR51">
        <v>1</v>
      </c>
      <c r="AS51">
        <v>5</v>
      </c>
      <c r="AT51">
        <v>2</v>
      </c>
      <c r="AU51">
        <v>4</v>
      </c>
      <c r="AV51">
        <v>3</v>
      </c>
      <c r="AW51">
        <v>3</v>
      </c>
      <c r="AX51">
        <v>3</v>
      </c>
      <c r="AY51">
        <v>3</v>
      </c>
      <c r="AZ51">
        <v>3</v>
      </c>
      <c r="BA51">
        <v>5</v>
      </c>
      <c r="BB51">
        <v>1</v>
      </c>
      <c r="BC51">
        <v>4</v>
      </c>
      <c r="BD51">
        <v>2</v>
      </c>
      <c r="BE51">
        <v>5</v>
      </c>
      <c r="BF51">
        <v>4</v>
      </c>
      <c r="BG51">
        <v>3</v>
      </c>
      <c r="BH51">
        <v>4</v>
      </c>
      <c r="BI51">
        <v>9.5932709676621007E-3</v>
      </c>
      <c r="BJ51">
        <v>0.92593449781659398</v>
      </c>
      <c r="BK51">
        <v>-3.09038979256691E-2</v>
      </c>
      <c r="BL51">
        <v>0.55250489186641905</v>
      </c>
      <c r="BM51">
        <v>6.1668600902643499E-2</v>
      </c>
      <c r="BN51">
        <v>1.4663309593066001</v>
      </c>
      <c r="BO51">
        <v>0.77565774203505</v>
      </c>
      <c r="BP51">
        <v>5.9198680956306697E-2</v>
      </c>
      <c r="BQ51">
        <v>2.12400324870441</v>
      </c>
      <c r="BR51" t="s">
        <v>1961</v>
      </c>
      <c r="BS51" t="s">
        <v>121</v>
      </c>
      <c r="BT51">
        <v>156</v>
      </c>
    </row>
    <row r="52" spans="1:72" ht="16.5" customHeight="1" x14ac:dyDescent="0.25">
      <c r="A52" s="5">
        <v>20.982244491577099</v>
      </c>
      <c r="B52" s="8">
        <v>18.227737426757798</v>
      </c>
      <c r="C52">
        <v>16.7594203948975</v>
      </c>
      <c r="D52" s="8">
        <v>16.630977630615199</v>
      </c>
      <c r="E52">
        <v>17.231258392333999</v>
      </c>
      <c r="F52" s="8">
        <v>17.208101272583001</v>
      </c>
      <c r="G52" s="10">
        <f t="shared" si="0"/>
        <v>17.839956601460766</v>
      </c>
      <c r="H52">
        <v>17.4106330871582</v>
      </c>
      <c r="I52" s="8">
        <v>18.235378265380898</v>
      </c>
      <c r="J52">
        <v>17.262975692748999</v>
      </c>
      <c r="K52" s="8">
        <v>17.5879096984863</v>
      </c>
      <c r="L52">
        <v>18.635271072387699</v>
      </c>
      <c r="M52" s="8">
        <v>18.826126098632798</v>
      </c>
      <c r="N52" s="5">
        <f t="shared" si="1"/>
        <v>17.993048985799149</v>
      </c>
      <c r="P52">
        <v>-0.37779903411865201</v>
      </c>
      <c r="S52">
        <v>0.73024368286132801</v>
      </c>
      <c r="T52" t="s">
        <v>72</v>
      </c>
      <c r="U52" t="s">
        <v>74</v>
      </c>
      <c r="V52">
        <v>1.51101875305176</v>
      </c>
      <c r="W52" t="s">
        <v>72</v>
      </c>
      <c r="X52" t="s">
        <v>75</v>
      </c>
      <c r="Y52" s="5">
        <f t="shared" si="2"/>
        <v>0.15309238433838246</v>
      </c>
      <c r="Z52">
        <v>13</v>
      </c>
      <c r="AA52">
        <v>13</v>
      </c>
      <c r="AB52">
        <v>12</v>
      </c>
      <c r="AC52">
        <v>39.299999999999997</v>
      </c>
      <c r="AD52">
        <v>39.299999999999997</v>
      </c>
      <c r="AE52">
        <v>34.1</v>
      </c>
      <c r="AF52">
        <v>42.896999999999998</v>
      </c>
      <c r="AG52">
        <v>0</v>
      </c>
      <c r="AH52">
        <v>52.664999999999999</v>
      </c>
      <c r="AI52">
        <v>4580300</v>
      </c>
      <c r="AJ52">
        <v>43</v>
      </c>
      <c r="AK52">
        <v>4</v>
      </c>
      <c r="AL52">
        <v>3</v>
      </c>
      <c r="AM52">
        <v>2</v>
      </c>
      <c r="AN52">
        <v>2</v>
      </c>
      <c r="AO52">
        <v>2</v>
      </c>
      <c r="AP52">
        <v>3</v>
      </c>
      <c r="AQ52">
        <v>3</v>
      </c>
      <c r="AR52">
        <v>3</v>
      </c>
      <c r="AS52">
        <v>2</v>
      </c>
      <c r="AT52">
        <v>4</v>
      </c>
      <c r="AU52">
        <v>7</v>
      </c>
      <c r="AV52">
        <v>8</v>
      </c>
      <c r="AW52">
        <v>5</v>
      </c>
      <c r="AX52">
        <v>5</v>
      </c>
      <c r="AY52">
        <v>5</v>
      </c>
      <c r="AZ52">
        <v>6</v>
      </c>
      <c r="BA52">
        <v>6</v>
      </c>
      <c r="BB52">
        <v>5</v>
      </c>
      <c r="BC52">
        <v>8</v>
      </c>
      <c r="BD52">
        <v>5</v>
      </c>
      <c r="BE52">
        <v>6</v>
      </c>
      <c r="BF52">
        <v>9</v>
      </c>
      <c r="BG52">
        <v>9</v>
      </c>
      <c r="BH52">
        <v>10</v>
      </c>
      <c r="BI52">
        <v>0.33997740356432699</v>
      </c>
      <c r="BJ52">
        <v>0.24071005917159799</v>
      </c>
      <c r="BK52">
        <v>-0.91421166649108299</v>
      </c>
      <c r="BL52">
        <v>1.27781191823511</v>
      </c>
      <c r="BM52">
        <v>1.0232223222322199E-2</v>
      </c>
      <c r="BN52">
        <v>4.1799988611030701</v>
      </c>
      <c r="BO52">
        <v>2.39547227453426</v>
      </c>
      <c r="BP52">
        <v>6.6266094420600902E-3</v>
      </c>
      <c r="BQ52">
        <v>15.718921528112601</v>
      </c>
      <c r="BR52" t="s">
        <v>1962</v>
      </c>
      <c r="BS52" t="s">
        <v>122</v>
      </c>
      <c r="BT52">
        <v>160</v>
      </c>
    </row>
    <row r="53" spans="1:72" ht="16.5" customHeight="1" x14ac:dyDescent="0.25">
      <c r="A53" s="5">
        <v>20.982244491577099</v>
      </c>
      <c r="B53" s="8">
        <v>15.4006128311157</v>
      </c>
      <c r="C53">
        <v>15.609005928039601</v>
      </c>
      <c r="D53" s="8">
        <v>15.7638349533081</v>
      </c>
      <c r="E53">
        <v>15.6321716308594</v>
      </c>
      <c r="F53" s="8">
        <v>15.8516759872437</v>
      </c>
      <c r="G53" s="10">
        <f t="shared" si="0"/>
        <v>16.539924303690601</v>
      </c>
      <c r="H53">
        <v>16.369308471679702</v>
      </c>
      <c r="I53" s="8">
        <v>16.532249450683601</v>
      </c>
      <c r="J53">
        <v>15.5465631484985</v>
      </c>
      <c r="K53" s="8">
        <v>15.5265607833862</v>
      </c>
      <c r="L53">
        <v>15.208044052124</v>
      </c>
      <c r="M53" s="8">
        <v>15.1863460540771</v>
      </c>
      <c r="N53" s="5">
        <f t="shared" si="1"/>
        <v>15.728178660074851</v>
      </c>
      <c r="P53">
        <v>1.1999979019164999</v>
      </c>
      <c r="Q53" t="s">
        <v>72</v>
      </c>
      <c r="R53" t="s">
        <v>73</v>
      </c>
      <c r="S53">
        <v>-0.14985847473144501</v>
      </c>
      <c r="T53" t="s">
        <v>72</v>
      </c>
      <c r="U53" t="s">
        <v>74</v>
      </c>
      <c r="V53">
        <v>-0.54472875595092796</v>
      </c>
      <c r="W53" t="s">
        <v>72</v>
      </c>
      <c r="X53" t="s">
        <v>75</v>
      </c>
      <c r="Y53" s="5">
        <f t="shared" si="2"/>
        <v>-0.8117456436157493</v>
      </c>
      <c r="Z53">
        <v>3</v>
      </c>
      <c r="AA53">
        <v>3</v>
      </c>
      <c r="AB53">
        <v>3</v>
      </c>
      <c r="AC53">
        <v>15.4</v>
      </c>
      <c r="AD53">
        <v>15.4</v>
      </c>
      <c r="AE53">
        <v>15.4</v>
      </c>
      <c r="AF53">
        <v>32.372999999999998</v>
      </c>
      <c r="AG53">
        <v>0</v>
      </c>
      <c r="AH53">
        <v>46.485999999999997</v>
      </c>
      <c r="AI53">
        <v>919150</v>
      </c>
      <c r="AJ53">
        <v>12</v>
      </c>
      <c r="AK53">
        <v>0</v>
      </c>
      <c r="AL53">
        <v>0</v>
      </c>
      <c r="AM53">
        <v>2</v>
      </c>
      <c r="AN53">
        <v>2</v>
      </c>
      <c r="AO53">
        <v>0</v>
      </c>
      <c r="AP53">
        <v>0</v>
      </c>
      <c r="AQ53">
        <v>1</v>
      </c>
      <c r="AR53">
        <v>1</v>
      </c>
      <c r="AS53">
        <v>1</v>
      </c>
      <c r="AT53">
        <v>2</v>
      </c>
      <c r="AU53">
        <v>1</v>
      </c>
      <c r="AV53">
        <v>2</v>
      </c>
      <c r="AW53">
        <v>2</v>
      </c>
      <c r="AX53">
        <v>2</v>
      </c>
      <c r="AY53">
        <v>2</v>
      </c>
      <c r="AZ53">
        <v>2</v>
      </c>
      <c r="BA53">
        <v>3</v>
      </c>
      <c r="BB53">
        <v>2</v>
      </c>
      <c r="BC53">
        <v>2</v>
      </c>
      <c r="BD53">
        <v>2</v>
      </c>
      <c r="BE53">
        <v>3</v>
      </c>
      <c r="BF53">
        <v>2</v>
      </c>
      <c r="BG53">
        <v>3</v>
      </c>
      <c r="BH53">
        <v>3</v>
      </c>
      <c r="BI53">
        <v>1.70758318871716</v>
      </c>
      <c r="BJ53">
        <v>1.8796992481203E-2</v>
      </c>
      <c r="BK53">
        <v>7.0360840290541198</v>
      </c>
      <c r="BL53">
        <v>0.71027008408509096</v>
      </c>
      <c r="BM53">
        <v>3.77619699042408E-2</v>
      </c>
      <c r="BN53">
        <v>-1.9198382267540399</v>
      </c>
      <c r="BO53">
        <v>1.4130605724699401</v>
      </c>
      <c r="BP53">
        <v>2.1835164835164799E-2</v>
      </c>
      <c r="BQ53">
        <v>-4.93918893297948</v>
      </c>
      <c r="BR53" t="s">
        <v>1963</v>
      </c>
      <c r="BS53" t="s">
        <v>123</v>
      </c>
      <c r="BT53">
        <v>161</v>
      </c>
    </row>
    <row r="54" spans="1:72" ht="16.5" customHeight="1" x14ac:dyDescent="0.25">
      <c r="A54" s="5">
        <v>20.982244491577099</v>
      </c>
      <c r="B54" s="8">
        <v>17.276487350463899</v>
      </c>
      <c r="C54">
        <v>15.588626861572299</v>
      </c>
      <c r="D54" s="8">
        <v>15.842939376831101</v>
      </c>
      <c r="E54">
        <v>17.018678665161101</v>
      </c>
      <c r="F54" s="8">
        <v>16.984706878662099</v>
      </c>
      <c r="G54" s="10">
        <f t="shared" si="0"/>
        <v>17.282280604044601</v>
      </c>
      <c r="H54">
        <v>18.177915573120099</v>
      </c>
      <c r="I54" s="8">
        <v>18.198348999023398</v>
      </c>
      <c r="J54">
        <v>16.9125156402588</v>
      </c>
      <c r="K54" s="8">
        <v>16.999757766723601</v>
      </c>
      <c r="L54">
        <v>17.317518234252901</v>
      </c>
      <c r="M54" s="8">
        <v>17.2606811523438</v>
      </c>
      <c r="N54" s="5">
        <f t="shared" si="1"/>
        <v>17.477789560953767</v>
      </c>
      <c r="P54">
        <v>0.92763233184814498</v>
      </c>
      <c r="Q54" t="s">
        <v>72</v>
      </c>
      <c r="R54" t="s">
        <v>73</v>
      </c>
      <c r="S54">
        <v>1.2403535842895499</v>
      </c>
      <c r="T54" t="s">
        <v>72</v>
      </c>
      <c r="U54" t="s">
        <v>74</v>
      </c>
      <c r="V54">
        <v>0.28740692138671903</v>
      </c>
      <c r="W54" t="s">
        <v>72</v>
      </c>
      <c r="X54" t="s">
        <v>75</v>
      </c>
      <c r="Y54" s="5">
        <f t="shared" si="2"/>
        <v>0.19550895690916548</v>
      </c>
      <c r="Z54">
        <v>6</v>
      </c>
      <c r="AA54">
        <v>6</v>
      </c>
      <c r="AB54">
        <v>6</v>
      </c>
      <c r="AC54">
        <v>14.6</v>
      </c>
      <c r="AD54">
        <v>14.6</v>
      </c>
      <c r="AE54">
        <v>14.6</v>
      </c>
      <c r="AF54">
        <v>52.863999999999997</v>
      </c>
      <c r="AG54">
        <v>0</v>
      </c>
      <c r="AH54">
        <v>44.338000000000001</v>
      </c>
      <c r="AI54">
        <v>2452300</v>
      </c>
      <c r="AJ54">
        <v>34</v>
      </c>
      <c r="AK54">
        <v>4</v>
      </c>
      <c r="AL54">
        <v>3</v>
      </c>
      <c r="AM54">
        <v>3</v>
      </c>
      <c r="AN54">
        <v>4</v>
      </c>
      <c r="AO54">
        <v>1</v>
      </c>
      <c r="AP54">
        <v>1</v>
      </c>
      <c r="AQ54">
        <v>3</v>
      </c>
      <c r="AR54">
        <v>4</v>
      </c>
      <c r="AS54">
        <v>3</v>
      </c>
      <c r="AT54">
        <v>3</v>
      </c>
      <c r="AU54">
        <v>2</v>
      </c>
      <c r="AV54">
        <v>3</v>
      </c>
      <c r="AW54">
        <v>4</v>
      </c>
      <c r="AX54">
        <v>5</v>
      </c>
      <c r="AY54">
        <v>5</v>
      </c>
      <c r="AZ54">
        <v>4</v>
      </c>
      <c r="BA54">
        <v>4</v>
      </c>
      <c r="BB54">
        <v>4</v>
      </c>
      <c r="BC54">
        <v>4</v>
      </c>
      <c r="BD54">
        <v>5</v>
      </c>
      <c r="BE54">
        <v>4</v>
      </c>
      <c r="BF54">
        <v>4</v>
      </c>
      <c r="BG54">
        <v>2</v>
      </c>
      <c r="BH54">
        <v>4</v>
      </c>
      <c r="BI54">
        <v>3.3787481362412501</v>
      </c>
      <c r="BJ54">
        <v>1.2E-2</v>
      </c>
      <c r="BK54">
        <v>48.892006393833498</v>
      </c>
      <c r="BL54">
        <v>1.9376674342728399</v>
      </c>
      <c r="BM54">
        <v>2.6929577464788702E-3</v>
      </c>
      <c r="BN54">
        <v>9.2267397835766705</v>
      </c>
      <c r="BO54">
        <v>1.8856719669616899</v>
      </c>
      <c r="BP54">
        <v>7.0734966592427596E-3</v>
      </c>
      <c r="BQ54">
        <v>8.6809127329629305</v>
      </c>
      <c r="BR54" t="s">
        <v>1964</v>
      </c>
      <c r="BS54" t="s">
        <v>124</v>
      </c>
      <c r="BT54">
        <v>163</v>
      </c>
    </row>
    <row r="55" spans="1:72" ht="16.5" customHeight="1" x14ac:dyDescent="0.25">
      <c r="A55" s="5">
        <v>20.982244491577099</v>
      </c>
      <c r="B55" s="8">
        <v>15.817258834838899</v>
      </c>
      <c r="C55">
        <v>16.726270675659201</v>
      </c>
      <c r="D55" s="8">
        <v>16.921607971191399</v>
      </c>
      <c r="E55">
        <v>16.2048950195313</v>
      </c>
      <c r="F55" s="8">
        <v>16.1444797515869</v>
      </c>
      <c r="G55" s="10">
        <f t="shared" si="0"/>
        <v>17.1327927907308</v>
      </c>
      <c r="H55">
        <v>16.267042160034201</v>
      </c>
      <c r="I55" s="8">
        <v>16.4976806640625</v>
      </c>
      <c r="J55">
        <v>15.7607202529907</v>
      </c>
      <c r="K55" s="8">
        <v>15.9985904693604</v>
      </c>
      <c r="L55">
        <v>15.4872436523438</v>
      </c>
      <c r="M55" s="8">
        <v>15.966144561767599</v>
      </c>
      <c r="N55" s="5">
        <f t="shared" si="1"/>
        <v>15.996236960093199</v>
      </c>
      <c r="P55">
        <v>0.551832675933838</v>
      </c>
      <c r="Q55" t="s">
        <v>72</v>
      </c>
      <c r="R55" t="s">
        <v>73</v>
      </c>
      <c r="S55">
        <v>-0.94428396224975597</v>
      </c>
      <c r="T55" t="s">
        <v>72</v>
      </c>
      <c r="U55" t="s">
        <v>74</v>
      </c>
      <c r="V55">
        <v>-0.44799327850341802</v>
      </c>
      <c r="Y55" s="5">
        <f t="shared" si="2"/>
        <v>-1.1365558306376009</v>
      </c>
      <c r="Z55">
        <v>7</v>
      </c>
      <c r="AA55">
        <v>7</v>
      </c>
      <c r="AB55">
        <v>7</v>
      </c>
      <c r="AC55">
        <v>14.2</v>
      </c>
      <c r="AD55">
        <v>14.2</v>
      </c>
      <c r="AE55">
        <v>14.2</v>
      </c>
      <c r="AF55">
        <v>74.349999999999994</v>
      </c>
      <c r="AG55">
        <v>0</v>
      </c>
      <c r="AH55">
        <v>39.837000000000003</v>
      </c>
      <c r="AI55">
        <v>1423300</v>
      </c>
      <c r="AJ55">
        <v>21</v>
      </c>
      <c r="AK55">
        <v>0</v>
      </c>
      <c r="AL55">
        <v>0</v>
      </c>
      <c r="AM55">
        <v>0</v>
      </c>
      <c r="AN55">
        <v>2</v>
      </c>
      <c r="AO55">
        <v>2</v>
      </c>
      <c r="AP55">
        <v>2</v>
      </c>
      <c r="AQ55">
        <v>1</v>
      </c>
      <c r="AR55">
        <v>1</v>
      </c>
      <c r="AS55">
        <v>3</v>
      </c>
      <c r="AT55">
        <v>2</v>
      </c>
      <c r="AU55">
        <v>4</v>
      </c>
      <c r="AV55">
        <v>4</v>
      </c>
      <c r="AW55">
        <v>2</v>
      </c>
      <c r="AX55">
        <v>2</v>
      </c>
      <c r="AY55">
        <v>2</v>
      </c>
      <c r="AZ55">
        <v>2</v>
      </c>
      <c r="BA55">
        <v>4</v>
      </c>
      <c r="BB55">
        <v>4</v>
      </c>
      <c r="BC55">
        <v>4</v>
      </c>
      <c r="BD55">
        <v>4</v>
      </c>
      <c r="BE55">
        <v>5</v>
      </c>
      <c r="BF55">
        <v>5</v>
      </c>
      <c r="BG55">
        <v>5</v>
      </c>
      <c r="BH55">
        <v>6</v>
      </c>
      <c r="BI55">
        <v>1.38181649759974</v>
      </c>
      <c r="BJ55">
        <v>2.1768707482993199E-2</v>
      </c>
      <c r="BK55">
        <v>4.75389020504171</v>
      </c>
      <c r="BL55">
        <v>1.5926329678951101</v>
      </c>
      <c r="BM55">
        <v>4.3083700440528601E-3</v>
      </c>
      <c r="BN55">
        <v>-6.1357611181437699</v>
      </c>
      <c r="BO55">
        <v>0.68918008891710902</v>
      </c>
      <c r="BP55">
        <v>7.0766823161189402E-2</v>
      </c>
      <c r="BQ55">
        <v>-1.8562103131441601</v>
      </c>
      <c r="BR55" t="s">
        <v>1965</v>
      </c>
      <c r="BS55" t="s">
        <v>125</v>
      </c>
      <c r="BT55">
        <v>164</v>
      </c>
    </row>
    <row r="56" spans="1:72" ht="16.5" customHeight="1" x14ac:dyDescent="0.25">
      <c r="A56" s="5">
        <v>20.982244491577099</v>
      </c>
      <c r="B56" s="8">
        <v>18.238834381103501</v>
      </c>
      <c r="C56">
        <v>18.4900512695313</v>
      </c>
      <c r="D56" s="8">
        <v>18.3288669586182</v>
      </c>
      <c r="E56">
        <v>17.353542327880898</v>
      </c>
      <c r="F56" s="8">
        <v>17.1303901672363</v>
      </c>
      <c r="G56" s="10">
        <f t="shared" si="0"/>
        <v>18.420654932657886</v>
      </c>
      <c r="H56">
        <v>17.570522308349599</v>
      </c>
      <c r="I56" s="8">
        <v>17.771463394165</v>
      </c>
      <c r="J56">
        <v>17.960533142089801</v>
      </c>
      <c r="K56" s="8">
        <v>17.7071838378906</v>
      </c>
      <c r="L56">
        <v>16.670518875122099</v>
      </c>
      <c r="M56" s="8">
        <v>16.230657577514599</v>
      </c>
      <c r="N56" s="5">
        <f t="shared" si="1"/>
        <v>17.318479855855283</v>
      </c>
      <c r="P56">
        <v>-0.33302688598632801</v>
      </c>
      <c r="S56">
        <v>-0.57560062408447299</v>
      </c>
      <c r="T56" t="s">
        <v>72</v>
      </c>
      <c r="U56" t="s">
        <v>74</v>
      </c>
      <c r="V56">
        <v>-0.79137802124023404</v>
      </c>
      <c r="W56" t="s">
        <v>72</v>
      </c>
      <c r="X56" t="s">
        <v>75</v>
      </c>
      <c r="Y56" s="5">
        <f t="shared" si="2"/>
        <v>-1.1021750768026024</v>
      </c>
      <c r="Z56">
        <v>11</v>
      </c>
      <c r="AA56">
        <v>11</v>
      </c>
      <c r="AB56">
        <v>11</v>
      </c>
      <c r="AC56">
        <v>48.6</v>
      </c>
      <c r="AD56">
        <v>48.6</v>
      </c>
      <c r="AE56">
        <v>48.6</v>
      </c>
      <c r="AF56">
        <v>31.518999999999998</v>
      </c>
      <c r="AG56">
        <v>0</v>
      </c>
      <c r="AH56">
        <v>97.682000000000002</v>
      </c>
      <c r="AI56">
        <v>3907700</v>
      </c>
      <c r="AJ56">
        <v>44</v>
      </c>
      <c r="AK56">
        <v>3</v>
      </c>
      <c r="AL56">
        <v>3</v>
      </c>
      <c r="AM56">
        <v>1</v>
      </c>
      <c r="AN56">
        <v>3</v>
      </c>
      <c r="AO56">
        <v>5</v>
      </c>
      <c r="AP56">
        <v>6</v>
      </c>
      <c r="AQ56">
        <v>3</v>
      </c>
      <c r="AR56">
        <v>3</v>
      </c>
      <c r="AS56">
        <v>5</v>
      </c>
      <c r="AT56">
        <v>5</v>
      </c>
      <c r="AU56">
        <v>4</v>
      </c>
      <c r="AV56">
        <v>3</v>
      </c>
      <c r="AW56">
        <v>5</v>
      </c>
      <c r="AX56">
        <v>5</v>
      </c>
      <c r="AY56">
        <v>7</v>
      </c>
      <c r="AZ56">
        <v>7</v>
      </c>
      <c r="BA56">
        <v>6</v>
      </c>
      <c r="BB56">
        <v>8</v>
      </c>
      <c r="BC56">
        <v>5</v>
      </c>
      <c r="BD56">
        <v>7</v>
      </c>
      <c r="BE56">
        <v>9</v>
      </c>
      <c r="BF56">
        <v>9</v>
      </c>
      <c r="BG56">
        <v>9</v>
      </c>
      <c r="BH56">
        <v>10</v>
      </c>
      <c r="BI56">
        <v>0.49194773774126099</v>
      </c>
      <c r="BJ56">
        <v>0.141840172786177</v>
      </c>
      <c r="BK56">
        <v>-1.3039115349830199</v>
      </c>
      <c r="BL56">
        <v>1.2090339806353001</v>
      </c>
      <c r="BM56">
        <v>1.2834632034632001E-2</v>
      </c>
      <c r="BN56">
        <v>-3.83379814600494</v>
      </c>
      <c r="BO56">
        <v>1.0709720853726601</v>
      </c>
      <c r="BP56">
        <v>3.2834008097166002E-2</v>
      </c>
      <c r="BQ56">
        <v>-3.20896791880909</v>
      </c>
      <c r="BR56" t="s">
        <v>1966</v>
      </c>
      <c r="BS56" t="s">
        <v>126</v>
      </c>
      <c r="BT56">
        <v>165</v>
      </c>
    </row>
    <row r="57" spans="1:72" ht="16.5" customHeight="1" x14ac:dyDescent="0.25">
      <c r="A57" s="5">
        <v>20.982244491577099</v>
      </c>
      <c r="B57" s="8">
        <v>16.785579681396499</v>
      </c>
      <c r="C57">
        <v>17.197101593017599</v>
      </c>
      <c r="D57" s="8">
        <v>17.172115325927699</v>
      </c>
      <c r="E57">
        <v>16.068632125854499</v>
      </c>
      <c r="F57" s="8">
        <v>16.169963836669901</v>
      </c>
      <c r="G57" s="10">
        <f t="shared" si="0"/>
        <v>17.39593950907388</v>
      </c>
      <c r="H57">
        <v>13.9204359054565</v>
      </c>
      <c r="I57" s="8">
        <v>16.3931884765625</v>
      </c>
      <c r="J57">
        <v>15.8856248855591</v>
      </c>
      <c r="K57" s="8">
        <v>15.732749938964799</v>
      </c>
      <c r="L57">
        <v>15.8183326721191</v>
      </c>
      <c r="M57" s="8">
        <v>15.8300943374634</v>
      </c>
      <c r="N57" s="5">
        <f t="shared" si="1"/>
        <v>15.596737702687568</v>
      </c>
      <c r="P57">
        <v>-1.23991823196411</v>
      </c>
      <c r="S57">
        <v>-1.37542104721069</v>
      </c>
      <c r="T57" t="s">
        <v>72</v>
      </c>
      <c r="U57" t="s">
        <v>74</v>
      </c>
      <c r="V57">
        <v>-0.29508447647094699</v>
      </c>
      <c r="W57" t="s">
        <v>72</v>
      </c>
      <c r="X57" t="s">
        <v>75</v>
      </c>
      <c r="Y57" s="5">
        <f t="shared" si="2"/>
        <v>-1.7992018063863124</v>
      </c>
      <c r="Z57">
        <v>5</v>
      </c>
      <c r="AA57">
        <v>5</v>
      </c>
      <c r="AB57">
        <v>5</v>
      </c>
      <c r="AC57">
        <v>32.1</v>
      </c>
      <c r="AD57">
        <v>32.1</v>
      </c>
      <c r="AE57">
        <v>32.1</v>
      </c>
      <c r="AF57">
        <v>35.033999999999999</v>
      </c>
      <c r="AG57">
        <v>0</v>
      </c>
      <c r="AH57">
        <v>89.088999999999999</v>
      </c>
      <c r="AI57">
        <v>1701100</v>
      </c>
      <c r="AJ57">
        <v>23</v>
      </c>
      <c r="AK57">
        <v>1</v>
      </c>
      <c r="AL57">
        <v>2</v>
      </c>
      <c r="AM57">
        <v>1</v>
      </c>
      <c r="AN57">
        <v>2</v>
      </c>
      <c r="AO57">
        <v>3</v>
      </c>
      <c r="AP57">
        <v>4</v>
      </c>
      <c r="AQ57">
        <v>1</v>
      </c>
      <c r="AR57">
        <v>1</v>
      </c>
      <c r="AS57">
        <v>2</v>
      </c>
      <c r="AT57">
        <v>1</v>
      </c>
      <c r="AU57">
        <v>3</v>
      </c>
      <c r="AV57">
        <v>2</v>
      </c>
      <c r="AW57">
        <v>2</v>
      </c>
      <c r="AX57">
        <v>3</v>
      </c>
      <c r="AY57">
        <v>1</v>
      </c>
      <c r="AZ57">
        <v>2</v>
      </c>
      <c r="BA57">
        <v>4</v>
      </c>
      <c r="BB57">
        <v>4</v>
      </c>
      <c r="BC57">
        <v>3</v>
      </c>
      <c r="BD57">
        <v>3</v>
      </c>
      <c r="BE57">
        <v>3</v>
      </c>
      <c r="BF57">
        <v>4</v>
      </c>
      <c r="BG57">
        <v>4</v>
      </c>
      <c r="BH57">
        <v>4</v>
      </c>
      <c r="BI57">
        <v>0.35684968711732501</v>
      </c>
      <c r="BJ57">
        <v>0.22656191744340901</v>
      </c>
      <c r="BK57">
        <v>-0.95666606974766499</v>
      </c>
      <c r="BL57">
        <v>2.5008691457607002</v>
      </c>
      <c r="BM57">
        <v>1.43915343915344E-3</v>
      </c>
      <c r="BN57">
        <v>-17.7584360487864</v>
      </c>
      <c r="BO57">
        <v>1.5436000782352901</v>
      </c>
      <c r="BP57">
        <v>1.6684627575277299E-2</v>
      </c>
      <c r="BQ57">
        <v>-5.7852883247713098</v>
      </c>
      <c r="BR57" t="s">
        <v>1967</v>
      </c>
      <c r="BS57" t="s">
        <v>127</v>
      </c>
      <c r="BT57">
        <v>166</v>
      </c>
    </row>
    <row r="58" spans="1:72" ht="16.5" customHeight="1" x14ac:dyDescent="0.25">
      <c r="A58" s="5">
        <v>20.982244491577099</v>
      </c>
      <c r="B58" s="8">
        <v>18.433063507080099</v>
      </c>
      <c r="C58">
        <v>18.468177795410199</v>
      </c>
      <c r="D58" s="8">
        <v>18.710786819458001</v>
      </c>
      <c r="E58">
        <v>18.835130691528299</v>
      </c>
      <c r="F58" s="8">
        <v>18.807537078857401</v>
      </c>
      <c r="G58" s="10">
        <f t="shared" si="0"/>
        <v>19.039490063985181</v>
      </c>
      <c r="H58">
        <v>18.332981109619102</v>
      </c>
      <c r="I58" s="8">
        <v>18.1282253265381</v>
      </c>
      <c r="J58">
        <v>17.763444900512699</v>
      </c>
      <c r="K58" s="8">
        <v>17.525047302246101</v>
      </c>
      <c r="L58">
        <v>18.924249649047901</v>
      </c>
      <c r="M58" s="8">
        <v>18.4671840667725</v>
      </c>
      <c r="N58" s="5">
        <f t="shared" si="1"/>
        <v>18.190188725789401</v>
      </c>
      <c r="P58">
        <v>-0.15392494201660201</v>
      </c>
      <c r="S58">
        <v>-0.94523620605468806</v>
      </c>
      <c r="T58" t="s">
        <v>72</v>
      </c>
      <c r="U58" t="s">
        <v>74</v>
      </c>
      <c r="V58">
        <v>-0.12561702728271501</v>
      </c>
      <c r="Y58" s="5">
        <f t="shared" si="2"/>
        <v>-0.84930133819577946</v>
      </c>
      <c r="Z58">
        <v>16</v>
      </c>
      <c r="AA58">
        <v>16</v>
      </c>
      <c r="AB58">
        <v>16</v>
      </c>
      <c r="AC58">
        <v>55.2</v>
      </c>
      <c r="AD58">
        <v>55.2</v>
      </c>
      <c r="AE58">
        <v>55.2</v>
      </c>
      <c r="AF58">
        <v>31.38</v>
      </c>
      <c r="AG58">
        <v>0</v>
      </c>
      <c r="AH58">
        <v>158.13999999999999</v>
      </c>
      <c r="AI58">
        <v>6741500</v>
      </c>
      <c r="AJ58">
        <v>87</v>
      </c>
      <c r="AK58">
        <v>6</v>
      </c>
      <c r="AL58">
        <v>6</v>
      </c>
      <c r="AM58">
        <v>7</v>
      </c>
      <c r="AN58">
        <v>5</v>
      </c>
      <c r="AO58">
        <v>12</v>
      </c>
      <c r="AP58">
        <v>7</v>
      </c>
      <c r="AQ58">
        <v>4</v>
      </c>
      <c r="AR58">
        <v>4</v>
      </c>
      <c r="AS58">
        <v>8</v>
      </c>
      <c r="AT58">
        <v>10</v>
      </c>
      <c r="AU58">
        <v>9</v>
      </c>
      <c r="AV58">
        <v>9</v>
      </c>
      <c r="AW58">
        <v>8</v>
      </c>
      <c r="AX58">
        <v>8</v>
      </c>
      <c r="AY58">
        <v>8</v>
      </c>
      <c r="AZ58">
        <v>7</v>
      </c>
      <c r="BA58">
        <v>14</v>
      </c>
      <c r="BB58">
        <v>13</v>
      </c>
      <c r="BC58">
        <v>8</v>
      </c>
      <c r="BD58">
        <v>10</v>
      </c>
      <c r="BE58">
        <v>10</v>
      </c>
      <c r="BF58">
        <v>12</v>
      </c>
      <c r="BG58">
        <v>11</v>
      </c>
      <c r="BH58">
        <v>11</v>
      </c>
      <c r="BI58">
        <v>0.51254275940841898</v>
      </c>
      <c r="BJ58">
        <v>0.13245029239766101</v>
      </c>
      <c r="BK58">
        <v>-1.3585596347837099</v>
      </c>
      <c r="BL58">
        <v>1.51032237280855</v>
      </c>
      <c r="BM58">
        <v>5.6131687242798297E-3</v>
      </c>
      <c r="BN58">
        <v>-5.5579884618475104</v>
      </c>
      <c r="BO58">
        <v>0.19497497209432299</v>
      </c>
      <c r="BP58">
        <v>0.35262529832935602</v>
      </c>
      <c r="BQ58">
        <v>-0.54866845680255605</v>
      </c>
      <c r="BR58" t="s">
        <v>1968</v>
      </c>
      <c r="BS58" t="s">
        <v>128</v>
      </c>
      <c r="BT58">
        <v>167</v>
      </c>
    </row>
    <row r="59" spans="1:72" ht="16.5" customHeight="1" x14ac:dyDescent="0.25">
      <c r="A59" s="5">
        <v>20.982244491577099</v>
      </c>
      <c r="B59" s="8">
        <v>15.720110893249499</v>
      </c>
      <c r="C59">
        <v>14.7663736343384</v>
      </c>
      <c r="D59" s="8">
        <v>14.623538970947299</v>
      </c>
      <c r="E59">
        <v>13.841957092285201</v>
      </c>
      <c r="F59" s="8">
        <v>13.490474700927701</v>
      </c>
      <c r="G59" s="10">
        <f t="shared" si="0"/>
        <v>15.570783297220865</v>
      </c>
      <c r="H59">
        <v>16.000902175903299</v>
      </c>
      <c r="I59" s="8">
        <v>15.6891794204712</v>
      </c>
      <c r="J59">
        <v>14.0897874832153</v>
      </c>
      <c r="K59" s="8">
        <v>13.644983291626</v>
      </c>
      <c r="L59">
        <v>14.9128427505493</v>
      </c>
      <c r="M59" s="8">
        <v>15.016111373901399</v>
      </c>
      <c r="N59" s="5">
        <f t="shared" si="1"/>
        <v>14.892301082611082</v>
      </c>
      <c r="P59">
        <v>1.1782135963439899</v>
      </c>
      <c r="S59">
        <v>-0.82757091522216797</v>
      </c>
      <c r="T59" t="s">
        <v>72</v>
      </c>
      <c r="U59" t="s">
        <v>74</v>
      </c>
      <c r="V59">
        <v>1.2982611656189</v>
      </c>
      <c r="W59" t="s">
        <v>72</v>
      </c>
      <c r="X59" t="s">
        <v>75</v>
      </c>
      <c r="Y59" s="5">
        <f t="shared" si="2"/>
        <v>-0.67848221460978309</v>
      </c>
      <c r="Z59">
        <v>3</v>
      </c>
      <c r="AA59">
        <v>3</v>
      </c>
      <c r="AB59">
        <v>3</v>
      </c>
      <c r="AC59">
        <v>10.4</v>
      </c>
      <c r="AD59">
        <v>10.4</v>
      </c>
      <c r="AE59">
        <v>10.4</v>
      </c>
      <c r="AF59">
        <v>47.482999999999997</v>
      </c>
      <c r="AG59">
        <v>0</v>
      </c>
      <c r="AH59">
        <v>14.12</v>
      </c>
      <c r="AI59">
        <v>526010</v>
      </c>
      <c r="AJ59">
        <v>17</v>
      </c>
      <c r="AK59">
        <v>0</v>
      </c>
      <c r="AL59">
        <v>1</v>
      </c>
      <c r="AM59">
        <v>1</v>
      </c>
      <c r="AN59">
        <v>1</v>
      </c>
      <c r="AO59">
        <v>2</v>
      </c>
      <c r="AP59">
        <v>2</v>
      </c>
      <c r="AQ59">
        <v>0</v>
      </c>
      <c r="AR59">
        <v>1</v>
      </c>
      <c r="AS59">
        <v>2</v>
      </c>
      <c r="AT59">
        <v>2</v>
      </c>
      <c r="AU59">
        <v>2</v>
      </c>
      <c r="AV59">
        <v>3</v>
      </c>
      <c r="AW59">
        <v>1</v>
      </c>
      <c r="AX59">
        <v>1</v>
      </c>
      <c r="AY59">
        <v>1</v>
      </c>
      <c r="AZ59">
        <v>1</v>
      </c>
      <c r="BA59">
        <v>2</v>
      </c>
      <c r="BB59">
        <v>3</v>
      </c>
      <c r="BC59">
        <v>1</v>
      </c>
      <c r="BD59">
        <v>1</v>
      </c>
      <c r="BE59">
        <v>2</v>
      </c>
      <c r="BF59">
        <v>3</v>
      </c>
      <c r="BG59">
        <v>3</v>
      </c>
      <c r="BH59">
        <v>3</v>
      </c>
      <c r="BI59">
        <v>0.41593330832347702</v>
      </c>
      <c r="BJ59">
        <v>0.17894417643004801</v>
      </c>
      <c r="BK59">
        <v>1.1065603131453401</v>
      </c>
      <c r="BL59">
        <v>1.14716528127081</v>
      </c>
      <c r="BM59">
        <v>1.39502487562189E-2</v>
      </c>
      <c r="BN59">
        <v>-3.5428730547603702</v>
      </c>
      <c r="BO59">
        <v>1.7137545104293801</v>
      </c>
      <c r="BP59">
        <v>1.23608445297505E-2</v>
      </c>
      <c r="BQ59">
        <v>7.0877579673116804</v>
      </c>
      <c r="BR59" t="s">
        <v>1969</v>
      </c>
      <c r="BS59" t="s">
        <v>129</v>
      </c>
      <c r="BT59">
        <v>168</v>
      </c>
    </row>
    <row r="60" spans="1:72" ht="16.5" customHeight="1" x14ac:dyDescent="0.25">
      <c r="A60" s="5">
        <v>20.982244491577099</v>
      </c>
      <c r="B60" s="8">
        <v>23.843835830688501</v>
      </c>
      <c r="C60">
        <v>24.492895126342798</v>
      </c>
      <c r="D60" s="8">
        <v>24.463636398315401</v>
      </c>
      <c r="E60">
        <v>23.174598693847699</v>
      </c>
      <c r="F60" s="8">
        <v>23.2286567687988</v>
      </c>
      <c r="G60" s="10">
        <f t="shared" si="0"/>
        <v>23.364311218261719</v>
      </c>
      <c r="H60">
        <v>25.054862976074201</v>
      </c>
      <c r="I60" s="8">
        <v>25.0131645202637</v>
      </c>
      <c r="J60">
        <v>23.4591388702393</v>
      </c>
      <c r="K60" s="8">
        <v>23.484437942504901</v>
      </c>
      <c r="L60">
        <v>23.416866302490199</v>
      </c>
      <c r="M60" s="8">
        <v>23.544864654541001</v>
      </c>
      <c r="N60" s="5">
        <f t="shared" si="1"/>
        <v>23.995555877685547</v>
      </c>
      <c r="P60">
        <v>1.1909933090210001</v>
      </c>
      <c r="Q60" t="s">
        <v>72</v>
      </c>
      <c r="R60" t="s">
        <v>73</v>
      </c>
      <c r="S60">
        <v>-1.0064773559570299</v>
      </c>
      <c r="T60" t="s">
        <v>72</v>
      </c>
      <c r="U60" t="s">
        <v>74</v>
      </c>
      <c r="V60">
        <v>0.27923774719238298</v>
      </c>
      <c r="W60" t="s">
        <v>72</v>
      </c>
      <c r="X60" t="s">
        <v>75</v>
      </c>
      <c r="Y60" s="5">
        <f t="shared" si="2"/>
        <v>0.63124465942382813</v>
      </c>
      <c r="Z60">
        <v>22</v>
      </c>
      <c r="AA60">
        <v>22</v>
      </c>
      <c r="AB60">
        <v>22</v>
      </c>
      <c r="AC60">
        <v>56.3</v>
      </c>
      <c r="AD60">
        <v>56.3</v>
      </c>
      <c r="AE60">
        <v>56.3</v>
      </c>
      <c r="AF60">
        <v>30.010999999999999</v>
      </c>
      <c r="AG60">
        <v>0</v>
      </c>
      <c r="AH60">
        <v>312.66000000000003</v>
      </c>
      <c r="AI60">
        <v>270920000</v>
      </c>
      <c r="AJ60">
        <v>295</v>
      </c>
      <c r="AK60">
        <v>22</v>
      </c>
      <c r="AL60">
        <v>20</v>
      </c>
      <c r="AM60">
        <v>27</v>
      </c>
      <c r="AN60">
        <v>26</v>
      </c>
      <c r="AO60">
        <v>28</v>
      </c>
      <c r="AP60">
        <v>29</v>
      </c>
      <c r="AQ60">
        <v>23</v>
      </c>
      <c r="AR60">
        <v>20</v>
      </c>
      <c r="AS60">
        <v>25</v>
      </c>
      <c r="AT60">
        <v>29</v>
      </c>
      <c r="AU60">
        <v>22</v>
      </c>
      <c r="AV60">
        <v>24</v>
      </c>
      <c r="AW60">
        <v>17</v>
      </c>
      <c r="AX60">
        <v>17</v>
      </c>
      <c r="AY60">
        <v>17</v>
      </c>
      <c r="AZ60">
        <v>17</v>
      </c>
      <c r="BA60">
        <v>20</v>
      </c>
      <c r="BB60">
        <v>21</v>
      </c>
      <c r="BC60">
        <v>20</v>
      </c>
      <c r="BD60">
        <v>19</v>
      </c>
      <c r="BE60">
        <v>19</v>
      </c>
      <c r="BF60">
        <v>19</v>
      </c>
      <c r="BG60">
        <v>18</v>
      </c>
      <c r="BH60">
        <v>19</v>
      </c>
      <c r="BI60">
        <v>3.5131748236200702</v>
      </c>
      <c r="BJ60">
        <v>0</v>
      </c>
      <c r="BK60">
        <v>57.080460704331799</v>
      </c>
      <c r="BL60">
        <v>3.4329431265783601</v>
      </c>
      <c r="BM60">
        <v>0</v>
      </c>
      <c r="BN60">
        <v>-52.041683599182299</v>
      </c>
      <c r="BO60">
        <v>1.2465200360397599</v>
      </c>
      <c r="BP60">
        <v>2.67566938300349E-2</v>
      </c>
      <c r="BQ60">
        <v>4.01938508899174</v>
      </c>
      <c r="BR60" t="s">
        <v>1970</v>
      </c>
      <c r="BS60" t="s">
        <v>130</v>
      </c>
      <c r="BT60">
        <v>169</v>
      </c>
    </row>
    <row r="61" spans="1:72" ht="16.5" customHeight="1" x14ac:dyDescent="0.25">
      <c r="A61" s="5">
        <v>20.982244491577099</v>
      </c>
      <c r="B61" s="8">
        <v>16.740440368652301</v>
      </c>
      <c r="C61">
        <v>17.152046203613299</v>
      </c>
      <c r="D61" s="8">
        <v>16.721073150634801</v>
      </c>
      <c r="E61">
        <v>16.9098224639893</v>
      </c>
      <c r="F61" s="8">
        <v>17.004373550415</v>
      </c>
      <c r="G61" s="10">
        <f t="shared" ref="G61:G124" si="3">AVERAGE(A61:F61)</f>
        <v>17.585000038146969</v>
      </c>
      <c r="H61">
        <v>16.813905715942401</v>
      </c>
      <c r="I61" s="8">
        <v>16.895692825317401</v>
      </c>
      <c r="J61">
        <v>16.496635437011701</v>
      </c>
      <c r="K61" s="8">
        <v>16.3742580413818</v>
      </c>
      <c r="L61">
        <v>15.0522708892822</v>
      </c>
      <c r="M61" s="8">
        <v>13.8894090652466</v>
      </c>
      <c r="N61" s="5">
        <f t="shared" ref="N61:N124" si="4">AVERAGE(H61:M61)</f>
        <v>15.920361995697014</v>
      </c>
      <c r="P61">
        <v>0.15216064453125</v>
      </c>
      <c r="Q61" t="s">
        <v>72</v>
      </c>
      <c r="R61" t="s">
        <v>73</v>
      </c>
      <c r="S61">
        <v>-0.50111293792724598</v>
      </c>
      <c r="T61" t="s">
        <v>72</v>
      </c>
      <c r="U61" t="s">
        <v>74</v>
      </c>
      <c r="V61">
        <v>-2.4862580299377401</v>
      </c>
      <c r="W61" t="s">
        <v>72</v>
      </c>
      <c r="X61" t="s">
        <v>75</v>
      </c>
      <c r="Y61" s="5">
        <f t="shared" ref="Y61:Y124" si="5">N61-G61</f>
        <v>-1.6646380424499547</v>
      </c>
      <c r="Z61">
        <v>3</v>
      </c>
      <c r="AA61">
        <v>3</v>
      </c>
      <c r="AB61">
        <v>3</v>
      </c>
      <c r="AC61">
        <v>11</v>
      </c>
      <c r="AD61">
        <v>11</v>
      </c>
      <c r="AE61">
        <v>11</v>
      </c>
      <c r="AF61">
        <v>30.92</v>
      </c>
      <c r="AG61">
        <v>0</v>
      </c>
      <c r="AH61">
        <v>27.228999999999999</v>
      </c>
      <c r="AI61">
        <v>1633800</v>
      </c>
      <c r="AJ61">
        <v>15</v>
      </c>
      <c r="AK61">
        <v>1</v>
      </c>
      <c r="AL61">
        <v>1</v>
      </c>
      <c r="AM61">
        <v>1</v>
      </c>
      <c r="AN61">
        <v>1</v>
      </c>
      <c r="AO61">
        <v>2</v>
      </c>
      <c r="AP61">
        <v>1</v>
      </c>
      <c r="AQ61">
        <v>1</v>
      </c>
      <c r="AR61">
        <v>1</v>
      </c>
      <c r="AS61">
        <v>3</v>
      </c>
      <c r="AT61">
        <v>2</v>
      </c>
      <c r="AU61">
        <v>1</v>
      </c>
      <c r="AV61">
        <v>0</v>
      </c>
      <c r="AW61">
        <v>2</v>
      </c>
      <c r="AX61">
        <v>3</v>
      </c>
      <c r="AY61">
        <v>2</v>
      </c>
      <c r="AZ61">
        <v>2</v>
      </c>
      <c r="BA61">
        <v>2</v>
      </c>
      <c r="BB61">
        <v>3</v>
      </c>
      <c r="BC61">
        <v>2</v>
      </c>
      <c r="BD61">
        <v>2</v>
      </c>
      <c r="BE61">
        <v>3</v>
      </c>
      <c r="BF61">
        <v>3</v>
      </c>
      <c r="BG61">
        <v>2</v>
      </c>
      <c r="BH61">
        <v>3</v>
      </c>
      <c r="BI61">
        <v>0.95114359281389005</v>
      </c>
      <c r="BJ61">
        <v>4.01349206349206E-2</v>
      </c>
      <c r="BK61">
        <v>2.7323330266769199</v>
      </c>
      <c r="BL61">
        <v>0.81039981649283099</v>
      </c>
      <c r="BM61">
        <v>2.85049645390071E-2</v>
      </c>
      <c r="BN61">
        <v>-2.23705560410255</v>
      </c>
      <c r="BO61">
        <v>1.29340467134394</v>
      </c>
      <c r="BP61">
        <v>2.3066828675577199E-2</v>
      </c>
      <c r="BQ61">
        <v>-4.26203697988496</v>
      </c>
      <c r="BR61" t="s">
        <v>1971</v>
      </c>
      <c r="BS61" t="s">
        <v>131</v>
      </c>
      <c r="BT61">
        <v>170</v>
      </c>
    </row>
    <row r="62" spans="1:72" ht="16.5" customHeight="1" x14ac:dyDescent="0.25">
      <c r="A62" s="5">
        <v>20.982244491577099</v>
      </c>
      <c r="B62" s="8">
        <v>19.6631870269775</v>
      </c>
      <c r="C62">
        <v>17.699478149414102</v>
      </c>
      <c r="D62" s="8">
        <v>17.7525119781494</v>
      </c>
      <c r="E62">
        <v>19.5401515960693</v>
      </c>
      <c r="F62" s="8">
        <v>19.428878784179702</v>
      </c>
      <c r="G62" s="10">
        <f t="shared" si="3"/>
        <v>19.177742004394521</v>
      </c>
      <c r="H62">
        <v>19.285026550293001</v>
      </c>
      <c r="I62" s="8">
        <v>19.044868469238299</v>
      </c>
      <c r="J62">
        <v>21.855287551879901</v>
      </c>
      <c r="K62" s="8">
        <v>21.971479415893601</v>
      </c>
      <c r="L62">
        <v>19.925683975219702</v>
      </c>
      <c r="M62" s="8">
        <v>20.845443725585898</v>
      </c>
      <c r="N62" s="5">
        <f t="shared" si="4"/>
        <v>20.487964948018398</v>
      </c>
      <c r="P62">
        <v>-0.53401088714599598</v>
      </c>
      <c r="Q62" t="s">
        <v>72</v>
      </c>
      <c r="R62" t="s">
        <v>73</v>
      </c>
      <c r="S62">
        <v>4.1873884201049796</v>
      </c>
      <c r="T62" t="s">
        <v>72</v>
      </c>
      <c r="U62" t="s">
        <v>74</v>
      </c>
      <c r="V62">
        <v>0.90104866027831998</v>
      </c>
      <c r="Y62" s="5">
        <f t="shared" si="5"/>
        <v>1.3102229436238773</v>
      </c>
      <c r="Z62">
        <v>10</v>
      </c>
      <c r="AA62">
        <v>10</v>
      </c>
      <c r="AB62">
        <v>10</v>
      </c>
      <c r="AC62">
        <v>32.5</v>
      </c>
      <c r="AD62">
        <v>32.5</v>
      </c>
      <c r="AE62">
        <v>32.5</v>
      </c>
      <c r="AF62">
        <v>26.033999999999999</v>
      </c>
      <c r="AG62">
        <v>0</v>
      </c>
      <c r="AH62">
        <v>112.38</v>
      </c>
      <c r="AI62">
        <v>25176000</v>
      </c>
      <c r="AJ62">
        <v>66</v>
      </c>
      <c r="AK62">
        <v>6</v>
      </c>
      <c r="AL62">
        <v>6</v>
      </c>
      <c r="AM62">
        <v>4</v>
      </c>
      <c r="AN62">
        <v>5</v>
      </c>
      <c r="AO62">
        <v>2</v>
      </c>
      <c r="AP62">
        <v>2</v>
      </c>
      <c r="AQ62">
        <v>11</v>
      </c>
      <c r="AR62">
        <v>8</v>
      </c>
      <c r="AS62">
        <v>5</v>
      </c>
      <c r="AT62">
        <v>5</v>
      </c>
      <c r="AU62">
        <v>6</v>
      </c>
      <c r="AV62">
        <v>6</v>
      </c>
      <c r="AW62">
        <v>6</v>
      </c>
      <c r="AX62">
        <v>7</v>
      </c>
      <c r="AY62">
        <v>6</v>
      </c>
      <c r="AZ62">
        <v>7</v>
      </c>
      <c r="BA62">
        <v>5</v>
      </c>
      <c r="BB62">
        <v>5</v>
      </c>
      <c r="BC62">
        <v>8</v>
      </c>
      <c r="BD62">
        <v>8</v>
      </c>
      <c r="BE62">
        <v>7</v>
      </c>
      <c r="BF62">
        <v>10</v>
      </c>
      <c r="BG62">
        <v>9</v>
      </c>
      <c r="BH62">
        <v>7</v>
      </c>
      <c r="BI62">
        <v>1.29341002492664</v>
      </c>
      <c r="BJ62">
        <v>2.4830769230769201E-2</v>
      </c>
      <c r="BK62">
        <v>-4.26206538017626</v>
      </c>
      <c r="BL62">
        <v>3.6335605096602799</v>
      </c>
      <c r="BM62">
        <v>0</v>
      </c>
      <c r="BN62">
        <v>65.569898527127904</v>
      </c>
      <c r="BO62">
        <v>0.71855854745469705</v>
      </c>
      <c r="BP62">
        <v>6.5514717581543397E-2</v>
      </c>
      <c r="BQ62">
        <v>1.9451301109289001</v>
      </c>
      <c r="BR62" t="s">
        <v>1972</v>
      </c>
      <c r="BS62" t="s">
        <v>132</v>
      </c>
      <c r="BT62">
        <v>171</v>
      </c>
    </row>
    <row r="63" spans="1:72" ht="16.5" customHeight="1" x14ac:dyDescent="0.25">
      <c r="A63" s="5">
        <v>20.982244491577099</v>
      </c>
      <c r="B63" s="8">
        <v>17.0848293304443</v>
      </c>
      <c r="C63">
        <v>15.280951499939</v>
      </c>
      <c r="D63" s="8">
        <v>14.166755676269499</v>
      </c>
      <c r="E63">
        <v>15.943957328796399</v>
      </c>
      <c r="F63" s="8">
        <v>16.085140228271499</v>
      </c>
      <c r="G63" s="10">
        <f t="shared" si="3"/>
        <v>16.590646425882966</v>
      </c>
      <c r="H63">
        <v>16.87819480896</v>
      </c>
      <c r="I63" s="8">
        <v>16.874116897583001</v>
      </c>
      <c r="J63">
        <v>13.836951255798301</v>
      </c>
      <c r="K63" s="8">
        <v>15.7121238708496</v>
      </c>
      <c r="L63">
        <v>15.8763971328735</v>
      </c>
      <c r="M63" s="8">
        <v>16.149112701416001</v>
      </c>
      <c r="N63" s="5">
        <f t="shared" si="4"/>
        <v>15.887816111246734</v>
      </c>
      <c r="P63">
        <v>1.1043782234191899</v>
      </c>
      <c r="S63">
        <v>5.0683975219726597E-2</v>
      </c>
      <c r="V63">
        <v>-1.7938613891601599E-3</v>
      </c>
      <c r="Y63" s="5">
        <f t="shared" si="5"/>
        <v>-0.70283031463623225</v>
      </c>
      <c r="Z63">
        <v>6</v>
      </c>
      <c r="AA63">
        <v>6</v>
      </c>
      <c r="AB63">
        <v>6</v>
      </c>
      <c r="AC63">
        <v>35.5</v>
      </c>
      <c r="AD63">
        <v>35.5</v>
      </c>
      <c r="AE63">
        <v>35.5</v>
      </c>
      <c r="AF63">
        <v>36.524999999999999</v>
      </c>
      <c r="AG63">
        <v>0</v>
      </c>
      <c r="AH63">
        <v>102.83</v>
      </c>
      <c r="AI63">
        <v>1438700</v>
      </c>
      <c r="AJ63">
        <v>16</v>
      </c>
      <c r="AK63">
        <v>1</v>
      </c>
      <c r="AL63">
        <v>1</v>
      </c>
      <c r="AM63">
        <v>1</v>
      </c>
      <c r="AN63">
        <v>1</v>
      </c>
      <c r="AO63">
        <v>0</v>
      </c>
      <c r="AP63">
        <v>0</v>
      </c>
      <c r="AQ63">
        <v>0</v>
      </c>
      <c r="AR63">
        <v>1</v>
      </c>
      <c r="AS63">
        <v>1</v>
      </c>
      <c r="AT63">
        <v>1</v>
      </c>
      <c r="AU63">
        <v>4</v>
      </c>
      <c r="AV63">
        <v>5</v>
      </c>
      <c r="AW63">
        <v>1</v>
      </c>
      <c r="AX63">
        <v>2</v>
      </c>
      <c r="AY63">
        <v>2</v>
      </c>
      <c r="AZ63">
        <v>2</v>
      </c>
      <c r="BA63">
        <v>2</v>
      </c>
      <c r="BB63">
        <v>2</v>
      </c>
      <c r="BC63">
        <v>2</v>
      </c>
      <c r="BD63">
        <v>2</v>
      </c>
      <c r="BE63">
        <v>2</v>
      </c>
      <c r="BF63">
        <v>2</v>
      </c>
      <c r="BG63">
        <v>5</v>
      </c>
      <c r="BH63">
        <v>6</v>
      </c>
      <c r="BI63">
        <v>0.31083497744684702</v>
      </c>
      <c r="BJ63">
        <v>0.26737926593689598</v>
      </c>
      <c r="BK63">
        <v>0.84107647202921898</v>
      </c>
      <c r="BL63">
        <v>1.45033513602029E-2</v>
      </c>
      <c r="BM63">
        <v>0.82326441784548399</v>
      </c>
      <c r="BN63">
        <v>4.6473130214649203E-2</v>
      </c>
      <c r="BO63">
        <v>3.6024901905747902E-3</v>
      </c>
      <c r="BP63">
        <v>0.973921908893709</v>
      </c>
      <c r="BQ63">
        <v>-1.16828368552487E-2</v>
      </c>
      <c r="BR63" t="s">
        <v>1973</v>
      </c>
      <c r="BS63" t="s">
        <v>133</v>
      </c>
      <c r="BT63">
        <v>173</v>
      </c>
    </row>
    <row r="64" spans="1:72" ht="16.5" customHeight="1" x14ac:dyDescent="0.25">
      <c r="A64" s="5">
        <v>20.982244491577099</v>
      </c>
      <c r="B64" s="8">
        <v>16.9479789733887</v>
      </c>
      <c r="C64">
        <v>17.506029129028299</v>
      </c>
      <c r="D64" s="8">
        <v>17.4798278808594</v>
      </c>
      <c r="E64">
        <v>17.604219436645501</v>
      </c>
      <c r="F64" s="8">
        <v>17.6553630828857</v>
      </c>
      <c r="G64" s="10">
        <f t="shared" si="3"/>
        <v>18.029277165730782</v>
      </c>
      <c r="H64">
        <v>17.545778274536101</v>
      </c>
      <c r="I64" s="8">
        <v>17.3021564483643</v>
      </c>
      <c r="J64">
        <v>17.9781303405762</v>
      </c>
      <c r="K64" s="8">
        <v>18.073158264160199</v>
      </c>
      <c r="L64">
        <v>17.813093185424801</v>
      </c>
      <c r="M64" s="8">
        <v>17.6011753082275</v>
      </c>
      <c r="N64" s="5">
        <f t="shared" si="4"/>
        <v>17.718915303548183</v>
      </c>
      <c r="P64">
        <v>0.39843654632568398</v>
      </c>
      <c r="Q64" t="s">
        <v>72</v>
      </c>
      <c r="R64" t="s">
        <v>73</v>
      </c>
      <c r="S64">
        <v>0.53271579742431596</v>
      </c>
      <c r="T64" t="s">
        <v>72</v>
      </c>
      <c r="U64" t="s">
        <v>74</v>
      </c>
      <c r="V64">
        <v>7.7342987060546903E-2</v>
      </c>
      <c r="Y64" s="5">
        <f t="shared" si="5"/>
        <v>-0.31036186218259942</v>
      </c>
      <c r="Z64">
        <v>10</v>
      </c>
      <c r="AA64">
        <v>8</v>
      </c>
      <c r="AB64">
        <v>8</v>
      </c>
      <c r="AC64">
        <v>6.9</v>
      </c>
      <c r="AD64">
        <v>6.3</v>
      </c>
      <c r="AE64">
        <v>6.3</v>
      </c>
      <c r="AF64">
        <v>163.38999999999999</v>
      </c>
      <c r="AG64">
        <v>0</v>
      </c>
      <c r="AH64">
        <v>14.903</v>
      </c>
      <c r="AI64">
        <v>3959000</v>
      </c>
      <c r="AJ64">
        <v>33</v>
      </c>
      <c r="AK64">
        <v>3</v>
      </c>
      <c r="AL64">
        <v>2</v>
      </c>
      <c r="AM64">
        <v>1</v>
      </c>
      <c r="AN64">
        <v>2</v>
      </c>
      <c r="AO64">
        <v>2</v>
      </c>
      <c r="AP64">
        <v>2</v>
      </c>
      <c r="AQ64">
        <v>4</v>
      </c>
      <c r="AR64">
        <v>4</v>
      </c>
      <c r="AS64">
        <v>2</v>
      </c>
      <c r="AT64">
        <v>4</v>
      </c>
      <c r="AU64">
        <v>4</v>
      </c>
      <c r="AV64">
        <v>3</v>
      </c>
      <c r="AW64">
        <v>5</v>
      </c>
      <c r="AX64">
        <v>6</v>
      </c>
      <c r="AY64">
        <v>4</v>
      </c>
      <c r="AZ64">
        <v>3</v>
      </c>
      <c r="BA64">
        <v>6</v>
      </c>
      <c r="BB64">
        <v>7</v>
      </c>
      <c r="BC64">
        <v>8</v>
      </c>
      <c r="BD64">
        <v>6</v>
      </c>
      <c r="BE64">
        <v>8</v>
      </c>
      <c r="BF64">
        <v>7</v>
      </c>
      <c r="BG64">
        <v>7</v>
      </c>
      <c r="BH64">
        <v>7</v>
      </c>
      <c r="BI64">
        <v>0.95828034501758397</v>
      </c>
      <c r="BJ64">
        <v>3.9832335329341301E-2</v>
      </c>
      <c r="BK64">
        <v>2.7592011638651699</v>
      </c>
      <c r="BL64">
        <v>2.0730603999002302</v>
      </c>
      <c r="BM64">
        <v>1.5898251192368799E-3</v>
      </c>
      <c r="BN64">
        <v>10.808456495082099</v>
      </c>
      <c r="BO64">
        <v>0.25841880667181699</v>
      </c>
      <c r="BP64">
        <v>0.27749320148331302</v>
      </c>
      <c r="BQ64">
        <v>0.70956227426998597</v>
      </c>
      <c r="BR64" t="s">
        <v>1974</v>
      </c>
      <c r="BS64" t="s">
        <v>134</v>
      </c>
      <c r="BT64">
        <v>176</v>
      </c>
    </row>
    <row r="65" spans="1:72" ht="16.5" customHeight="1" x14ac:dyDescent="0.25">
      <c r="A65" s="5">
        <v>20.982244491577099</v>
      </c>
      <c r="B65" s="8">
        <v>18.512987136840799</v>
      </c>
      <c r="C65">
        <v>16.795000076293899</v>
      </c>
      <c r="D65" s="8">
        <v>16.752119064331101</v>
      </c>
      <c r="E65">
        <v>17.650321960449201</v>
      </c>
      <c r="F65" s="8">
        <v>17.777833938598601</v>
      </c>
      <c r="G65" s="10">
        <f t="shared" si="3"/>
        <v>18.078417778015119</v>
      </c>
      <c r="H65">
        <v>17.960250854492202</v>
      </c>
      <c r="I65" s="8">
        <v>17.914033889770501</v>
      </c>
      <c r="J65">
        <v>17.987819671630898</v>
      </c>
      <c r="K65" s="8">
        <v>17.648920059204102</v>
      </c>
      <c r="L65">
        <v>18.0162868499756</v>
      </c>
      <c r="M65" s="8">
        <v>18.103441238403299</v>
      </c>
      <c r="N65" s="5">
        <f t="shared" si="4"/>
        <v>17.938458760579433</v>
      </c>
      <c r="P65">
        <v>-0.63093852996826205</v>
      </c>
      <c r="Q65" t="s">
        <v>72</v>
      </c>
      <c r="R65" t="s">
        <v>73</v>
      </c>
      <c r="S65">
        <v>1.04481029510498</v>
      </c>
      <c r="T65" t="s">
        <v>72</v>
      </c>
      <c r="U65" t="s">
        <v>74</v>
      </c>
      <c r="V65">
        <v>0.34578609466552701</v>
      </c>
      <c r="W65" t="s">
        <v>72</v>
      </c>
      <c r="X65" t="s">
        <v>75</v>
      </c>
      <c r="Y65" s="5">
        <f t="shared" si="5"/>
        <v>-0.13995901743568595</v>
      </c>
      <c r="Z65">
        <v>5</v>
      </c>
      <c r="AA65">
        <v>5</v>
      </c>
      <c r="AB65">
        <v>5</v>
      </c>
      <c r="AC65">
        <v>30.1</v>
      </c>
      <c r="AD65">
        <v>30.1</v>
      </c>
      <c r="AE65">
        <v>30.1</v>
      </c>
      <c r="AF65">
        <v>20.782</v>
      </c>
      <c r="AG65">
        <v>0</v>
      </c>
      <c r="AH65">
        <v>23.728000000000002</v>
      </c>
      <c r="AI65">
        <v>5274800</v>
      </c>
      <c r="AJ65">
        <v>34</v>
      </c>
      <c r="AK65">
        <v>2</v>
      </c>
      <c r="AL65">
        <v>4</v>
      </c>
      <c r="AM65">
        <v>3</v>
      </c>
      <c r="AN65">
        <v>3</v>
      </c>
      <c r="AO65">
        <v>2</v>
      </c>
      <c r="AP65">
        <v>2</v>
      </c>
      <c r="AQ65">
        <v>4</v>
      </c>
      <c r="AR65">
        <v>3</v>
      </c>
      <c r="AS65">
        <v>2</v>
      </c>
      <c r="AT65">
        <v>3</v>
      </c>
      <c r="AU65">
        <v>2</v>
      </c>
      <c r="AV65">
        <v>4</v>
      </c>
      <c r="AW65">
        <v>3</v>
      </c>
      <c r="AX65">
        <v>3</v>
      </c>
      <c r="AY65">
        <v>2</v>
      </c>
      <c r="AZ65">
        <v>2</v>
      </c>
      <c r="BA65">
        <v>3</v>
      </c>
      <c r="BB65">
        <v>2</v>
      </c>
      <c r="BC65">
        <v>4</v>
      </c>
      <c r="BD65">
        <v>4</v>
      </c>
      <c r="BE65">
        <v>3</v>
      </c>
      <c r="BF65">
        <v>4</v>
      </c>
      <c r="BG65">
        <v>5</v>
      </c>
      <c r="BH65">
        <v>5</v>
      </c>
      <c r="BI65">
        <v>2.0531815521169099</v>
      </c>
      <c r="BJ65">
        <v>1.8382022471910099E-2</v>
      </c>
      <c r="BK65">
        <v>-10.5607316454177</v>
      </c>
      <c r="BL65">
        <v>1.5900915686392101</v>
      </c>
      <c r="BM65">
        <v>4.8859649122807002E-3</v>
      </c>
      <c r="BN65">
        <v>6.1171256674462899</v>
      </c>
      <c r="BO65">
        <v>1.3331870013520499</v>
      </c>
      <c r="BP65">
        <v>2.2508135168961201E-2</v>
      </c>
      <c r="BQ65">
        <v>4.4776079217383202</v>
      </c>
      <c r="BR65" t="s">
        <v>1975</v>
      </c>
      <c r="BS65" t="s">
        <v>135</v>
      </c>
      <c r="BT65">
        <v>181</v>
      </c>
    </row>
    <row r="66" spans="1:72" ht="16.5" customHeight="1" x14ac:dyDescent="0.25">
      <c r="A66" s="5">
        <v>20.982244491577099</v>
      </c>
      <c r="B66" s="8">
        <v>15.1922159194946</v>
      </c>
      <c r="C66">
        <v>15.9361782073975</v>
      </c>
      <c r="D66" s="8">
        <v>16.412469863891602</v>
      </c>
      <c r="E66">
        <v>15.9785318374634</v>
      </c>
      <c r="F66" s="8">
        <v>14.120373725891101</v>
      </c>
      <c r="G66" s="10">
        <f t="shared" si="3"/>
        <v>16.437002340952549</v>
      </c>
      <c r="H66">
        <v>14.9558258056641</v>
      </c>
      <c r="I66" s="8">
        <v>14.8378248214722</v>
      </c>
      <c r="J66">
        <v>15.755747795105</v>
      </c>
      <c r="K66" s="8">
        <v>15.4954490661621</v>
      </c>
      <c r="L66">
        <v>14.8392038345337</v>
      </c>
      <c r="M66" s="8">
        <v>13.590119361877401</v>
      </c>
      <c r="N66" s="5">
        <f t="shared" si="4"/>
        <v>14.912361780802419</v>
      </c>
      <c r="P66">
        <v>-0.29431056976318398</v>
      </c>
      <c r="Q66" t="s">
        <v>72</v>
      </c>
      <c r="R66" t="s">
        <v>73</v>
      </c>
      <c r="S66">
        <v>-0.548725605010986</v>
      </c>
      <c r="T66" t="s">
        <v>72</v>
      </c>
      <c r="U66" t="s">
        <v>74</v>
      </c>
      <c r="V66">
        <v>-0.83479118347168002</v>
      </c>
      <c r="Y66" s="5">
        <f t="shared" si="5"/>
        <v>-1.5246405601501305</v>
      </c>
      <c r="Z66">
        <v>5</v>
      </c>
      <c r="AA66">
        <v>5</v>
      </c>
      <c r="AB66">
        <v>5</v>
      </c>
      <c r="AC66">
        <v>2.4</v>
      </c>
      <c r="AD66">
        <v>2.4</v>
      </c>
      <c r="AE66">
        <v>2.4</v>
      </c>
      <c r="AF66">
        <v>261.94</v>
      </c>
      <c r="AG66">
        <v>0</v>
      </c>
      <c r="AH66">
        <v>5.9127999999999998</v>
      </c>
      <c r="AI66">
        <v>732160</v>
      </c>
      <c r="AJ66">
        <v>10</v>
      </c>
      <c r="AK66">
        <v>1</v>
      </c>
      <c r="AL66">
        <v>0</v>
      </c>
      <c r="AM66">
        <v>0</v>
      </c>
      <c r="AN66">
        <v>0</v>
      </c>
      <c r="AO66">
        <v>1</v>
      </c>
      <c r="AP66">
        <v>2</v>
      </c>
      <c r="AQ66">
        <v>1</v>
      </c>
      <c r="AR66">
        <v>1</v>
      </c>
      <c r="AS66">
        <v>1</v>
      </c>
      <c r="AT66">
        <v>0</v>
      </c>
      <c r="AU66">
        <v>2</v>
      </c>
      <c r="AV66">
        <v>1</v>
      </c>
      <c r="AW66">
        <v>2</v>
      </c>
      <c r="AX66">
        <v>2</v>
      </c>
      <c r="AY66">
        <v>0</v>
      </c>
      <c r="AZ66">
        <v>2</v>
      </c>
      <c r="BA66">
        <v>4</v>
      </c>
      <c r="BB66">
        <v>4</v>
      </c>
      <c r="BC66">
        <v>2</v>
      </c>
      <c r="BD66">
        <v>3</v>
      </c>
      <c r="BE66">
        <v>4</v>
      </c>
      <c r="BF66">
        <v>3</v>
      </c>
      <c r="BG66">
        <v>3</v>
      </c>
      <c r="BH66">
        <v>4</v>
      </c>
      <c r="BI66">
        <v>1.42102560103911</v>
      </c>
      <c r="BJ66">
        <v>2.2017094017094001E-2</v>
      </c>
      <c r="BK66">
        <v>-4.9874375788479997</v>
      </c>
      <c r="BL66">
        <v>0.74339273529910599</v>
      </c>
      <c r="BM66">
        <v>3.3538888888888903E-2</v>
      </c>
      <c r="BN66">
        <v>-2.0219112614103598</v>
      </c>
      <c r="BO66">
        <v>0.27279865902943601</v>
      </c>
      <c r="BP66">
        <v>0.26430018761726098</v>
      </c>
      <c r="BQ66">
        <v>-0.74569387230835305</v>
      </c>
      <c r="BR66" t="s">
        <v>1976</v>
      </c>
      <c r="BS66" t="s">
        <v>136</v>
      </c>
      <c r="BT66">
        <v>184</v>
      </c>
    </row>
    <row r="67" spans="1:72" ht="16.5" customHeight="1" x14ac:dyDescent="0.25">
      <c r="A67" s="5">
        <v>20.982244491577099</v>
      </c>
      <c r="B67" s="8">
        <v>14.2178707122803</v>
      </c>
      <c r="C67">
        <v>17.252017974853501</v>
      </c>
      <c r="D67" s="8">
        <v>17.192581176757798</v>
      </c>
      <c r="E67">
        <v>17.400579452514599</v>
      </c>
      <c r="F67" s="8">
        <v>17.353199005126999</v>
      </c>
      <c r="G67" s="10">
        <f t="shared" si="3"/>
        <v>17.399748802185048</v>
      </c>
      <c r="H67">
        <v>14.3869218826294</v>
      </c>
      <c r="I67" s="8">
        <v>15.7106990814209</v>
      </c>
      <c r="J67">
        <v>16.069828033447301</v>
      </c>
      <c r="K67" s="8">
        <v>15.943408012390099</v>
      </c>
      <c r="L67">
        <v>15.5486717224121</v>
      </c>
      <c r="M67" s="8">
        <v>15.787392616271999</v>
      </c>
      <c r="N67" s="5">
        <f t="shared" si="4"/>
        <v>15.574486891428634</v>
      </c>
      <c r="P67">
        <v>0.71222639083862305</v>
      </c>
      <c r="S67">
        <v>-1.21568155288696</v>
      </c>
      <c r="T67" t="s">
        <v>72</v>
      </c>
      <c r="U67" t="s">
        <v>74</v>
      </c>
      <c r="V67">
        <v>-1.70885705947876</v>
      </c>
      <c r="W67" t="s">
        <v>72</v>
      </c>
      <c r="X67" t="s">
        <v>75</v>
      </c>
      <c r="Y67" s="5">
        <f t="shared" si="5"/>
        <v>-1.8252619107564136</v>
      </c>
      <c r="Z67">
        <v>5</v>
      </c>
      <c r="AA67">
        <v>5</v>
      </c>
      <c r="AB67">
        <v>5</v>
      </c>
      <c r="AC67">
        <v>24.1</v>
      </c>
      <c r="AD67">
        <v>24.1</v>
      </c>
      <c r="AE67">
        <v>24.1</v>
      </c>
      <c r="AF67">
        <v>27.242000000000001</v>
      </c>
      <c r="AG67">
        <v>0</v>
      </c>
      <c r="AH67">
        <v>68.826999999999998</v>
      </c>
      <c r="AI67">
        <v>1467900</v>
      </c>
      <c r="AJ67">
        <v>26</v>
      </c>
      <c r="AK67">
        <v>0</v>
      </c>
      <c r="AL67">
        <v>1</v>
      </c>
      <c r="AM67">
        <v>0</v>
      </c>
      <c r="AN67">
        <v>0</v>
      </c>
      <c r="AO67">
        <v>3</v>
      </c>
      <c r="AP67">
        <v>4</v>
      </c>
      <c r="AQ67">
        <v>3</v>
      </c>
      <c r="AR67">
        <v>3</v>
      </c>
      <c r="AS67">
        <v>5</v>
      </c>
      <c r="AT67">
        <v>3</v>
      </c>
      <c r="AU67">
        <v>2</v>
      </c>
      <c r="AV67">
        <v>2</v>
      </c>
      <c r="AW67">
        <v>1</v>
      </c>
      <c r="AX67">
        <v>1</v>
      </c>
      <c r="AY67">
        <v>1</v>
      </c>
      <c r="AZ67">
        <v>3</v>
      </c>
      <c r="BA67">
        <v>3</v>
      </c>
      <c r="BB67">
        <v>5</v>
      </c>
      <c r="BC67">
        <v>5</v>
      </c>
      <c r="BD67">
        <v>5</v>
      </c>
      <c r="BE67">
        <v>5</v>
      </c>
      <c r="BF67">
        <v>5</v>
      </c>
      <c r="BG67">
        <v>1</v>
      </c>
      <c r="BH67">
        <v>1</v>
      </c>
      <c r="BI67">
        <v>0.39734673524168501</v>
      </c>
      <c r="BJ67">
        <v>0.19088752556237201</v>
      </c>
      <c r="BK67">
        <v>1.0591510002625899</v>
      </c>
      <c r="BL67">
        <v>2.4834805658088301</v>
      </c>
      <c r="BM67">
        <v>1.41298701298701E-3</v>
      </c>
      <c r="BN67">
        <v>-17.404769420499399</v>
      </c>
      <c r="BO67">
        <v>2.2981990440683302</v>
      </c>
      <c r="BP67">
        <v>5.8045112781954901E-3</v>
      </c>
      <c r="BQ67">
        <v>-14.042855828775</v>
      </c>
      <c r="BR67" t="s">
        <v>1977</v>
      </c>
      <c r="BS67" t="s">
        <v>137</v>
      </c>
      <c r="BT67">
        <v>185</v>
      </c>
    </row>
    <row r="68" spans="1:72" ht="16.5" customHeight="1" x14ac:dyDescent="0.25">
      <c r="A68" s="5">
        <v>20.982244491577099</v>
      </c>
      <c r="B68" s="8">
        <v>16.973091125488299</v>
      </c>
      <c r="C68">
        <v>17.2360324859619</v>
      </c>
      <c r="D68" s="8">
        <v>17.350439071655298</v>
      </c>
      <c r="E68">
        <v>17.2914943695068</v>
      </c>
      <c r="F68" s="8">
        <v>17.306346893310501</v>
      </c>
      <c r="G68" s="10">
        <f t="shared" si="3"/>
        <v>17.85660807291665</v>
      </c>
      <c r="H68">
        <v>17.638067245483398</v>
      </c>
      <c r="I68" s="8">
        <v>17.660594940185501</v>
      </c>
      <c r="J68">
        <v>18.1073303222656</v>
      </c>
      <c r="K68" s="8">
        <v>18.108503341674801</v>
      </c>
      <c r="L68">
        <v>17.761693954467798</v>
      </c>
      <c r="M68" s="8">
        <v>18.013126373291001</v>
      </c>
      <c r="N68" s="5">
        <f t="shared" si="4"/>
        <v>17.881552696228017</v>
      </c>
      <c r="P68">
        <v>0.46182918548584001</v>
      </c>
      <c r="S68">
        <v>0.81468105316162098</v>
      </c>
      <c r="T68" t="s">
        <v>72</v>
      </c>
      <c r="U68" t="s">
        <v>74</v>
      </c>
      <c r="V68">
        <v>0.58848953247070301</v>
      </c>
      <c r="W68" t="s">
        <v>72</v>
      </c>
      <c r="X68" t="s">
        <v>75</v>
      </c>
      <c r="Y68" s="5">
        <f t="shared" si="5"/>
        <v>2.4944623311366598E-2</v>
      </c>
      <c r="Z68">
        <v>10</v>
      </c>
      <c r="AA68">
        <v>10</v>
      </c>
      <c r="AB68">
        <v>10</v>
      </c>
      <c r="AC68">
        <v>21.2</v>
      </c>
      <c r="AD68">
        <v>21.2</v>
      </c>
      <c r="AE68">
        <v>21.2</v>
      </c>
      <c r="AF68">
        <v>64.501999999999995</v>
      </c>
      <c r="AG68">
        <v>0</v>
      </c>
      <c r="AH68">
        <v>34.451999999999998</v>
      </c>
      <c r="AI68">
        <v>3954800</v>
      </c>
      <c r="AJ68">
        <v>48</v>
      </c>
      <c r="AK68">
        <v>2</v>
      </c>
      <c r="AL68">
        <v>1</v>
      </c>
      <c r="AM68">
        <v>2</v>
      </c>
      <c r="AN68">
        <v>2</v>
      </c>
      <c r="AO68">
        <v>3</v>
      </c>
      <c r="AP68">
        <v>2</v>
      </c>
      <c r="AQ68">
        <v>5</v>
      </c>
      <c r="AR68">
        <v>4</v>
      </c>
      <c r="AS68">
        <v>5</v>
      </c>
      <c r="AT68">
        <v>6</v>
      </c>
      <c r="AU68">
        <v>8</v>
      </c>
      <c r="AV68">
        <v>8</v>
      </c>
      <c r="AW68">
        <v>3</v>
      </c>
      <c r="AX68">
        <v>4</v>
      </c>
      <c r="AY68">
        <v>4</v>
      </c>
      <c r="AZ68">
        <v>4</v>
      </c>
      <c r="BA68">
        <v>5</v>
      </c>
      <c r="BB68">
        <v>7</v>
      </c>
      <c r="BC68">
        <v>8</v>
      </c>
      <c r="BD68">
        <v>8</v>
      </c>
      <c r="BE68">
        <v>9</v>
      </c>
      <c r="BF68">
        <v>10</v>
      </c>
      <c r="BG68">
        <v>8</v>
      </c>
      <c r="BH68">
        <v>9</v>
      </c>
      <c r="BI68">
        <v>0.78404112401882697</v>
      </c>
      <c r="BJ68">
        <v>5.9679295154184998E-2</v>
      </c>
      <c r="BK68">
        <v>2.1509796081433099</v>
      </c>
      <c r="BL68">
        <v>2.3102851856650002</v>
      </c>
      <c r="BM68">
        <v>2.0964360587002102E-3</v>
      </c>
      <c r="BN68">
        <v>14.2411073575375</v>
      </c>
      <c r="BO68">
        <v>1.36783098677647</v>
      </c>
      <c r="BP68">
        <v>2.2318002628120899E-2</v>
      </c>
      <c r="BQ68">
        <v>4.6729491750403502</v>
      </c>
      <c r="BR68" t="s">
        <v>1978</v>
      </c>
      <c r="BS68" t="s">
        <v>138</v>
      </c>
      <c r="BT68">
        <v>186</v>
      </c>
    </row>
    <row r="69" spans="1:72" ht="16.5" customHeight="1" x14ac:dyDescent="0.25">
      <c r="A69" s="5">
        <v>20.982244491577099</v>
      </c>
      <c r="B69" s="8">
        <v>19.633995056152301</v>
      </c>
      <c r="C69">
        <v>19.281703948974599</v>
      </c>
      <c r="D69" s="8">
        <v>19.288230895996101</v>
      </c>
      <c r="E69">
        <v>18.275760650634801</v>
      </c>
      <c r="F69" s="8">
        <v>17.857202529907202</v>
      </c>
      <c r="G69" s="10">
        <f t="shared" si="3"/>
        <v>19.219856262207017</v>
      </c>
      <c r="H69">
        <v>19.126991271972699</v>
      </c>
      <c r="I69" s="8">
        <v>19.068048477172901</v>
      </c>
      <c r="J69">
        <v>18.2866306304932</v>
      </c>
      <c r="K69" s="8">
        <v>18.304876327514599</v>
      </c>
      <c r="L69">
        <v>19.2156791687012</v>
      </c>
      <c r="M69" s="8">
        <v>19.394939422607401</v>
      </c>
      <c r="N69" s="5">
        <f t="shared" si="4"/>
        <v>18.899527549743667</v>
      </c>
      <c r="P69">
        <v>-0.29916954040527299</v>
      </c>
      <c r="S69">
        <v>-0.98921394348144498</v>
      </c>
      <c r="T69" t="s">
        <v>72</v>
      </c>
      <c r="U69" t="s">
        <v>74</v>
      </c>
      <c r="V69">
        <v>1.2388277053832999</v>
      </c>
      <c r="W69" t="s">
        <v>72</v>
      </c>
      <c r="X69" t="s">
        <v>75</v>
      </c>
      <c r="Y69" s="5">
        <f t="shared" si="5"/>
        <v>-0.32032871246335048</v>
      </c>
      <c r="Z69">
        <v>11</v>
      </c>
      <c r="AA69">
        <v>11</v>
      </c>
      <c r="AB69">
        <v>11</v>
      </c>
      <c r="AC69">
        <v>47.6</v>
      </c>
      <c r="AD69">
        <v>47.6</v>
      </c>
      <c r="AE69">
        <v>47.6</v>
      </c>
      <c r="AF69">
        <v>35.905999999999999</v>
      </c>
      <c r="AG69">
        <v>0</v>
      </c>
      <c r="AH69">
        <v>163.83000000000001</v>
      </c>
      <c r="AI69">
        <v>10370000</v>
      </c>
      <c r="AJ69">
        <v>87</v>
      </c>
      <c r="AK69">
        <v>4</v>
      </c>
      <c r="AL69">
        <v>7</v>
      </c>
      <c r="AM69">
        <v>5</v>
      </c>
      <c r="AN69">
        <v>4</v>
      </c>
      <c r="AO69">
        <v>10</v>
      </c>
      <c r="AP69">
        <v>11</v>
      </c>
      <c r="AQ69">
        <v>6</v>
      </c>
      <c r="AR69">
        <v>6</v>
      </c>
      <c r="AS69">
        <v>9</v>
      </c>
      <c r="AT69">
        <v>4</v>
      </c>
      <c r="AU69">
        <v>11</v>
      </c>
      <c r="AV69">
        <v>10</v>
      </c>
      <c r="AW69">
        <v>5</v>
      </c>
      <c r="AX69">
        <v>5</v>
      </c>
      <c r="AY69">
        <v>4</v>
      </c>
      <c r="AZ69">
        <v>5</v>
      </c>
      <c r="BA69">
        <v>9</v>
      </c>
      <c r="BB69">
        <v>9</v>
      </c>
      <c r="BC69">
        <v>7</v>
      </c>
      <c r="BD69">
        <v>6</v>
      </c>
      <c r="BE69">
        <v>9</v>
      </c>
      <c r="BF69">
        <v>8</v>
      </c>
      <c r="BG69">
        <v>11</v>
      </c>
      <c r="BH69">
        <v>9</v>
      </c>
      <c r="BI69">
        <v>0.47183915627753498</v>
      </c>
      <c r="BJ69">
        <v>0.15022222222222201</v>
      </c>
      <c r="BK69">
        <v>-1.25108174948936</v>
      </c>
      <c r="BL69">
        <v>4.0180854847501299</v>
      </c>
      <c r="BM69">
        <v>0</v>
      </c>
      <c r="BN69">
        <v>-102.09665114418701</v>
      </c>
      <c r="BO69">
        <v>1.4927777969784899</v>
      </c>
      <c r="BP69">
        <v>1.86506746626687E-2</v>
      </c>
      <c r="BQ69">
        <v>5.4414535021920196</v>
      </c>
      <c r="BR69" t="s">
        <v>1979</v>
      </c>
      <c r="BS69" t="s">
        <v>139</v>
      </c>
      <c r="BT69">
        <v>187</v>
      </c>
    </row>
    <row r="70" spans="1:72" ht="16.5" customHeight="1" x14ac:dyDescent="0.25">
      <c r="A70" s="5">
        <v>20.982244491577099</v>
      </c>
      <c r="B70" s="8">
        <v>17.063606262206999</v>
      </c>
      <c r="C70">
        <v>17.175334930419901</v>
      </c>
      <c r="D70" s="8">
        <v>16.9495754241943</v>
      </c>
      <c r="E70">
        <v>16.805366516113299</v>
      </c>
      <c r="F70" s="8">
        <v>16.360538482666001</v>
      </c>
      <c r="G70" s="10">
        <f t="shared" si="3"/>
        <v>17.556111017862932</v>
      </c>
      <c r="H70">
        <v>16.730125427246101</v>
      </c>
      <c r="I70" s="8">
        <v>14.2794036865234</v>
      </c>
      <c r="J70">
        <v>17.092798233032202</v>
      </c>
      <c r="K70" s="8">
        <v>17.038425445556602</v>
      </c>
      <c r="L70">
        <v>14.658782005310099</v>
      </c>
      <c r="M70" s="8">
        <v>16.360881805419901</v>
      </c>
      <c r="N70" s="5">
        <f t="shared" si="4"/>
        <v>16.026736100514714</v>
      </c>
      <c r="P70">
        <v>-0.45304679870605502</v>
      </c>
      <c r="S70">
        <v>3.1566619873046901E-3</v>
      </c>
      <c r="V70">
        <v>-1.07312059402466</v>
      </c>
      <c r="Y70" s="5">
        <f t="shared" si="5"/>
        <v>-1.5293749173482176</v>
      </c>
      <c r="Z70">
        <v>5</v>
      </c>
      <c r="AA70">
        <v>5</v>
      </c>
      <c r="AB70">
        <v>5</v>
      </c>
      <c r="AC70">
        <v>10.7</v>
      </c>
      <c r="AD70">
        <v>10.7</v>
      </c>
      <c r="AE70">
        <v>10.7</v>
      </c>
      <c r="AF70">
        <v>72.165000000000006</v>
      </c>
      <c r="AG70">
        <v>0</v>
      </c>
      <c r="AH70">
        <v>7.8661000000000003</v>
      </c>
      <c r="AI70">
        <v>1719700</v>
      </c>
      <c r="AJ70">
        <v>7</v>
      </c>
      <c r="AK70">
        <v>0</v>
      </c>
      <c r="AL70">
        <v>0</v>
      </c>
      <c r="AM70">
        <v>0</v>
      </c>
      <c r="AN70">
        <v>0</v>
      </c>
      <c r="AO70">
        <v>3</v>
      </c>
      <c r="AP70">
        <v>1</v>
      </c>
      <c r="AQ70">
        <v>0</v>
      </c>
      <c r="AR70">
        <v>0</v>
      </c>
      <c r="AS70">
        <v>0</v>
      </c>
      <c r="AT70">
        <v>1</v>
      </c>
      <c r="AU70">
        <v>1</v>
      </c>
      <c r="AV70">
        <v>1</v>
      </c>
      <c r="AW70">
        <v>2</v>
      </c>
      <c r="AX70">
        <v>3</v>
      </c>
      <c r="AY70">
        <v>3</v>
      </c>
      <c r="AZ70">
        <v>1</v>
      </c>
      <c r="BA70">
        <v>5</v>
      </c>
      <c r="BB70">
        <v>4</v>
      </c>
      <c r="BC70">
        <v>3</v>
      </c>
      <c r="BD70">
        <v>2</v>
      </c>
      <c r="BE70">
        <v>4</v>
      </c>
      <c r="BF70">
        <v>4</v>
      </c>
      <c r="BG70">
        <v>1</v>
      </c>
      <c r="BH70">
        <v>2</v>
      </c>
      <c r="BI70">
        <v>9.1801159490878803E-2</v>
      </c>
      <c r="BJ70">
        <v>0.56739338654504001</v>
      </c>
      <c r="BK70">
        <v>-0.27448351542402599</v>
      </c>
      <c r="BL70">
        <v>8.4287789231834304E-3</v>
      </c>
      <c r="BM70">
        <v>0.89231036353770998</v>
      </c>
      <c r="BN70">
        <v>2.7187421108278102E-2</v>
      </c>
      <c r="BO70">
        <v>0.45990813112894302</v>
      </c>
      <c r="BP70">
        <v>0.135665753424658</v>
      </c>
      <c r="BQ70">
        <v>-1.2199642275485201</v>
      </c>
      <c r="BR70" t="s">
        <v>1980</v>
      </c>
      <c r="BS70" t="s">
        <v>140</v>
      </c>
      <c r="BT70">
        <v>188</v>
      </c>
    </row>
    <row r="71" spans="1:72" ht="16.5" customHeight="1" x14ac:dyDescent="0.25">
      <c r="A71" s="5">
        <v>20.982244491577099</v>
      </c>
      <c r="B71" s="8">
        <v>16.3640327453613</v>
      </c>
      <c r="C71">
        <v>15.894391059875501</v>
      </c>
      <c r="D71" s="8">
        <v>15.7188272476196</v>
      </c>
      <c r="E71">
        <v>16.158136367797901</v>
      </c>
      <c r="F71" s="8">
        <v>16.305118560791001</v>
      </c>
      <c r="G71" s="10">
        <f t="shared" si="3"/>
        <v>16.903791745503735</v>
      </c>
      <c r="H71">
        <v>16.340997695922901</v>
      </c>
      <c r="I71" s="8">
        <v>16.521171569824201</v>
      </c>
      <c r="J71">
        <v>16.183597564697301</v>
      </c>
      <c r="K71" s="8">
        <v>15.951717376709</v>
      </c>
      <c r="L71">
        <v>16.000659942626999</v>
      </c>
      <c r="M71" s="8">
        <v>16.4058723449707</v>
      </c>
      <c r="N71" s="5">
        <f t="shared" si="4"/>
        <v>16.234002749125185</v>
      </c>
      <c r="P71">
        <v>1.3446807861328101E-4</v>
      </c>
      <c r="S71">
        <v>0.26104831695556602</v>
      </c>
      <c r="T71" t="s">
        <v>72</v>
      </c>
      <c r="U71" t="s">
        <v>74</v>
      </c>
      <c r="V71">
        <v>-2.83613204956055E-2</v>
      </c>
      <c r="Y71" s="5">
        <f t="shared" si="5"/>
        <v>-0.66978899637854994</v>
      </c>
      <c r="Z71">
        <v>8</v>
      </c>
      <c r="AA71">
        <v>8</v>
      </c>
      <c r="AB71">
        <v>8</v>
      </c>
      <c r="AC71">
        <v>9.6</v>
      </c>
      <c r="AD71">
        <v>9.6</v>
      </c>
      <c r="AE71">
        <v>9.6</v>
      </c>
      <c r="AF71">
        <v>136.94</v>
      </c>
      <c r="AG71">
        <v>0</v>
      </c>
      <c r="AH71">
        <v>56.542999999999999</v>
      </c>
      <c r="AI71">
        <v>1354000</v>
      </c>
      <c r="AJ71">
        <v>23</v>
      </c>
      <c r="AK71">
        <v>1</v>
      </c>
      <c r="AL71">
        <v>1</v>
      </c>
      <c r="AM71">
        <v>2</v>
      </c>
      <c r="AN71">
        <v>1</v>
      </c>
      <c r="AO71">
        <v>3</v>
      </c>
      <c r="AP71">
        <v>1</v>
      </c>
      <c r="AQ71">
        <v>1</v>
      </c>
      <c r="AR71">
        <v>1</v>
      </c>
      <c r="AS71">
        <v>3</v>
      </c>
      <c r="AT71">
        <v>4</v>
      </c>
      <c r="AU71">
        <v>3</v>
      </c>
      <c r="AV71">
        <v>2</v>
      </c>
      <c r="AW71">
        <v>3</v>
      </c>
      <c r="AX71">
        <v>2</v>
      </c>
      <c r="AY71">
        <v>3</v>
      </c>
      <c r="AZ71">
        <v>3</v>
      </c>
      <c r="BA71">
        <v>4</v>
      </c>
      <c r="BB71">
        <v>3</v>
      </c>
      <c r="BC71">
        <v>3</v>
      </c>
      <c r="BD71">
        <v>2</v>
      </c>
      <c r="BE71">
        <v>6</v>
      </c>
      <c r="BF71">
        <v>6</v>
      </c>
      <c r="BG71">
        <v>5</v>
      </c>
      <c r="BH71">
        <v>8</v>
      </c>
      <c r="BI71">
        <v>3.68126860932006E-4</v>
      </c>
      <c r="BJ71">
        <v>0.997339111592633</v>
      </c>
      <c r="BK71">
        <v>1.1982413417845699E-3</v>
      </c>
      <c r="BL71">
        <v>0.66860217467357597</v>
      </c>
      <c r="BM71">
        <v>4.3693959731543601E-2</v>
      </c>
      <c r="BN71">
        <v>1.7950999067614399</v>
      </c>
      <c r="BO71">
        <v>4.2225168918056603E-2</v>
      </c>
      <c r="BP71">
        <v>0.73960022087244603</v>
      </c>
      <c r="BQ71">
        <v>-0.13159293941752301</v>
      </c>
      <c r="BR71" t="s">
        <v>1981</v>
      </c>
      <c r="BS71" t="s">
        <v>141</v>
      </c>
      <c r="BT71">
        <v>189</v>
      </c>
    </row>
    <row r="72" spans="1:72" ht="16.5" customHeight="1" x14ac:dyDescent="0.25">
      <c r="A72" s="5">
        <v>20.982244491577099</v>
      </c>
      <c r="B72" s="8">
        <v>20.030931472778299</v>
      </c>
      <c r="C72">
        <v>19.475994110107401</v>
      </c>
      <c r="D72" s="8">
        <v>19.598270416259801</v>
      </c>
      <c r="E72">
        <v>19.384248733520501</v>
      </c>
      <c r="F72" s="8">
        <v>19.475124359130898</v>
      </c>
      <c r="G72" s="10">
        <f t="shared" si="3"/>
        <v>19.824468930562336</v>
      </c>
      <c r="H72">
        <v>20.6810607910156</v>
      </c>
      <c r="I72" s="8">
        <v>20.528408050537099</v>
      </c>
      <c r="J72">
        <v>19.344230651855501</v>
      </c>
      <c r="K72" s="8">
        <v>19.345552444458001</v>
      </c>
      <c r="L72">
        <v>19.307348251342798</v>
      </c>
      <c r="M72" s="8">
        <v>19.199068069458001</v>
      </c>
      <c r="N72" s="5">
        <f t="shared" si="4"/>
        <v>19.734278043111171</v>
      </c>
      <c r="P72">
        <v>0.534939765930176</v>
      </c>
      <c r="Q72" t="s">
        <v>72</v>
      </c>
      <c r="R72" t="s">
        <v>73</v>
      </c>
      <c r="S72">
        <v>-0.192240715026855</v>
      </c>
      <c r="T72" t="s">
        <v>72</v>
      </c>
      <c r="U72" t="s">
        <v>74</v>
      </c>
      <c r="V72">
        <v>-0.176478385925293</v>
      </c>
      <c r="W72" t="s">
        <v>72</v>
      </c>
      <c r="X72" t="s">
        <v>75</v>
      </c>
      <c r="Y72" s="5">
        <f t="shared" si="5"/>
        <v>-9.019088745116477E-2</v>
      </c>
      <c r="Z72">
        <v>14</v>
      </c>
      <c r="AA72">
        <v>14</v>
      </c>
      <c r="AB72">
        <v>14</v>
      </c>
      <c r="AC72">
        <v>25.4</v>
      </c>
      <c r="AD72">
        <v>25.4</v>
      </c>
      <c r="AE72">
        <v>25.4</v>
      </c>
      <c r="AF72">
        <v>63.011000000000003</v>
      </c>
      <c r="AG72">
        <v>0</v>
      </c>
      <c r="AH72">
        <v>66.147999999999996</v>
      </c>
      <c r="AI72">
        <v>17534000</v>
      </c>
      <c r="AJ72">
        <v>98</v>
      </c>
      <c r="AK72">
        <v>6</v>
      </c>
      <c r="AL72">
        <v>6</v>
      </c>
      <c r="AM72">
        <v>6</v>
      </c>
      <c r="AN72">
        <v>7</v>
      </c>
      <c r="AO72">
        <v>9</v>
      </c>
      <c r="AP72">
        <v>9</v>
      </c>
      <c r="AQ72">
        <v>6</v>
      </c>
      <c r="AR72">
        <v>6</v>
      </c>
      <c r="AS72">
        <v>10</v>
      </c>
      <c r="AT72">
        <v>9</v>
      </c>
      <c r="AU72">
        <v>13</v>
      </c>
      <c r="AV72">
        <v>11</v>
      </c>
      <c r="AW72">
        <v>9</v>
      </c>
      <c r="AX72">
        <v>9</v>
      </c>
      <c r="AY72">
        <v>9</v>
      </c>
      <c r="AZ72">
        <v>10</v>
      </c>
      <c r="BA72">
        <v>10</v>
      </c>
      <c r="BB72">
        <v>10</v>
      </c>
      <c r="BC72">
        <v>9</v>
      </c>
      <c r="BD72">
        <v>9</v>
      </c>
      <c r="BE72">
        <v>12</v>
      </c>
      <c r="BF72">
        <v>12</v>
      </c>
      <c r="BG72">
        <v>12</v>
      </c>
      <c r="BH72">
        <v>13</v>
      </c>
      <c r="BI72">
        <v>1.6074671513257801</v>
      </c>
      <c r="BJ72">
        <v>2.11836734693878E-2</v>
      </c>
      <c r="BK72">
        <v>6.2455889107621596</v>
      </c>
      <c r="BL72">
        <v>1.05548791375961</v>
      </c>
      <c r="BM72">
        <v>1.55936507936508E-2</v>
      </c>
      <c r="BN72">
        <v>-3.1441820586892302</v>
      </c>
      <c r="BO72">
        <v>0.88646284857401803</v>
      </c>
      <c r="BP72">
        <v>4.9564125560538103E-2</v>
      </c>
      <c r="BQ72">
        <v>-2.4968440816000501</v>
      </c>
      <c r="BR72" t="s">
        <v>1982</v>
      </c>
      <c r="BS72" t="s">
        <v>142</v>
      </c>
      <c r="BT72">
        <v>191</v>
      </c>
    </row>
    <row r="73" spans="1:72" ht="16.5" customHeight="1" x14ac:dyDescent="0.25">
      <c r="A73" s="5">
        <v>20.982244491577099</v>
      </c>
      <c r="B73" s="8">
        <v>21.1025199890137</v>
      </c>
      <c r="C73">
        <v>21.307191848754901</v>
      </c>
      <c r="D73" s="8">
        <v>21.3379421234131</v>
      </c>
      <c r="E73">
        <v>21.238122940063501</v>
      </c>
      <c r="F73" s="8">
        <v>21.3755989074707</v>
      </c>
      <c r="G73" s="10">
        <f t="shared" si="3"/>
        <v>21.223936716715503</v>
      </c>
      <c r="H73">
        <v>22.3950080871582</v>
      </c>
      <c r="I73" s="8">
        <v>22.274776458740199</v>
      </c>
      <c r="J73">
        <v>21.144760131835898</v>
      </c>
      <c r="K73" s="8">
        <v>21.117626190185501</v>
      </c>
      <c r="L73">
        <v>22.174718856811499</v>
      </c>
      <c r="M73" s="8">
        <v>22.232307434081999</v>
      </c>
      <c r="N73" s="5">
        <f t="shared" si="4"/>
        <v>21.889866193135546</v>
      </c>
      <c r="P73">
        <v>1.1370477676391599</v>
      </c>
      <c r="Q73" t="s">
        <v>72</v>
      </c>
      <c r="R73" t="s">
        <v>73</v>
      </c>
      <c r="S73">
        <v>-0.19137382507324199</v>
      </c>
      <c r="T73" t="s">
        <v>72</v>
      </c>
      <c r="U73" t="s">
        <v>74</v>
      </c>
      <c r="V73">
        <v>0.89665222167968806</v>
      </c>
      <c r="W73" t="s">
        <v>72</v>
      </c>
      <c r="X73" t="s">
        <v>75</v>
      </c>
      <c r="Y73" s="5">
        <f t="shared" si="5"/>
        <v>0.66592947642004319</v>
      </c>
      <c r="Z73">
        <v>23</v>
      </c>
      <c r="AA73">
        <v>23</v>
      </c>
      <c r="AB73">
        <v>23</v>
      </c>
      <c r="AC73">
        <v>88.5</v>
      </c>
      <c r="AD73">
        <v>88.5</v>
      </c>
      <c r="AE73">
        <v>88.5</v>
      </c>
      <c r="AF73">
        <v>19.451000000000001</v>
      </c>
      <c r="AG73">
        <v>0</v>
      </c>
      <c r="AH73">
        <v>323.31</v>
      </c>
      <c r="AI73">
        <v>58855000</v>
      </c>
      <c r="AJ73">
        <v>161</v>
      </c>
      <c r="AK73">
        <v>7</v>
      </c>
      <c r="AL73">
        <v>4</v>
      </c>
      <c r="AM73">
        <v>5</v>
      </c>
      <c r="AN73">
        <v>4</v>
      </c>
      <c r="AO73">
        <v>15</v>
      </c>
      <c r="AP73">
        <v>15</v>
      </c>
      <c r="AQ73">
        <v>16</v>
      </c>
      <c r="AR73">
        <v>14</v>
      </c>
      <c r="AS73">
        <v>19</v>
      </c>
      <c r="AT73">
        <v>18</v>
      </c>
      <c r="AU73">
        <v>22</v>
      </c>
      <c r="AV73">
        <v>22</v>
      </c>
      <c r="AW73">
        <v>7</v>
      </c>
      <c r="AX73">
        <v>7</v>
      </c>
      <c r="AY73">
        <v>7</v>
      </c>
      <c r="AZ73">
        <v>7</v>
      </c>
      <c r="BA73">
        <v>15</v>
      </c>
      <c r="BB73">
        <v>16</v>
      </c>
      <c r="BC73">
        <v>16</v>
      </c>
      <c r="BD73">
        <v>17</v>
      </c>
      <c r="BE73">
        <v>20</v>
      </c>
      <c r="BF73">
        <v>19</v>
      </c>
      <c r="BG73">
        <v>20</v>
      </c>
      <c r="BH73">
        <v>19</v>
      </c>
      <c r="BI73">
        <v>2.01407320040886</v>
      </c>
      <c r="BJ73">
        <v>1.9002680965147501E-2</v>
      </c>
      <c r="BK73">
        <v>10.089399449690401</v>
      </c>
      <c r="BL73">
        <v>1.9474441631681201</v>
      </c>
      <c r="BM73">
        <v>2.71590909090909E-3</v>
      </c>
      <c r="BN73">
        <v>-9.3330042192832092</v>
      </c>
      <c r="BO73">
        <v>2.16511248854298</v>
      </c>
      <c r="BP73">
        <v>4.9171974522292999E-3</v>
      </c>
      <c r="BQ73">
        <v>12.0315132062047</v>
      </c>
      <c r="BR73" t="s">
        <v>1983</v>
      </c>
      <c r="BS73" t="s">
        <v>143</v>
      </c>
      <c r="BT73">
        <v>193</v>
      </c>
    </row>
    <row r="74" spans="1:72" ht="16.5" customHeight="1" x14ac:dyDescent="0.25">
      <c r="A74" s="5">
        <v>20.982244491577099</v>
      </c>
      <c r="B74" s="8">
        <v>18.743137359619102</v>
      </c>
      <c r="C74">
        <v>20.848197937011701</v>
      </c>
      <c r="D74" s="8">
        <v>20.625244140625</v>
      </c>
      <c r="E74">
        <v>20.044601440429702</v>
      </c>
      <c r="F74" s="8">
        <v>19.962116241455099</v>
      </c>
      <c r="G74" s="10">
        <f t="shared" si="3"/>
        <v>20.200923601786286</v>
      </c>
      <c r="H74">
        <v>19.203973770141602</v>
      </c>
      <c r="I74" s="8">
        <v>19.419013977050799</v>
      </c>
      <c r="J74">
        <v>20.681146621704102</v>
      </c>
      <c r="K74" s="8">
        <v>20.560388565063501</v>
      </c>
      <c r="L74">
        <v>19.635910034179702</v>
      </c>
      <c r="M74" s="8">
        <v>20.599596023559599</v>
      </c>
      <c r="N74" s="5">
        <f t="shared" si="4"/>
        <v>20.016671498616549</v>
      </c>
      <c r="P74">
        <v>-8.1575393676757799E-2</v>
      </c>
      <c r="S74">
        <v>-0.11595344543456999</v>
      </c>
      <c r="V74">
        <v>0.114394187927246</v>
      </c>
      <c r="Y74" s="5">
        <f t="shared" si="5"/>
        <v>-0.18425210316973661</v>
      </c>
      <c r="Z74">
        <v>8</v>
      </c>
      <c r="AA74">
        <v>8</v>
      </c>
      <c r="AB74">
        <v>7</v>
      </c>
      <c r="AC74">
        <v>48.3</v>
      </c>
      <c r="AD74">
        <v>48.3</v>
      </c>
      <c r="AE74">
        <v>46.3</v>
      </c>
      <c r="AF74">
        <v>21.931000000000001</v>
      </c>
      <c r="AG74">
        <v>0</v>
      </c>
      <c r="AH74">
        <v>76.119</v>
      </c>
      <c r="AI74">
        <v>25404000</v>
      </c>
      <c r="AJ74">
        <v>45</v>
      </c>
      <c r="AK74">
        <v>3</v>
      </c>
      <c r="AL74">
        <v>2</v>
      </c>
      <c r="AM74">
        <v>2</v>
      </c>
      <c r="AN74">
        <v>2</v>
      </c>
      <c r="AO74">
        <v>5</v>
      </c>
      <c r="AP74">
        <v>4</v>
      </c>
      <c r="AQ74">
        <v>4</v>
      </c>
      <c r="AR74">
        <v>4</v>
      </c>
      <c r="AS74">
        <v>5</v>
      </c>
      <c r="AT74">
        <v>5</v>
      </c>
      <c r="AU74">
        <v>4</v>
      </c>
      <c r="AV74">
        <v>5</v>
      </c>
      <c r="AW74">
        <v>3</v>
      </c>
      <c r="AX74">
        <v>2</v>
      </c>
      <c r="AY74">
        <v>2</v>
      </c>
      <c r="AZ74">
        <v>2</v>
      </c>
      <c r="BA74">
        <v>5</v>
      </c>
      <c r="BB74">
        <v>5</v>
      </c>
      <c r="BC74">
        <v>5</v>
      </c>
      <c r="BD74">
        <v>6</v>
      </c>
      <c r="BE74">
        <v>7</v>
      </c>
      <c r="BF74">
        <v>7</v>
      </c>
      <c r="BG74">
        <v>6</v>
      </c>
      <c r="BH74">
        <v>5</v>
      </c>
      <c r="BI74">
        <v>3.9637581748583298E-2</v>
      </c>
      <c r="BJ74">
        <v>0.74810846707249601</v>
      </c>
      <c r="BK74">
        <v>-0.12383069057632699</v>
      </c>
      <c r="BL74">
        <v>0.34013836817093002</v>
      </c>
      <c r="BM74">
        <v>0.12922890103217999</v>
      </c>
      <c r="BN74">
        <v>-0.91461619827296003</v>
      </c>
      <c r="BO74">
        <v>7.8298262587913503E-2</v>
      </c>
      <c r="BP74">
        <v>0.59980597856740003</v>
      </c>
      <c r="BQ74">
        <v>0.23654476299839999</v>
      </c>
      <c r="BR74" t="s">
        <v>1984</v>
      </c>
      <c r="BS74" t="s">
        <v>144</v>
      </c>
      <c r="BT74">
        <v>194</v>
      </c>
    </row>
    <row r="75" spans="1:72" ht="16.5" customHeight="1" x14ac:dyDescent="0.25">
      <c r="A75" s="5">
        <v>20.982244491577099</v>
      </c>
      <c r="B75" s="8">
        <v>22.639116287231399</v>
      </c>
      <c r="C75">
        <v>21.946315765380898</v>
      </c>
      <c r="D75" s="8">
        <v>21.925533294677699</v>
      </c>
      <c r="E75">
        <v>23.419183731079102</v>
      </c>
      <c r="F75" s="8">
        <v>23.488979339599599</v>
      </c>
      <c r="G75" s="10">
        <f t="shared" si="3"/>
        <v>22.400228818257634</v>
      </c>
      <c r="H75">
        <v>22.347517013549801</v>
      </c>
      <c r="I75" s="8">
        <v>22.285850524902301</v>
      </c>
      <c r="J75">
        <v>23.4897136688232</v>
      </c>
      <c r="K75" s="8">
        <v>23.454627990722699</v>
      </c>
      <c r="L75">
        <v>23.2481784820557</v>
      </c>
      <c r="M75" s="8">
        <v>23.360515594482401</v>
      </c>
      <c r="N75" s="5">
        <f t="shared" si="4"/>
        <v>23.031067212422684</v>
      </c>
      <c r="P75">
        <v>-0.309585571289063</v>
      </c>
      <c r="Q75" t="s">
        <v>72</v>
      </c>
      <c r="R75" t="s">
        <v>73</v>
      </c>
      <c r="S75">
        <v>1.5362462997436499</v>
      </c>
      <c r="T75" t="s">
        <v>72</v>
      </c>
      <c r="U75" t="s">
        <v>74</v>
      </c>
      <c r="V75">
        <v>-0.149734497070313</v>
      </c>
      <c r="Y75" s="5">
        <f t="shared" si="5"/>
        <v>0.63083839416504972</v>
      </c>
      <c r="Z75">
        <v>23</v>
      </c>
      <c r="AA75">
        <v>23</v>
      </c>
      <c r="AB75">
        <v>22</v>
      </c>
      <c r="AC75">
        <v>81.599999999999994</v>
      </c>
      <c r="AD75">
        <v>81.599999999999994</v>
      </c>
      <c r="AE75">
        <v>79.599999999999994</v>
      </c>
      <c r="AF75">
        <v>16.544</v>
      </c>
      <c r="AG75">
        <v>0</v>
      </c>
      <c r="AH75">
        <v>173.77</v>
      </c>
      <c r="AI75">
        <v>157750000</v>
      </c>
      <c r="AJ75">
        <v>236</v>
      </c>
      <c r="AK75">
        <v>14</v>
      </c>
      <c r="AL75">
        <v>13</v>
      </c>
      <c r="AM75">
        <v>10</v>
      </c>
      <c r="AN75">
        <v>6</v>
      </c>
      <c r="AO75">
        <v>15</v>
      </c>
      <c r="AP75">
        <v>16</v>
      </c>
      <c r="AQ75">
        <v>22</v>
      </c>
      <c r="AR75">
        <v>21</v>
      </c>
      <c r="AS75">
        <v>28</v>
      </c>
      <c r="AT75">
        <v>26</v>
      </c>
      <c r="AU75">
        <v>33</v>
      </c>
      <c r="AV75">
        <v>32</v>
      </c>
      <c r="AW75">
        <v>16</v>
      </c>
      <c r="AX75">
        <v>16</v>
      </c>
      <c r="AY75">
        <v>12</v>
      </c>
      <c r="AZ75">
        <v>12</v>
      </c>
      <c r="BA75">
        <v>15</v>
      </c>
      <c r="BB75">
        <v>16</v>
      </c>
      <c r="BC75">
        <v>15</v>
      </c>
      <c r="BD75">
        <v>15</v>
      </c>
      <c r="BE75">
        <v>17</v>
      </c>
      <c r="BF75">
        <v>17</v>
      </c>
      <c r="BG75">
        <v>20</v>
      </c>
      <c r="BH75">
        <v>20</v>
      </c>
      <c r="BI75">
        <v>1.9415049827456301</v>
      </c>
      <c r="BJ75">
        <v>1.9303102625298298E-2</v>
      </c>
      <c r="BK75">
        <v>-9.2683104667818998</v>
      </c>
      <c r="BL75">
        <v>3.7542261406300099</v>
      </c>
      <c r="BM75">
        <v>0</v>
      </c>
      <c r="BN75">
        <v>75.345219609950405</v>
      </c>
      <c r="BO75">
        <v>0.81863570794632701</v>
      </c>
      <c r="BP75">
        <v>5.4034364261168401E-2</v>
      </c>
      <c r="BQ75">
        <v>-2.2643516664589201</v>
      </c>
      <c r="BR75" t="s">
        <v>1985</v>
      </c>
      <c r="BS75" t="s">
        <v>145</v>
      </c>
      <c r="BT75">
        <v>195</v>
      </c>
    </row>
    <row r="76" spans="1:72" ht="16.5" customHeight="1" x14ac:dyDescent="0.25">
      <c r="A76" s="5">
        <v>20.982244491577099</v>
      </c>
      <c r="B76" s="8">
        <v>16.659132003784201</v>
      </c>
      <c r="C76">
        <v>16.395751953125</v>
      </c>
      <c r="D76" s="8">
        <v>14.774824142456101</v>
      </c>
      <c r="E76">
        <v>16.6852416992188</v>
      </c>
      <c r="F76" s="8">
        <v>16.597194671630898</v>
      </c>
      <c r="G76" s="10">
        <f t="shared" si="3"/>
        <v>17.015731493632014</v>
      </c>
      <c r="H76">
        <v>14.417381286621101</v>
      </c>
      <c r="I76" s="8">
        <v>16.5793151855469</v>
      </c>
      <c r="J76">
        <v>16.454380035400401</v>
      </c>
      <c r="K76" s="8">
        <v>13.9820261001587</v>
      </c>
      <c r="L76">
        <v>16.580581665039102</v>
      </c>
      <c r="M76" s="8">
        <v>16.619991302490199</v>
      </c>
      <c r="N76" s="5">
        <f t="shared" si="4"/>
        <v>15.772279262542733</v>
      </c>
      <c r="P76">
        <v>-1.20452785491943</v>
      </c>
      <c r="S76">
        <v>-0.367084980010986</v>
      </c>
      <c r="V76">
        <v>-4.0931701660156299E-2</v>
      </c>
      <c r="Y76" s="5">
        <f t="shared" si="5"/>
        <v>-1.2434522310892806</v>
      </c>
      <c r="Z76">
        <v>5</v>
      </c>
      <c r="AA76">
        <v>5</v>
      </c>
      <c r="AB76">
        <v>5</v>
      </c>
      <c r="AC76">
        <v>20.8</v>
      </c>
      <c r="AD76">
        <v>20.8</v>
      </c>
      <c r="AE76">
        <v>20.8</v>
      </c>
      <c r="AF76">
        <v>37.856000000000002</v>
      </c>
      <c r="AG76">
        <v>0</v>
      </c>
      <c r="AH76">
        <v>32.573999999999998</v>
      </c>
      <c r="AI76">
        <v>2441000</v>
      </c>
      <c r="AJ76">
        <v>23</v>
      </c>
      <c r="AK76">
        <v>1</v>
      </c>
      <c r="AL76">
        <v>2</v>
      </c>
      <c r="AM76">
        <v>1</v>
      </c>
      <c r="AN76">
        <v>2</v>
      </c>
      <c r="AO76">
        <v>2</v>
      </c>
      <c r="AP76">
        <v>1</v>
      </c>
      <c r="AQ76">
        <v>1</v>
      </c>
      <c r="AR76">
        <v>1</v>
      </c>
      <c r="AS76">
        <v>4</v>
      </c>
      <c r="AT76">
        <v>4</v>
      </c>
      <c r="AU76">
        <v>2</v>
      </c>
      <c r="AV76">
        <v>2</v>
      </c>
      <c r="AW76">
        <v>3</v>
      </c>
      <c r="AX76">
        <v>2</v>
      </c>
      <c r="AY76">
        <v>1</v>
      </c>
      <c r="AZ76">
        <v>2</v>
      </c>
      <c r="BA76">
        <v>2</v>
      </c>
      <c r="BB76">
        <v>2</v>
      </c>
      <c r="BC76">
        <v>2</v>
      </c>
      <c r="BD76">
        <v>1</v>
      </c>
      <c r="BE76">
        <v>4</v>
      </c>
      <c r="BF76">
        <v>3</v>
      </c>
      <c r="BG76">
        <v>3</v>
      </c>
      <c r="BH76">
        <v>3</v>
      </c>
      <c r="BI76">
        <v>0.41860360810994701</v>
      </c>
      <c r="BJ76">
        <v>0.177810904071774</v>
      </c>
      <c r="BK76">
        <v>-1.1133946177279199</v>
      </c>
      <c r="BL76">
        <v>8.2470755623984301E-2</v>
      </c>
      <c r="BM76">
        <v>0.43073214285714301</v>
      </c>
      <c r="BN76">
        <v>-0.24833753235568401</v>
      </c>
      <c r="BO76">
        <v>0.31385065148150398</v>
      </c>
      <c r="BP76">
        <v>0.229793630573248</v>
      </c>
      <c r="BQ76">
        <v>-0.84863766943359997</v>
      </c>
      <c r="BR76" t="s">
        <v>1986</v>
      </c>
      <c r="BS76" t="s">
        <v>146</v>
      </c>
      <c r="BT76">
        <v>199</v>
      </c>
    </row>
    <row r="77" spans="1:72" ht="16.5" customHeight="1" x14ac:dyDescent="0.25">
      <c r="A77" s="5">
        <v>20.982244491577099</v>
      </c>
      <c r="B77" s="8">
        <v>16.966798782348601</v>
      </c>
      <c r="C77">
        <v>17.6733512878418</v>
      </c>
      <c r="D77" s="8">
        <v>17.832136154174801</v>
      </c>
      <c r="E77">
        <v>15.854088783264199</v>
      </c>
      <c r="F77" s="8">
        <v>16.3136806488037</v>
      </c>
      <c r="G77" s="10">
        <f t="shared" si="3"/>
        <v>17.603716691335034</v>
      </c>
      <c r="H77">
        <v>15.289875030517599</v>
      </c>
      <c r="I77" s="8">
        <v>14.2385549545288</v>
      </c>
      <c r="J77">
        <v>15.2041130065918</v>
      </c>
      <c r="K77" s="8">
        <v>15.397407531738301</v>
      </c>
      <c r="L77">
        <v>15.2030038833618</v>
      </c>
      <c r="M77" s="8">
        <v>14.474461555481</v>
      </c>
      <c r="N77" s="5">
        <f t="shared" si="4"/>
        <v>14.967902660369882</v>
      </c>
      <c r="P77">
        <v>-2.0595431327819802</v>
      </c>
      <c r="Q77" t="s">
        <v>72</v>
      </c>
      <c r="R77" t="s">
        <v>73</v>
      </c>
      <c r="S77">
        <v>-2.4519834518432599</v>
      </c>
      <c r="T77" t="s">
        <v>72</v>
      </c>
      <c r="U77" t="s">
        <v>74</v>
      </c>
      <c r="V77">
        <v>-1.2451519966125499</v>
      </c>
      <c r="W77" t="s">
        <v>72</v>
      </c>
      <c r="X77" t="s">
        <v>75</v>
      </c>
      <c r="Y77" s="5">
        <f t="shared" si="5"/>
        <v>-2.6358140309651521</v>
      </c>
      <c r="Z77">
        <v>8</v>
      </c>
      <c r="AA77">
        <v>8</v>
      </c>
      <c r="AB77">
        <v>8</v>
      </c>
      <c r="AC77">
        <v>16.399999999999999</v>
      </c>
      <c r="AD77">
        <v>16.399999999999999</v>
      </c>
      <c r="AE77">
        <v>16.399999999999999</v>
      </c>
      <c r="AF77">
        <v>60.189</v>
      </c>
      <c r="AG77">
        <v>0</v>
      </c>
      <c r="AH77">
        <v>36.832999999999998</v>
      </c>
      <c r="AI77">
        <v>1703000</v>
      </c>
      <c r="AJ77">
        <v>26</v>
      </c>
      <c r="AK77">
        <v>3</v>
      </c>
      <c r="AL77">
        <v>4</v>
      </c>
      <c r="AM77">
        <v>0</v>
      </c>
      <c r="AN77">
        <v>0</v>
      </c>
      <c r="AO77">
        <v>5</v>
      </c>
      <c r="AP77">
        <v>5</v>
      </c>
      <c r="AQ77">
        <v>0</v>
      </c>
      <c r="AR77">
        <v>0</v>
      </c>
      <c r="AS77">
        <v>3</v>
      </c>
      <c r="AT77">
        <v>3</v>
      </c>
      <c r="AU77">
        <v>2</v>
      </c>
      <c r="AV77">
        <v>1</v>
      </c>
      <c r="AW77">
        <v>5</v>
      </c>
      <c r="AX77">
        <v>4</v>
      </c>
      <c r="AY77">
        <v>3</v>
      </c>
      <c r="AZ77">
        <v>2</v>
      </c>
      <c r="BA77">
        <v>6</v>
      </c>
      <c r="BB77">
        <v>6</v>
      </c>
      <c r="BC77">
        <v>3</v>
      </c>
      <c r="BD77">
        <v>4</v>
      </c>
      <c r="BE77">
        <v>6</v>
      </c>
      <c r="BF77">
        <v>6</v>
      </c>
      <c r="BG77">
        <v>3</v>
      </c>
      <c r="BH77">
        <v>2</v>
      </c>
      <c r="BI77">
        <v>1.1980008409476799</v>
      </c>
      <c r="BJ77">
        <v>2.8873671782762698E-2</v>
      </c>
      <c r="BK77">
        <v>-3.7805434281861099</v>
      </c>
      <c r="BL77">
        <v>2.58638240333722</v>
      </c>
      <c r="BM77">
        <v>1.6534954407294801E-3</v>
      </c>
      <c r="BN77">
        <v>-19.604044886288801</v>
      </c>
      <c r="BO77">
        <v>0.99260627347028096</v>
      </c>
      <c r="BP77">
        <v>3.5880883765610001E-2</v>
      </c>
      <c r="BQ77">
        <v>-2.8910181631276801</v>
      </c>
      <c r="BR77" t="s">
        <v>1987</v>
      </c>
      <c r="BS77" t="s">
        <v>147</v>
      </c>
      <c r="BT77">
        <v>201</v>
      </c>
    </row>
    <row r="78" spans="1:72" ht="16.5" customHeight="1" x14ac:dyDescent="0.25">
      <c r="A78" s="5">
        <v>20.982244491577099</v>
      </c>
      <c r="B78" s="8">
        <v>14.502758026123001</v>
      </c>
      <c r="C78">
        <v>15.772778511047401</v>
      </c>
      <c r="D78" s="8">
        <v>15.7921295166016</v>
      </c>
      <c r="E78">
        <v>16.0447788238525</v>
      </c>
      <c r="F78" s="8">
        <v>16.114067077636701</v>
      </c>
      <c r="G78" s="10">
        <f t="shared" si="3"/>
        <v>16.534792741139714</v>
      </c>
      <c r="H78">
        <v>13.5417594909668</v>
      </c>
      <c r="I78" s="8">
        <v>15.3941946029663</v>
      </c>
      <c r="J78">
        <v>14.9489145278931</v>
      </c>
      <c r="K78" s="8">
        <v>14.576897621154799</v>
      </c>
      <c r="L78">
        <v>16.570196151733398</v>
      </c>
      <c r="M78" s="8">
        <v>16.471309661865199</v>
      </c>
      <c r="N78" s="5">
        <f t="shared" si="4"/>
        <v>15.250545342763266</v>
      </c>
      <c r="P78">
        <v>7.0125579833984403E-2</v>
      </c>
      <c r="S78">
        <v>-1.01954793930054</v>
      </c>
      <c r="T78" t="s">
        <v>72</v>
      </c>
      <c r="U78" t="s">
        <v>74</v>
      </c>
      <c r="V78">
        <v>0.441329956054688</v>
      </c>
      <c r="W78" t="s">
        <v>72</v>
      </c>
      <c r="X78" t="s">
        <v>75</v>
      </c>
      <c r="Y78" s="5">
        <f t="shared" si="5"/>
        <v>-1.2842473983764489</v>
      </c>
      <c r="Z78">
        <v>7</v>
      </c>
      <c r="AA78">
        <v>7</v>
      </c>
      <c r="AB78">
        <v>7</v>
      </c>
      <c r="AC78">
        <v>6.4</v>
      </c>
      <c r="AD78">
        <v>6.4</v>
      </c>
      <c r="AE78">
        <v>6.4</v>
      </c>
      <c r="AF78">
        <v>139.85</v>
      </c>
      <c r="AG78">
        <v>0</v>
      </c>
      <c r="AH78">
        <v>10.914999999999999</v>
      </c>
      <c r="AI78">
        <v>1064800</v>
      </c>
      <c r="AJ78">
        <v>20</v>
      </c>
      <c r="AK78">
        <v>0</v>
      </c>
      <c r="AL78">
        <v>0</v>
      </c>
      <c r="AM78">
        <v>0</v>
      </c>
      <c r="AN78">
        <v>0</v>
      </c>
      <c r="AO78">
        <v>4</v>
      </c>
      <c r="AP78">
        <v>1</v>
      </c>
      <c r="AQ78">
        <v>1</v>
      </c>
      <c r="AR78">
        <v>2</v>
      </c>
      <c r="AS78">
        <v>3</v>
      </c>
      <c r="AT78">
        <v>2</v>
      </c>
      <c r="AU78">
        <v>2</v>
      </c>
      <c r="AV78">
        <v>5</v>
      </c>
      <c r="AW78">
        <v>1</v>
      </c>
      <c r="AX78">
        <v>1</v>
      </c>
      <c r="AY78">
        <v>1</v>
      </c>
      <c r="AZ78">
        <v>2</v>
      </c>
      <c r="BA78">
        <v>4</v>
      </c>
      <c r="BB78">
        <v>2</v>
      </c>
      <c r="BC78">
        <v>3</v>
      </c>
      <c r="BD78">
        <v>5</v>
      </c>
      <c r="BE78">
        <v>4</v>
      </c>
      <c r="BF78">
        <v>4</v>
      </c>
      <c r="BG78">
        <v>5</v>
      </c>
      <c r="BH78">
        <v>5</v>
      </c>
      <c r="BI78">
        <v>2.3705549725773802E-2</v>
      </c>
      <c r="BJ78">
        <v>0.83150356946732595</v>
      </c>
      <c r="BK78">
        <v>7.5230765073148506E-2</v>
      </c>
      <c r="BL78">
        <v>1.49768020930761</v>
      </c>
      <c r="BM78">
        <v>6.0388151174667996E-3</v>
      </c>
      <c r="BN78">
        <v>-5.4737911719975898</v>
      </c>
      <c r="BO78">
        <v>1.7398335778943499</v>
      </c>
      <c r="BP78">
        <v>1.1606299212598399E-2</v>
      </c>
      <c r="BQ78">
        <v>7.3101043600545204</v>
      </c>
      <c r="BR78" t="s">
        <v>1988</v>
      </c>
      <c r="BS78" t="s">
        <v>148</v>
      </c>
      <c r="BT78">
        <v>203</v>
      </c>
    </row>
    <row r="79" spans="1:72" ht="16.5" customHeight="1" x14ac:dyDescent="0.25">
      <c r="A79" s="5">
        <v>20.982244491577099</v>
      </c>
      <c r="B79" s="8">
        <v>18.185001373291001</v>
      </c>
      <c r="C79">
        <v>18.7297267913818</v>
      </c>
      <c r="D79" s="8">
        <v>18.7827033996582</v>
      </c>
      <c r="E79">
        <v>18.748126983642599</v>
      </c>
      <c r="F79" s="8">
        <v>18.7603950500488</v>
      </c>
      <c r="G79" s="10">
        <f t="shared" si="3"/>
        <v>19.031366348266584</v>
      </c>
      <c r="H79">
        <v>19.166608810424801</v>
      </c>
      <c r="I79" s="8">
        <v>18.951797485351602</v>
      </c>
      <c r="J79">
        <v>18.914939880371101</v>
      </c>
      <c r="K79" s="8">
        <v>18.588056564331101</v>
      </c>
      <c r="L79">
        <v>18.4903659820557</v>
      </c>
      <c r="M79" s="8">
        <v>18.788801193237301</v>
      </c>
      <c r="N79" s="5">
        <f t="shared" si="4"/>
        <v>18.8167616526286</v>
      </c>
      <c r="P79">
        <v>0.687619209289551</v>
      </c>
      <c r="Q79" t="s">
        <v>72</v>
      </c>
      <c r="R79" t="s">
        <v>73</v>
      </c>
      <c r="S79">
        <v>-4.7168731689453099E-3</v>
      </c>
      <c r="V79">
        <v>-0.114677429199219</v>
      </c>
      <c r="Y79" s="5">
        <f t="shared" si="5"/>
        <v>-0.21460469563798412</v>
      </c>
      <c r="Z79">
        <v>18</v>
      </c>
      <c r="AA79">
        <v>18</v>
      </c>
      <c r="AB79">
        <v>18</v>
      </c>
      <c r="AC79">
        <v>23.1</v>
      </c>
      <c r="AD79">
        <v>23.1</v>
      </c>
      <c r="AE79">
        <v>23.1</v>
      </c>
      <c r="AF79">
        <v>92.944000000000003</v>
      </c>
      <c r="AG79">
        <v>0</v>
      </c>
      <c r="AH79">
        <v>48.155999999999999</v>
      </c>
      <c r="AI79">
        <v>7971100</v>
      </c>
      <c r="AJ79">
        <v>83</v>
      </c>
      <c r="AK79">
        <v>5</v>
      </c>
      <c r="AL79">
        <v>3</v>
      </c>
      <c r="AM79">
        <v>6</v>
      </c>
      <c r="AN79">
        <v>7</v>
      </c>
      <c r="AO79">
        <v>9</v>
      </c>
      <c r="AP79">
        <v>9</v>
      </c>
      <c r="AQ79">
        <v>3</v>
      </c>
      <c r="AR79">
        <v>4</v>
      </c>
      <c r="AS79">
        <v>8</v>
      </c>
      <c r="AT79">
        <v>10</v>
      </c>
      <c r="AU79">
        <v>9</v>
      </c>
      <c r="AV79">
        <v>10</v>
      </c>
      <c r="AW79">
        <v>9</v>
      </c>
      <c r="AX79">
        <v>8</v>
      </c>
      <c r="AY79">
        <v>9</v>
      </c>
      <c r="AZ79">
        <v>11</v>
      </c>
      <c r="BA79">
        <v>14</v>
      </c>
      <c r="BB79">
        <v>13</v>
      </c>
      <c r="BC79">
        <v>7</v>
      </c>
      <c r="BD79">
        <v>8</v>
      </c>
      <c r="BE79">
        <v>12</v>
      </c>
      <c r="BF79">
        <v>15</v>
      </c>
      <c r="BG79">
        <v>13</v>
      </c>
      <c r="BH79">
        <v>12</v>
      </c>
      <c r="BI79">
        <v>1.0674031541479001</v>
      </c>
      <c r="BJ79">
        <v>3.5332615715823502E-2</v>
      </c>
      <c r="BK79">
        <v>3.1939467829327599</v>
      </c>
      <c r="BL79">
        <v>8.8359513002696198E-3</v>
      </c>
      <c r="BM79">
        <v>0.88583279044516805</v>
      </c>
      <c r="BN79">
        <v>-2.8487977102196301E-2</v>
      </c>
      <c r="BO79">
        <v>0.28163851491505199</v>
      </c>
      <c r="BP79">
        <v>0.257300690521029</v>
      </c>
      <c r="BQ79">
        <v>-0.76787626143593701</v>
      </c>
      <c r="BR79" t="s">
        <v>1989</v>
      </c>
      <c r="BS79" t="s">
        <v>149</v>
      </c>
      <c r="BT79">
        <v>206</v>
      </c>
    </row>
    <row r="80" spans="1:72" ht="16.5" customHeight="1" x14ac:dyDescent="0.25">
      <c r="A80" s="5">
        <v>20.982244491577099</v>
      </c>
      <c r="B80" s="8">
        <v>14.544542312622101</v>
      </c>
      <c r="C80">
        <v>18.0892333984375</v>
      </c>
      <c r="D80" s="8">
        <v>18.0822849273682</v>
      </c>
      <c r="E80">
        <v>17.641740798950199</v>
      </c>
      <c r="F80" s="8">
        <v>17.711694717407202</v>
      </c>
      <c r="G80" s="10">
        <f t="shared" si="3"/>
        <v>17.841956774393715</v>
      </c>
      <c r="H80">
        <v>16.6454048156738</v>
      </c>
      <c r="I80" s="8">
        <v>16.239263534545898</v>
      </c>
      <c r="J80">
        <v>16.8729152679443</v>
      </c>
      <c r="K80" s="8">
        <v>16.820030212402301</v>
      </c>
      <c r="L80">
        <v>17.333417892456101</v>
      </c>
      <c r="M80" s="8">
        <v>17.183692932128899</v>
      </c>
      <c r="N80" s="5">
        <f t="shared" si="4"/>
        <v>16.849120775858548</v>
      </c>
      <c r="P80">
        <v>2.3234395980835001</v>
      </c>
      <c r="Q80" t="s">
        <v>72</v>
      </c>
      <c r="R80" t="s">
        <v>73</v>
      </c>
      <c r="S80">
        <v>-1.23928642272949</v>
      </c>
      <c r="T80" t="s">
        <v>72</v>
      </c>
      <c r="U80" t="s">
        <v>74</v>
      </c>
      <c r="V80">
        <v>-0.41816234588623002</v>
      </c>
      <c r="W80" t="s">
        <v>72</v>
      </c>
      <c r="X80" t="s">
        <v>75</v>
      </c>
      <c r="Y80" s="5">
        <f t="shared" si="5"/>
        <v>-0.99283599853516691</v>
      </c>
      <c r="Z80">
        <v>6</v>
      </c>
      <c r="AA80">
        <v>6</v>
      </c>
      <c r="AB80">
        <v>6</v>
      </c>
      <c r="AC80">
        <v>13</v>
      </c>
      <c r="AD80">
        <v>13</v>
      </c>
      <c r="AE80">
        <v>13</v>
      </c>
      <c r="AF80">
        <v>74.334000000000003</v>
      </c>
      <c r="AG80">
        <v>0</v>
      </c>
      <c r="AH80">
        <v>81.698999999999998</v>
      </c>
      <c r="AI80">
        <v>2797700</v>
      </c>
      <c r="AJ80">
        <v>32</v>
      </c>
      <c r="AK80">
        <v>0</v>
      </c>
      <c r="AL80">
        <v>0</v>
      </c>
      <c r="AM80">
        <v>2</v>
      </c>
      <c r="AN80">
        <v>2</v>
      </c>
      <c r="AO80">
        <v>4</v>
      </c>
      <c r="AP80">
        <v>4</v>
      </c>
      <c r="AQ80">
        <v>3</v>
      </c>
      <c r="AR80">
        <v>3</v>
      </c>
      <c r="AS80">
        <v>4</v>
      </c>
      <c r="AT80">
        <v>3</v>
      </c>
      <c r="AU80">
        <v>4</v>
      </c>
      <c r="AV80">
        <v>3</v>
      </c>
      <c r="AW80">
        <v>2</v>
      </c>
      <c r="AX80">
        <v>2</v>
      </c>
      <c r="AY80">
        <v>3</v>
      </c>
      <c r="AZ80">
        <v>4</v>
      </c>
      <c r="BA80">
        <v>5</v>
      </c>
      <c r="BB80">
        <v>5</v>
      </c>
      <c r="BC80">
        <v>5</v>
      </c>
      <c r="BD80">
        <v>6</v>
      </c>
      <c r="BE80">
        <v>5</v>
      </c>
      <c r="BF80">
        <v>4</v>
      </c>
      <c r="BG80">
        <v>4</v>
      </c>
      <c r="BH80">
        <v>6</v>
      </c>
      <c r="BI80">
        <v>1.4109772856296301</v>
      </c>
      <c r="BJ80">
        <v>2.1738396624472599E-2</v>
      </c>
      <c r="BK80">
        <v>4.9266378476842601</v>
      </c>
      <c r="BL80">
        <v>3.3346058284598099</v>
      </c>
      <c r="BM80">
        <v>0</v>
      </c>
      <c r="BN80">
        <v>-46.467801942975001</v>
      </c>
      <c r="BO80">
        <v>1.43297972546206</v>
      </c>
      <c r="BP80">
        <v>2.11638418079096E-2</v>
      </c>
      <c r="BQ80">
        <v>-5.0606372515369298</v>
      </c>
      <c r="BR80" t="s">
        <v>1990</v>
      </c>
      <c r="BS80" t="s">
        <v>150</v>
      </c>
      <c r="BT80">
        <v>210</v>
      </c>
    </row>
    <row r="81" spans="1:72" ht="16.5" customHeight="1" x14ac:dyDescent="0.25">
      <c r="A81" s="5">
        <v>20.982244491577099</v>
      </c>
      <c r="B81" s="8">
        <v>19.381462097168001</v>
      </c>
      <c r="C81">
        <v>19.099388122558601</v>
      </c>
      <c r="D81" s="8">
        <v>19.4211120605469</v>
      </c>
      <c r="E81">
        <v>19.8521518707275</v>
      </c>
      <c r="F81" s="8">
        <v>19.7155876159668</v>
      </c>
      <c r="G81" s="10">
        <f t="shared" si="3"/>
        <v>19.741991043090817</v>
      </c>
      <c r="H81">
        <v>19.438697814941399</v>
      </c>
      <c r="I81" s="8">
        <v>19.638032913208001</v>
      </c>
      <c r="J81">
        <v>18.938133239746101</v>
      </c>
      <c r="K81" s="8">
        <v>18.5198364257813</v>
      </c>
      <c r="L81">
        <v>20.108402252197301</v>
      </c>
      <c r="M81" s="8">
        <v>20.183984756469702</v>
      </c>
      <c r="N81" s="5">
        <f t="shared" si="4"/>
        <v>19.471181233723968</v>
      </c>
      <c r="P81">
        <v>0.20296669006347701</v>
      </c>
      <c r="S81">
        <v>-0.53126525878906306</v>
      </c>
      <c r="T81" t="s">
        <v>72</v>
      </c>
      <c r="U81" t="s">
        <v>74</v>
      </c>
      <c r="V81">
        <v>0.36232376098632801</v>
      </c>
      <c r="W81" t="s">
        <v>72</v>
      </c>
      <c r="X81" t="s">
        <v>75</v>
      </c>
      <c r="Y81" s="5">
        <f t="shared" si="5"/>
        <v>-0.27080980936684895</v>
      </c>
      <c r="Z81">
        <v>13</v>
      </c>
      <c r="AA81">
        <v>13</v>
      </c>
      <c r="AB81">
        <v>13</v>
      </c>
      <c r="AC81">
        <v>18.8</v>
      </c>
      <c r="AD81">
        <v>18.8</v>
      </c>
      <c r="AE81">
        <v>18.8</v>
      </c>
      <c r="AF81">
        <v>64.691000000000003</v>
      </c>
      <c r="AG81">
        <v>0</v>
      </c>
      <c r="AH81">
        <v>56.215000000000003</v>
      </c>
      <c r="AI81">
        <v>16389000</v>
      </c>
      <c r="AJ81">
        <v>61</v>
      </c>
      <c r="AK81">
        <v>4</v>
      </c>
      <c r="AL81">
        <v>2</v>
      </c>
      <c r="AM81">
        <v>2</v>
      </c>
      <c r="AN81">
        <v>3</v>
      </c>
      <c r="AO81">
        <v>4</v>
      </c>
      <c r="AP81">
        <v>8</v>
      </c>
      <c r="AQ81">
        <v>4</v>
      </c>
      <c r="AR81">
        <v>2</v>
      </c>
      <c r="AS81">
        <v>11</v>
      </c>
      <c r="AT81">
        <v>8</v>
      </c>
      <c r="AU81">
        <v>6</v>
      </c>
      <c r="AV81">
        <v>7</v>
      </c>
      <c r="AW81">
        <v>8</v>
      </c>
      <c r="AX81">
        <v>5</v>
      </c>
      <c r="AY81">
        <v>3</v>
      </c>
      <c r="AZ81">
        <v>4</v>
      </c>
      <c r="BA81">
        <v>7</v>
      </c>
      <c r="BB81">
        <v>9</v>
      </c>
      <c r="BC81">
        <v>8</v>
      </c>
      <c r="BD81">
        <v>6</v>
      </c>
      <c r="BE81">
        <v>11</v>
      </c>
      <c r="BF81">
        <v>11</v>
      </c>
      <c r="BG81">
        <v>10</v>
      </c>
      <c r="BH81">
        <v>11</v>
      </c>
      <c r="BI81">
        <v>0.68662034987783405</v>
      </c>
      <c r="BJ81">
        <v>7.7450331125827804E-2</v>
      </c>
      <c r="BK81">
        <v>1.8485571797284499</v>
      </c>
      <c r="BL81">
        <v>0.74068710858020304</v>
      </c>
      <c r="BM81">
        <v>3.3492371705963898E-2</v>
      </c>
      <c r="BN81">
        <v>-2.0134718579292299</v>
      </c>
      <c r="BO81">
        <v>1.36254078951181</v>
      </c>
      <c r="BP81">
        <v>2.2143415906127801E-2</v>
      </c>
      <c r="BQ81">
        <v>4.6426483567913497</v>
      </c>
      <c r="BR81" t="s">
        <v>1991</v>
      </c>
      <c r="BS81" t="s">
        <v>151</v>
      </c>
      <c r="BT81">
        <v>213</v>
      </c>
    </row>
    <row r="82" spans="1:72" ht="16.5" customHeight="1" x14ac:dyDescent="0.25">
      <c r="A82" s="5">
        <v>20.982244491577099</v>
      </c>
      <c r="B82" s="8">
        <v>17.832260131835898</v>
      </c>
      <c r="C82">
        <v>17.230882644653299</v>
      </c>
      <c r="D82" s="8">
        <v>17.248130798339801</v>
      </c>
      <c r="E82">
        <v>17.292392730712901</v>
      </c>
      <c r="F82" s="8">
        <v>17.4763507843018</v>
      </c>
      <c r="G82" s="10">
        <f t="shared" si="3"/>
        <v>18.010376930236802</v>
      </c>
      <c r="H82">
        <v>18.889497756958001</v>
      </c>
      <c r="I82" s="8">
        <v>18.548641204833999</v>
      </c>
      <c r="J82">
        <v>16.429227828979499</v>
      </c>
      <c r="K82" s="8">
        <v>17.801519393920898</v>
      </c>
      <c r="L82">
        <v>18.2584743499756</v>
      </c>
      <c r="M82" s="8">
        <v>18.2235012054443</v>
      </c>
      <c r="N82" s="5">
        <f t="shared" si="4"/>
        <v>18.025143623352051</v>
      </c>
      <c r="P82">
        <v>0.768429756164551</v>
      </c>
      <c r="Q82" t="s">
        <v>72</v>
      </c>
      <c r="R82" t="s">
        <v>73</v>
      </c>
      <c r="S82">
        <v>-0.124133110046387</v>
      </c>
      <c r="V82">
        <v>0.85661602020263705</v>
      </c>
      <c r="W82" t="s">
        <v>72</v>
      </c>
      <c r="X82" t="s">
        <v>75</v>
      </c>
      <c r="Y82" s="5">
        <f t="shared" si="5"/>
        <v>1.4766693115248586E-2</v>
      </c>
      <c r="Z82">
        <v>11</v>
      </c>
      <c r="AA82">
        <v>11</v>
      </c>
      <c r="AB82">
        <v>10</v>
      </c>
      <c r="AC82">
        <v>34.799999999999997</v>
      </c>
      <c r="AD82">
        <v>34.799999999999997</v>
      </c>
      <c r="AE82">
        <v>31.2</v>
      </c>
      <c r="AF82">
        <v>45.908000000000001</v>
      </c>
      <c r="AG82">
        <v>0</v>
      </c>
      <c r="AH82">
        <v>42.81</v>
      </c>
      <c r="AI82">
        <v>3715400</v>
      </c>
      <c r="AJ82">
        <v>31</v>
      </c>
      <c r="AK82">
        <v>3</v>
      </c>
      <c r="AL82">
        <v>2</v>
      </c>
      <c r="AM82">
        <v>1</v>
      </c>
      <c r="AN82">
        <v>2</v>
      </c>
      <c r="AO82">
        <v>1</v>
      </c>
      <c r="AP82">
        <v>3</v>
      </c>
      <c r="AQ82">
        <v>1</v>
      </c>
      <c r="AR82">
        <v>2</v>
      </c>
      <c r="AS82">
        <v>4</v>
      </c>
      <c r="AT82">
        <v>5</v>
      </c>
      <c r="AU82">
        <v>4</v>
      </c>
      <c r="AV82">
        <v>3</v>
      </c>
      <c r="AW82">
        <v>5</v>
      </c>
      <c r="AX82">
        <v>4</v>
      </c>
      <c r="AY82">
        <v>3</v>
      </c>
      <c r="AZ82">
        <v>4</v>
      </c>
      <c r="BA82">
        <v>5</v>
      </c>
      <c r="BB82">
        <v>6</v>
      </c>
      <c r="BC82">
        <v>5</v>
      </c>
      <c r="BD82">
        <v>4</v>
      </c>
      <c r="BE82">
        <v>7</v>
      </c>
      <c r="BF82">
        <v>6</v>
      </c>
      <c r="BG82">
        <v>6</v>
      </c>
      <c r="BH82">
        <v>4</v>
      </c>
      <c r="BI82">
        <v>1.1817349520104701</v>
      </c>
      <c r="BJ82">
        <v>3.0062863795110601E-2</v>
      </c>
      <c r="BK82">
        <v>3.7031350869731501</v>
      </c>
      <c r="BL82">
        <v>5.8926717359212198E-2</v>
      </c>
      <c r="BM82">
        <v>0.51104919845218399</v>
      </c>
      <c r="BN82">
        <v>-0.180899320994131</v>
      </c>
      <c r="BO82">
        <v>1.93047302860868</v>
      </c>
      <c r="BP82">
        <v>6.1784037558685403E-3</v>
      </c>
      <c r="BQ82">
        <v>9.1492901734095309</v>
      </c>
      <c r="BR82" t="s">
        <v>1992</v>
      </c>
      <c r="BS82" t="s">
        <v>152</v>
      </c>
      <c r="BT82">
        <v>214</v>
      </c>
    </row>
    <row r="83" spans="1:72" ht="16.5" customHeight="1" x14ac:dyDescent="0.25">
      <c r="A83" s="5">
        <v>20.982244491577099</v>
      </c>
      <c r="B83" s="8">
        <v>13.475171089172401</v>
      </c>
      <c r="C83">
        <v>15.676672935485801</v>
      </c>
      <c r="D83" s="8">
        <v>15.695609092712401</v>
      </c>
      <c r="E83">
        <v>15.088208198547401</v>
      </c>
      <c r="F83" s="8">
        <v>15.2997093200684</v>
      </c>
      <c r="G83" s="10">
        <f t="shared" si="3"/>
        <v>16.03626918792725</v>
      </c>
      <c r="H83">
        <v>14.592827796936</v>
      </c>
      <c r="I83" s="8">
        <v>15.741967201232899</v>
      </c>
      <c r="J83">
        <v>15.940726280212401</v>
      </c>
      <c r="K83" s="8">
        <v>15.2107095718384</v>
      </c>
      <c r="L83">
        <v>15.568905830383301</v>
      </c>
      <c r="M83" s="8">
        <v>15.380968093872101</v>
      </c>
      <c r="N83" s="5">
        <f t="shared" si="4"/>
        <v>15.406017462412516</v>
      </c>
      <c r="P83">
        <v>0.31600427627563499</v>
      </c>
      <c r="S83">
        <v>-0.11042308807373</v>
      </c>
      <c r="V83">
        <v>0.280978202819824</v>
      </c>
      <c r="Y83" s="5">
        <f t="shared" si="5"/>
        <v>-0.63025172551473396</v>
      </c>
      <c r="Z83">
        <v>6</v>
      </c>
      <c r="AA83">
        <v>6</v>
      </c>
      <c r="AB83">
        <v>6</v>
      </c>
      <c r="AC83">
        <v>7.1</v>
      </c>
      <c r="AD83">
        <v>7.1</v>
      </c>
      <c r="AE83">
        <v>7.1</v>
      </c>
      <c r="AF83">
        <v>93.162000000000006</v>
      </c>
      <c r="AG83">
        <v>0</v>
      </c>
      <c r="AH83">
        <v>7.1247999999999996</v>
      </c>
      <c r="AI83">
        <v>847680</v>
      </c>
      <c r="AJ83">
        <v>11</v>
      </c>
      <c r="AK83">
        <v>1</v>
      </c>
      <c r="AL83">
        <v>0</v>
      </c>
      <c r="AM83">
        <v>0</v>
      </c>
      <c r="AN83">
        <v>1</v>
      </c>
      <c r="AO83">
        <v>0</v>
      </c>
      <c r="AP83">
        <v>0</v>
      </c>
      <c r="AQ83">
        <v>2</v>
      </c>
      <c r="AR83">
        <v>0</v>
      </c>
      <c r="AS83">
        <v>2</v>
      </c>
      <c r="AT83">
        <v>2</v>
      </c>
      <c r="AU83">
        <v>1</v>
      </c>
      <c r="AV83">
        <v>2</v>
      </c>
      <c r="AW83">
        <v>3</v>
      </c>
      <c r="AX83">
        <v>2</v>
      </c>
      <c r="AY83">
        <v>1</v>
      </c>
      <c r="AZ83">
        <v>2</v>
      </c>
      <c r="BA83">
        <v>5</v>
      </c>
      <c r="BB83">
        <v>5</v>
      </c>
      <c r="BC83">
        <v>5</v>
      </c>
      <c r="BD83">
        <v>4</v>
      </c>
      <c r="BE83">
        <v>6</v>
      </c>
      <c r="BF83">
        <v>5</v>
      </c>
      <c r="BG83">
        <v>4</v>
      </c>
      <c r="BH83">
        <v>4</v>
      </c>
      <c r="BI83">
        <v>6.9650192539401204E-2</v>
      </c>
      <c r="BJ83">
        <v>0.63034327518289202</v>
      </c>
      <c r="BK83">
        <v>0.211891763834583</v>
      </c>
      <c r="BL83">
        <v>0.101886993806815</v>
      </c>
      <c r="BM83">
        <v>0.382545863815419</v>
      </c>
      <c r="BN83">
        <v>-0.30242035961557301</v>
      </c>
      <c r="BO83">
        <v>0.73188861184266796</v>
      </c>
      <c r="BP83">
        <v>6.53429718875502E-2</v>
      </c>
      <c r="BQ83">
        <v>1.98615418478993</v>
      </c>
      <c r="BR83" t="s">
        <v>1993</v>
      </c>
      <c r="BS83" t="s">
        <v>153</v>
      </c>
      <c r="BT83">
        <v>215</v>
      </c>
    </row>
    <row r="84" spans="1:72" ht="16.5" customHeight="1" x14ac:dyDescent="0.25">
      <c r="A84" s="5">
        <v>20.982244491577099</v>
      </c>
      <c r="B84" s="8">
        <v>17.430698394775401</v>
      </c>
      <c r="C84">
        <v>17.900712966918899</v>
      </c>
      <c r="D84" s="8">
        <v>17.830837249755898</v>
      </c>
      <c r="E84">
        <v>16.580905914306602</v>
      </c>
      <c r="F84" s="8">
        <v>16.827615737915</v>
      </c>
      <c r="G84" s="10">
        <f t="shared" si="3"/>
        <v>17.92550245920815</v>
      </c>
      <c r="H84">
        <v>18.630054473876999</v>
      </c>
      <c r="I84" s="8">
        <v>18.589738845825199</v>
      </c>
      <c r="J84">
        <v>17.339084625244102</v>
      </c>
      <c r="K84" s="8">
        <v>17.3800048828125</v>
      </c>
      <c r="L84">
        <v>16.1919651031494</v>
      </c>
      <c r="M84" s="8">
        <v>16.581464767456101</v>
      </c>
      <c r="N84" s="5">
        <f t="shared" si="4"/>
        <v>17.45205211639405</v>
      </c>
      <c r="P84">
        <v>1.28522777557373</v>
      </c>
      <c r="Q84" t="s">
        <v>72</v>
      </c>
      <c r="R84" t="s">
        <v>73</v>
      </c>
      <c r="S84">
        <v>-0.50623035430908203</v>
      </c>
      <c r="T84" t="s">
        <v>72</v>
      </c>
      <c r="U84" t="s">
        <v>74</v>
      </c>
      <c r="V84">
        <v>-0.31754589080810502</v>
      </c>
      <c r="Y84" s="5">
        <f t="shared" si="5"/>
        <v>-0.47345034281410037</v>
      </c>
      <c r="Z84">
        <v>10</v>
      </c>
      <c r="AA84">
        <v>10</v>
      </c>
      <c r="AB84">
        <v>9</v>
      </c>
      <c r="AC84">
        <v>27.4</v>
      </c>
      <c r="AD84">
        <v>27.4</v>
      </c>
      <c r="AE84">
        <v>22.8</v>
      </c>
      <c r="AF84">
        <v>49.298999999999999</v>
      </c>
      <c r="AG84">
        <v>0</v>
      </c>
      <c r="AH84">
        <v>24.593</v>
      </c>
      <c r="AI84">
        <v>3151600</v>
      </c>
      <c r="AJ84">
        <v>34</v>
      </c>
      <c r="AK84">
        <v>1</v>
      </c>
      <c r="AL84">
        <v>2</v>
      </c>
      <c r="AM84">
        <v>5</v>
      </c>
      <c r="AN84">
        <v>5</v>
      </c>
      <c r="AO84">
        <v>5</v>
      </c>
      <c r="AP84">
        <v>4</v>
      </c>
      <c r="AQ84">
        <v>3</v>
      </c>
      <c r="AR84">
        <v>3</v>
      </c>
      <c r="AS84">
        <v>1</v>
      </c>
      <c r="AT84">
        <v>2</v>
      </c>
      <c r="AU84">
        <v>2</v>
      </c>
      <c r="AV84">
        <v>1</v>
      </c>
      <c r="AW84">
        <v>6</v>
      </c>
      <c r="AX84">
        <v>7</v>
      </c>
      <c r="AY84">
        <v>8</v>
      </c>
      <c r="AZ84">
        <v>7</v>
      </c>
      <c r="BA84">
        <v>8</v>
      </c>
      <c r="BB84">
        <v>8</v>
      </c>
      <c r="BC84">
        <v>6</v>
      </c>
      <c r="BD84">
        <v>7</v>
      </c>
      <c r="BE84">
        <v>6</v>
      </c>
      <c r="BF84">
        <v>6</v>
      </c>
      <c r="BG84">
        <v>5</v>
      </c>
      <c r="BH84">
        <v>4</v>
      </c>
      <c r="BI84">
        <v>2.1562512204238602</v>
      </c>
      <c r="BJ84">
        <v>1.6129032258064498E-2</v>
      </c>
      <c r="BK84">
        <v>11.9081237135708</v>
      </c>
      <c r="BL84">
        <v>2.1981884782384</v>
      </c>
      <c r="BM84">
        <v>1.8587360594795499E-3</v>
      </c>
      <c r="BN84">
        <v>-12.503247463770601</v>
      </c>
      <c r="BO84">
        <v>0.51961574739435501</v>
      </c>
      <c r="BP84">
        <v>0.11192101551481</v>
      </c>
      <c r="BQ84">
        <v>-1.3774620981405701</v>
      </c>
      <c r="BR84" t="s">
        <v>1994</v>
      </c>
      <c r="BS84" t="s">
        <v>154</v>
      </c>
      <c r="BT84">
        <v>216</v>
      </c>
    </row>
    <row r="85" spans="1:72" ht="16.5" customHeight="1" x14ac:dyDescent="0.25">
      <c r="A85" s="5">
        <v>20.982244491577099</v>
      </c>
      <c r="B85" s="8">
        <v>16.590572357177699</v>
      </c>
      <c r="C85">
        <v>17.343948364257798</v>
      </c>
      <c r="D85" s="8">
        <v>17.075981140136701</v>
      </c>
      <c r="E85">
        <v>18.1115627288818</v>
      </c>
      <c r="F85" s="8">
        <v>17.996231079101602</v>
      </c>
      <c r="G85" s="10">
        <f t="shared" si="3"/>
        <v>18.016756693522119</v>
      </c>
      <c r="H85">
        <v>15.896781921386699</v>
      </c>
      <c r="I85" s="8">
        <v>15.543575286865201</v>
      </c>
      <c r="J85">
        <v>19.268262863159201</v>
      </c>
      <c r="K85" s="8">
        <v>19.240139007568398</v>
      </c>
      <c r="L85">
        <v>17.559288024902301</v>
      </c>
      <c r="M85" s="8">
        <v>17.4479866027832</v>
      </c>
      <c r="N85" s="5">
        <f t="shared" si="4"/>
        <v>17.492672284444168</v>
      </c>
      <c r="P85">
        <v>-0.92745113372802701</v>
      </c>
      <c r="Q85" t="s">
        <v>72</v>
      </c>
      <c r="R85" t="s">
        <v>73</v>
      </c>
      <c r="S85">
        <v>2.0442361831664999</v>
      </c>
      <c r="T85" t="s">
        <v>72</v>
      </c>
      <c r="U85" t="s">
        <v>74</v>
      </c>
      <c r="V85">
        <v>-0.550259590148926</v>
      </c>
      <c r="W85" t="s">
        <v>72</v>
      </c>
      <c r="X85" t="s">
        <v>75</v>
      </c>
      <c r="Y85" s="5">
        <f t="shared" si="5"/>
        <v>-0.5240844090779504</v>
      </c>
      <c r="Z85">
        <v>9</v>
      </c>
      <c r="AA85">
        <v>9</v>
      </c>
      <c r="AB85">
        <v>9</v>
      </c>
      <c r="AC85">
        <v>27.4</v>
      </c>
      <c r="AD85">
        <v>27.4</v>
      </c>
      <c r="AE85">
        <v>27.4</v>
      </c>
      <c r="AF85">
        <v>50.292000000000002</v>
      </c>
      <c r="AG85">
        <v>0</v>
      </c>
      <c r="AH85">
        <v>38.212000000000003</v>
      </c>
      <c r="AI85">
        <v>4685500</v>
      </c>
      <c r="AJ85">
        <v>47</v>
      </c>
      <c r="AK85">
        <v>2</v>
      </c>
      <c r="AL85">
        <v>1</v>
      </c>
      <c r="AM85">
        <v>0</v>
      </c>
      <c r="AN85">
        <v>0</v>
      </c>
      <c r="AO85">
        <v>3</v>
      </c>
      <c r="AP85">
        <v>2</v>
      </c>
      <c r="AQ85">
        <v>7</v>
      </c>
      <c r="AR85">
        <v>7</v>
      </c>
      <c r="AS85">
        <v>8</v>
      </c>
      <c r="AT85">
        <v>5</v>
      </c>
      <c r="AU85">
        <v>7</v>
      </c>
      <c r="AV85">
        <v>5</v>
      </c>
      <c r="AW85">
        <v>5</v>
      </c>
      <c r="AX85">
        <v>4</v>
      </c>
      <c r="AY85">
        <v>5</v>
      </c>
      <c r="AZ85">
        <v>2</v>
      </c>
      <c r="BA85">
        <v>4</v>
      </c>
      <c r="BB85">
        <v>4</v>
      </c>
      <c r="BC85">
        <v>6</v>
      </c>
      <c r="BD85">
        <v>6</v>
      </c>
      <c r="BE85">
        <v>8</v>
      </c>
      <c r="BF85">
        <v>8</v>
      </c>
      <c r="BG85">
        <v>9</v>
      </c>
      <c r="BH85">
        <v>8</v>
      </c>
      <c r="BI85">
        <v>1.42263977642867</v>
      </c>
      <c r="BJ85">
        <v>2.2111587982832599E-2</v>
      </c>
      <c r="BK85">
        <v>-4.9972664228792798</v>
      </c>
      <c r="BL85">
        <v>2.3650192274739101</v>
      </c>
      <c r="BM85">
        <v>2.2172949002217299E-3</v>
      </c>
      <c r="BN85">
        <v>15.174017466650101</v>
      </c>
      <c r="BO85">
        <v>1.6869973650707399</v>
      </c>
      <c r="BP85">
        <v>1.1860036832412499E-2</v>
      </c>
      <c r="BQ85">
        <v>-6.8662667148989298</v>
      </c>
      <c r="BR85" t="s">
        <v>1995</v>
      </c>
      <c r="BS85" t="s">
        <v>155</v>
      </c>
      <c r="BT85">
        <v>217</v>
      </c>
    </row>
    <row r="86" spans="1:72" ht="16.5" customHeight="1" x14ac:dyDescent="0.25">
      <c r="A86" s="5">
        <v>20.982244491577099</v>
      </c>
      <c r="B86" s="8">
        <v>17.7914428710938</v>
      </c>
      <c r="C86">
        <v>18.1197414398193</v>
      </c>
      <c r="D86" s="8">
        <v>18.118120193481399</v>
      </c>
      <c r="E86">
        <v>16.244308471679702</v>
      </c>
      <c r="F86" s="8">
        <v>15.7047681808472</v>
      </c>
      <c r="G86" s="10">
        <f t="shared" si="3"/>
        <v>17.826770941416417</v>
      </c>
      <c r="H86">
        <v>15.332421302795399</v>
      </c>
      <c r="I86" s="8">
        <v>15.4850120544434</v>
      </c>
      <c r="J86">
        <v>14.546835899353001</v>
      </c>
      <c r="K86" s="8">
        <v>14.2676048278809</v>
      </c>
      <c r="L86">
        <v>15.158293724060099</v>
      </c>
      <c r="M86" s="8">
        <v>15.3207654953003</v>
      </c>
      <c r="N86" s="5">
        <f t="shared" si="4"/>
        <v>15.018488883972182</v>
      </c>
      <c r="P86">
        <v>-2.2922940254211399</v>
      </c>
      <c r="Q86" t="s">
        <v>72</v>
      </c>
      <c r="R86" t="s">
        <v>73</v>
      </c>
      <c r="S86">
        <v>-3.7117104530334499</v>
      </c>
      <c r="T86" t="s">
        <v>72</v>
      </c>
      <c r="U86" t="s">
        <v>74</v>
      </c>
      <c r="V86">
        <v>-0.73500871658325195</v>
      </c>
      <c r="W86" t="s">
        <v>72</v>
      </c>
      <c r="X86" t="s">
        <v>75</v>
      </c>
      <c r="Y86" s="5">
        <f t="shared" si="5"/>
        <v>-2.8082820574442344</v>
      </c>
      <c r="Z86">
        <v>3</v>
      </c>
      <c r="AA86">
        <v>3</v>
      </c>
      <c r="AB86">
        <v>3</v>
      </c>
      <c r="AC86">
        <v>43.1</v>
      </c>
      <c r="AD86">
        <v>43.1</v>
      </c>
      <c r="AE86">
        <v>43.1</v>
      </c>
      <c r="AF86">
        <v>13.718</v>
      </c>
      <c r="AG86">
        <v>0</v>
      </c>
      <c r="AH86">
        <v>30.248000000000001</v>
      </c>
      <c r="AI86">
        <v>1968300</v>
      </c>
      <c r="AJ86">
        <v>23</v>
      </c>
      <c r="AK86">
        <v>2</v>
      </c>
      <c r="AL86">
        <v>3</v>
      </c>
      <c r="AM86">
        <v>1</v>
      </c>
      <c r="AN86">
        <v>1</v>
      </c>
      <c r="AO86">
        <v>4</v>
      </c>
      <c r="AP86">
        <v>4</v>
      </c>
      <c r="AQ86">
        <v>1</v>
      </c>
      <c r="AR86">
        <v>1</v>
      </c>
      <c r="AS86">
        <v>1</v>
      </c>
      <c r="AT86">
        <v>2</v>
      </c>
      <c r="AU86">
        <v>1</v>
      </c>
      <c r="AV86">
        <v>2</v>
      </c>
      <c r="AW86">
        <v>2</v>
      </c>
      <c r="AX86">
        <v>2</v>
      </c>
      <c r="AY86">
        <v>2</v>
      </c>
      <c r="AZ86">
        <v>2</v>
      </c>
      <c r="BA86">
        <v>3</v>
      </c>
      <c r="BB86">
        <v>3</v>
      </c>
      <c r="BC86">
        <v>1</v>
      </c>
      <c r="BD86">
        <v>1</v>
      </c>
      <c r="BE86">
        <v>3</v>
      </c>
      <c r="BF86">
        <v>3</v>
      </c>
      <c r="BG86">
        <v>3</v>
      </c>
      <c r="BH86">
        <v>3</v>
      </c>
      <c r="BI86">
        <v>2.5761761352041601</v>
      </c>
      <c r="BJ86">
        <v>1.40118343195266E-2</v>
      </c>
      <c r="BK86">
        <v>-19.374139273671801</v>
      </c>
      <c r="BL86">
        <v>2.8501865943794198</v>
      </c>
      <c r="BM86">
        <v>2.3448275862069001E-3</v>
      </c>
      <c r="BN86">
        <v>-26.584777062740201</v>
      </c>
      <c r="BO86">
        <v>0.91771393625362696</v>
      </c>
      <c r="BP86">
        <v>4.4250226654578402E-2</v>
      </c>
      <c r="BQ86">
        <v>-2.6088557820752198</v>
      </c>
      <c r="BR86" t="s">
        <v>1996</v>
      </c>
      <c r="BS86" t="s">
        <v>156</v>
      </c>
      <c r="BT86">
        <v>219</v>
      </c>
    </row>
    <row r="87" spans="1:72" ht="16.5" customHeight="1" x14ac:dyDescent="0.25">
      <c r="A87" s="5">
        <v>20.982244491577099</v>
      </c>
      <c r="B87" s="8">
        <v>18.071640014648398</v>
      </c>
      <c r="C87">
        <v>18.101903915405298</v>
      </c>
      <c r="D87" s="8">
        <v>18.4351406097412</v>
      </c>
      <c r="E87">
        <v>17.764936447143601</v>
      </c>
      <c r="F87" s="8">
        <v>17.7724304199219</v>
      </c>
      <c r="G87" s="10">
        <f t="shared" si="3"/>
        <v>18.521382649739582</v>
      </c>
      <c r="H87">
        <v>15.7300453186035</v>
      </c>
      <c r="I87" s="8">
        <v>15.4926357269287</v>
      </c>
      <c r="J87">
        <v>14.0326480865479</v>
      </c>
      <c r="K87" s="8">
        <v>13.9127960205078</v>
      </c>
      <c r="L87">
        <v>14.6825561523438</v>
      </c>
      <c r="M87" s="8">
        <v>14.025053024291999</v>
      </c>
      <c r="N87" s="5">
        <f t="shared" si="4"/>
        <v>14.645955721537282</v>
      </c>
      <c r="P87">
        <v>-2.5453176498413099</v>
      </c>
      <c r="Q87" t="s">
        <v>72</v>
      </c>
      <c r="R87" t="s">
        <v>73</v>
      </c>
      <c r="S87">
        <v>-4.2958002090454102</v>
      </c>
      <c r="T87" t="s">
        <v>72</v>
      </c>
      <c r="U87" t="s">
        <v>74</v>
      </c>
      <c r="V87">
        <v>-3.4148788452148402</v>
      </c>
      <c r="W87" t="s">
        <v>72</v>
      </c>
      <c r="X87" t="s">
        <v>75</v>
      </c>
      <c r="Y87" s="5">
        <f t="shared" si="5"/>
        <v>-3.8754269282022999</v>
      </c>
      <c r="Z87">
        <v>7</v>
      </c>
      <c r="AA87">
        <v>7</v>
      </c>
      <c r="AB87">
        <v>6</v>
      </c>
      <c r="AC87">
        <v>26.1</v>
      </c>
      <c r="AD87">
        <v>26.1</v>
      </c>
      <c r="AE87">
        <v>23.5</v>
      </c>
      <c r="AF87">
        <v>48.098999999999997</v>
      </c>
      <c r="AG87">
        <v>0</v>
      </c>
      <c r="AH87">
        <v>66.882999999999996</v>
      </c>
      <c r="AI87">
        <v>2712200</v>
      </c>
      <c r="AJ87">
        <v>34</v>
      </c>
      <c r="AK87">
        <v>5</v>
      </c>
      <c r="AL87">
        <v>2</v>
      </c>
      <c r="AM87">
        <v>1</v>
      </c>
      <c r="AN87">
        <v>1</v>
      </c>
      <c r="AO87">
        <v>5</v>
      </c>
      <c r="AP87">
        <v>6</v>
      </c>
      <c r="AQ87">
        <v>1</v>
      </c>
      <c r="AR87">
        <v>1</v>
      </c>
      <c r="AS87">
        <v>6</v>
      </c>
      <c r="AT87">
        <v>4</v>
      </c>
      <c r="AU87">
        <v>1</v>
      </c>
      <c r="AV87">
        <v>1</v>
      </c>
      <c r="AW87">
        <v>4</v>
      </c>
      <c r="AX87">
        <v>3</v>
      </c>
      <c r="AY87">
        <v>4</v>
      </c>
      <c r="AZ87">
        <v>3</v>
      </c>
      <c r="BA87">
        <v>6</v>
      </c>
      <c r="BB87">
        <v>6</v>
      </c>
      <c r="BC87">
        <v>4</v>
      </c>
      <c r="BD87">
        <v>2</v>
      </c>
      <c r="BE87">
        <v>6</v>
      </c>
      <c r="BF87">
        <v>5</v>
      </c>
      <c r="BG87">
        <v>3</v>
      </c>
      <c r="BH87">
        <v>4</v>
      </c>
      <c r="BI87">
        <v>2.4848560896832099</v>
      </c>
      <c r="BJ87">
        <v>1.2206185567010299E-2</v>
      </c>
      <c r="BK87">
        <v>-17.432490310689701</v>
      </c>
      <c r="BL87">
        <v>2.7709168416738201</v>
      </c>
      <c r="BM87">
        <v>2.1250000000000002E-3</v>
      </c>
      <c r="BN87">
        <v>-24.260843015660999</v>
      </c>
      <c r="BO87">
        <v>2.0389461552560801</v>
      </c>
      <c r="BP87">
        <v>4.1956521739130396E-3</v>
      </c>
      <c r="BQ87">
        <v>-10.3867401228626</v>
      </c>
      <c r="BR87" t="s">
        <v>1997</v>
      </c>
      <c r="BS87" t="s">
        <v>157</v>
      </c>
      <c r="BT87">
        <v>220</v>
      </c>
    </row>
    <row r="88" spans="1:72" ht="16.5" customHeight="1" x14ac:dyDescent="0.25">
      <c r="A88" s="5">
        <v>20.982244491577099</v>
      </c>
      <c r="B88" s="8">
        <v>14.426002502441399</v>
      </c>
      <c r="C88">
        <v>14.503639221191399</v>
      </c>
      <c r="D88" s="8">
        <v>14.4589195251465</v>
      </c>
      <c r="E88">
        <v>14.5110731124878</v>
      </c>
      <c r="F88" s="8">
        <v>14.9208641052246</v>
      </c>
      <c r="G88" s="10">
        <f t="shared" si="3"/>
        <v>15.633790493011468</v>
      </c>
      <c r="H88">
        <v>14.5331468582153</v>
      </c>
      <c r="I88" s="8">
        <v>14.472056388855</v>
      </c>
      <c r="J88">
        <v>14.4630136489868</v>
      </c>
      <c r="K88" s="8">
        <v>15.0874214172363</v>
      </c>
      <c r="L88">
        <v>15.038361549377401</v>
      </c>
      <c r="M88" s="8">
        <v>15.113579750061</v>
      </c>
      <c r="N88" s="5">
        <f t="shared" si="4"/>
        <v>14.784596602121965</v>
      </c>
      <c r="P88">
        <v>0.11520195007324199</v>
      </c>
      <c r="S88">
        <v>0.29393815994262701</v>
      </c>
      <c r="V88">
        <v>0.360002040863037</v>
      </c>
      <c r="Y88" s="5">
        <f t="shared" si="5"/>
        <v>-0.84919389088950226</v>
      </c>
      <c r="Z88">
        <v>3</v>
      </c>
      <c r="AA88">
        <v>3</v>
      </c>
      <c r="AB88">
        <v>3</v>
      </c>
      <c r="AC88">
        <v>14.5</v>
      </c>
      <c r="AD88">
        <v>14.5</v>
      </c>
      <c r="AE88">
        <v>14.5</v>
      </c>
      <c r="AF88">
        <v>30.225999999999999</v>
      </c>
      <c r="AG88">
        <v>0</v>
      </c>
      <c r="AH88">
        <v>5.5315000000000003</v>
      </c>
      <c r="AI88">
        <v>510770</v>
      </c>
      <c r="AJ88">
        <v>10</v>
      </c>
      <c r="AK88">
        <v>0</v>
      </c>
      <c r="AL88">
        <v>0</v>
      </c>
      <c r="AM88">
        <v>1</v>
      </c>
      <c r="AN88">
        <v>0</v>
      </c>
      <c r="AO88">
        <v>1</v>
      </c>
      <c r="AP88">
        <v>0</v>
      </c>
      <c r="AQ88">
        <v>1</v>
      </c>
      <c r="AR88">
        <v>2</v>
      </c>
      <c r="AS88">
        <v>1</v>
      </c>
      <c r="AT88">
        <v>2</v>
      </c>
      <c r="AU88">
        <v>1</v>
      </c>
      <c r="AV88">
        <v>1</v>
      </c>
      <c r="AW88">
        <v>2</v>
      </c>
      <c r="AX88">
        <v>2</v>
      </c>
      <c r="AY88">
        <v>2</v>
      </c>
      <c r="AZ88">
        <v>2</v>
      </c>
      <c r="BA88">
        <v>3</v>
      </c>
      <c r="BB88">
        <v>3</v>
      </c>
      <c r="BC88">
        <v>2</v>
      </c>
      <c r="BD88">
        <v>3</v>
      </c>
      <c r="BE88">
        <v>3</v>
      </c>
      <c r="BF88">
        <v>3</v>
      </c>
      <c r="BG88">
        <v>3</v>
      </c>
      <c r="BH88">
        <v>2</v>
      </c>
      <c r="BI88">
        <v>0.84123653637121798</v>
      </c>
      <c r="BJ88">
        <v>5.0921675774134798E-2</v>
      </c>
      <c r="BK88">
        <v>2.3402708194325501</v>
      </c>
      <c r="BL88">
        <v>0.34986947868877599</v>
      </c>
      <c r="BM88">
        <v>0.125059038344492</v>
      </c>
      <c r="BN88">
        <v>0.93908887394904805</v>
      </c>
      <c r="BO88">
        <v>0.64568855104254497</v>
      </c>
      <c r="BP88">
        <v>7.5571753986332604E-2</v>
      </c>
      <c r="BQ88">
        <v>1.72813261185134</v>
      </c>
      <c r="BR88" t="s">
        <v>1998</v>
      </c>
      <c r="BS88" t="s">
        <v>158</v>
      </c>
      <c r="BT88">
        <v>221</v>
      </c>
    </row>
    <row r="89" spans="1:72" ht="16.5" customHeight="1" x14ac:dyDescent="0.25">
      <c r="A89" s="5">
        <v>20.982244491577099</v>
      </c>
      <c r="B89" s="8">
        <v>25.393161773681602</v>
      </c>
      <c r="C89">
        <v>24.441074371337901</v>
      </c>
      <c r="D89" s="8">
        <v>24.4634494781494</v>
      </c>
      <c r="E89">
        <v>24.378618240356399</v>
      </c>
      <c r="F89" s="8">
        <v>24.408338546752901</v>
      </c>
      <c r="G89" s="10">
        <f t="shared" si="3"/>
        <v>24.011147816975882</v>
      </c>
      <c r="H89">
        <v>22.921089172363299</v>
      </c>
      <c r="I89" s="8">
        <v>23.0513725280762</v>
      </c>
      <c r="J89">
        <v>25.522829055786101</v>
      </c>
      <c r="K89" s="8">
        <v>25.513643264770501</v>
      </c>
      <c r="L89">
        <v>25.738357543945298</v>
      </c>
      <c r="M89" s="8">
        <v>25.671443939208999</v>
      </c>
      <c r="N89" s="5">
        <f t="shared" si="4"/>
        <v>24.736455917358398</v>
      </c>
      <c r="P89">
        <v>-2.49804782867432</v>
      </c>
      <c r="Q89" t="s">
        <v>72</v>
      </c>
      <c r="R89" t="s">
        <v>73</v>
      </c>
      <c r="S89">
        <v>1.06597423553467</v>
      </c>
      <c r="T89" t="s">
        <v>72</v>
      </c>
      <c r="U89" t="s">
        <v>74</v>
      </c>
      <c r="V89">
        <v>1.31142234802246</v>
      </c>
      <c r="W89" t="s">
        <v>72</v>
      </c>
      <c r="X89" t="s">
        <v>75</v>
      </c>
      <c r="Y89" s="5">
        <f t="shared" si="5"/>
        <v>0.72530810038251659</v>
      </c>
      <c r="Z89">
        <v>57</v>
      </c>
      <c r="AA89">
        <v>57</v>
      </c>
      <c r="AB89">
        <v>57</v>
      </c>
      <c r="AC89">
        <v>83</v>
      </c>
      <c r="AD89">
        <v>83</v>
      </c>
      <c r="AE89">
        <v>83</v>
      </c>
      <c r="AF89">
        <v>50.587000000000003</v>
      </c>
      <c r="AG89">
        <v>0</v>
      </c>
      <c r="AH89">
        <v>323.31</v>
      </c>
      <c r="AI89">
        <v>675110000</v>
      </c>
      <c r="AJ89">
        <v>675</v>
      </c>
      <c r="AK89">
        <v>56</v>
      </c>
      <c r="AL89">
        <v>52</v>
      </c>
      <c r="AM89">
        <v>28</v>
      </c>
      <c r="AN89">
        <v>29</v>
      </c>
      <c r="AO89">
        <v>52</v>
      </c>
      <c r="AP89">
        <v>48</v>
      </c>
      <c r="AQ89">
        <v>61</v>
      </c>
      <c r="AR89">
        <v>59</v>
      </c>
      <c r="AS89">
        <v>60</v>
      </c>
      <c r="AT89">
        <v>57</v>
      </c>
      <c r="AU89">
        <v>84</v>
      </c>
      <c r="AV89">
        <v>89</v>
      </c>
      <c r="AW89">
        <v>38</v>
      </c>
      <c r="AX89">
        <v>37</v>
      </c>
      <c r="AY89">
        <v>25</v>
      </c>
      <c r="AZ89">
        <v>29</v>
      </c>
      <c r="BA89">
        <v>45</v>
      </c>
      <c r="BB89">
        <v>43</v>
      </c>
      <c r="BC89">
        <v>44</v>
      </c>
      <c r="BD89">
        <v>44</v>
      </c>
      <c r="BE89">
        <v>48</v>
      </c>
      <c r="BF89">
        <v>46</v>
      </c>
      <c r="BG89">
        <v>51</v>
      </c>
      <c r="BH89">
        <v>52</v>
      </c>
      <c r="BI89">
        <v>2.6980128968767398</v>
      </c>
      <c r="BJ89">
        <v>1.34647887323944E-2</v>
      </c>
      <c r="BK89">
        <v>-22.302461842517001</v>
      </c>
      <c r="BL89">
        <v>3.8904634432633398</v>
      </c>
      <c r="BM89">
        <v>0</v>
      </c>
      <c r="BN89">
        <v>88.143400711345095</v>
      </c>
      <c r="BO89">
        <v>3.1088287275873001</v>
      </c>
      <c r="BP89">
        <v>0</v>
      </c>
      <c r="BQ89">
        <v>35.8228987790568</v>
      </c>
      <c r="BR89" t="s">
        <v>1999</v>
      </c>
      <c r="BS89" t="s">
        <v>159</v>
      </c>
      <c r="BT89">
        <v>222</v>
      </c>
    </row>
    <row r="90" spans="1:72" ht="16.5" customHeight="1" x14ac:dyDescent="0.25">
      <c r="A90" s="5">
        <v>20.982244491577099</v>
      </c>
      <c r="B90" s="8">
        <v>16.583875656127901</v>
      </c>
      <c r="C90">
        <v>12.273067474365201</v>
      </c>
      <c r="D90" s="8">
        <v>14.4443979263306</v>
      </c>
      <c r="E90">
        <v>15.6097555160522</v>
      </c>
      <c r="F90" s="8">
        <v>16.132640838623001</v>
      </c>
      <c r="G90" s="10">
        <f t="shared" si="3"/>
        <v>16.004330317179335</v>
      </c>
      <c r="H90">
        <v>13.7352390289307</v>
      </c>
      <c r="I90" s="8">
        <v>14.042685508728001</v>
      </c>
      <c r="J90">
        <v>14.619875907897899</v>
      </c>
      <c r="K90" s="8">
        <v>14.669106483459499</v>
      </c>
      <c r="L90">
        <v>14.0084285736084</v>
      </c>
      <c r="M90" s="8">
        <v>14.1102390289307</v>
      </c>
      <c r="N90" s="5">
        <f t="shared" si="4"/>
        <v>14.197595755259201</v>
      </c>
      <c r="P90">
        <v>-2.7020668983459499</v>
      </c>
      <c r="Q90" t="s">
        <v>72</v>
      </c>
      <c r="R90" t="s">
        <v>73</v>
      </c>
      <c r="S90">
        <v>1.2857584953308101</v>
      </c>
      <c r="V90">
        <v>-1.8118643760681199</v>
      </c>
      <c r="W90" t="s">
        <v>72</v>
      </c>
      <c r="X90" t="s">
        <v>75</v>
      </c>
      <c r="Y90" s="5">
        <f t="shared" si="5"/>
        <v>-1.806734561920134</v>
      </c>
      <c r="Z90">
        <v>2</v>
      </c>
      <c r="AA90">
        <v>2</v>
      </c>
      <c r="AB90">
        <v>2</v>
      </c>
      <c r="AC90">
        <v>12.3</v>
      </c>
      <c r="AD90">
        <v>12.3</v>
      </c>
      <c r="AE90">
        <v>12.3</v>
      </c>
      <c r="AF90">
        <v>24.302</v>
      </c>
      <c r="AG90">
        <v>0</v>
      </c>
      <c r="AH90">
        <v>24.49</v>
      </c>
      <c r="AI90">
        <v>1039900</v>
      </c>
      <c r="AJ90">
        <v>15</v>
      </c>
      <c r="AK90">
        <v>2</v>
      </c>
      <c r="AL90">
        <v>2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1</v>
      </c>
      <c r="AS90">
        <v>3</v>
      </c>
      <c r="AT90">
        <v>5</v>
      </c>
      <c r="AU90">
        <v>1</v>
      </c>
      <c r="AV90">
        <v>1</v>
      </c>
      <c r="AW90">
        <v>2</v>
      </c>
      <c r="AX90">
        <v>2</v>
      </c>
      <c r="AY90">
        <v>2</v>
      </c>
      <c r="AZ90">
        <v>2</v>
      </c>
      <c r="BA90">
        <v>2</v>
      </c>
      <c r="BB90">
        <v>2</v>
      </c>
      <c r="BC90">
        <v>2</v>
      </c>
      <c r="BD90">
        <v>2</v>
      </c>
      <c r="BE90">
        <v>2</v>
      </c>
      <c r="BF90">
        <v>2</v>
      </c>
      <c r="BG90">
        <v>2</v>
      </c>
      <c r="BH90">
        <v>2</v>
      </c>
      <c r="BI90">
        <v>2.4910804402665598</v>
      </c>
      <c r="BJ90">
        <v>1.23979057591623E-2</v>
      </c>
      <c r="BK90">
        <v>-17.558476986482098</v>
      </c>
      <c r="BL90">
        <v>0.44604312315401801</v>
      </c>
      <c r="BM90">
        <v>8.7620000000000003E-2</v>
      </c>
      <c r="BN90">
        <v>1.18400047293745</v>
      </c>
      <c r="BO90">
        <v>1.67914455248332</v>
      </c>
      <c r="BP90">
        <v>1.17304189435337E-2</v>
      </c>
      <c r="BQ90">
        <v>-6.8025078613328702</v>
      </c>
      <c r="BR90" t="s">
        <v>2000</v>
      </c>
      <c r="BS90" t="s">
        <v>160</v>
      </c>
      <c r="BT90">
        <v>224</v>
      </c>
    </row>
    <row r="91" spans="1:72" ht="16.5" customHeight="1" x14ac:dyDescent="0.25">
      <c r="A91" s="5">
        <v>20.982244491577099</v>
      </c>
      <c r="B91" s="8">
        <v>18.835039138793899</v>
      </c>
      <c r="C91">
        <v>17.672521591186499</v>
      </c>
      <c r="D91" s="8">
        <v>18.0813999176025</v>
      </c>
      <c r="E91">
        <v>18.9336452484131</v>
      </c>
      <c r="F91" s="8">
        <v>18.548377990722699</v>
      </c>
      <c r="G91" s="10">
        <f t="shared" si="3"/>
        <v>18.842204729715963</v>
      </c>
      <c r="H91">
        <v>19.6587829589844</v>
      </c>
      <c r="I91" s="8">
        <v>19.507074356079102</v>
      </c>
      <c r="J91">
        <v>18.246231079101602</v>
      </c>
      <c r="K91" s="8">
        <v>18.1167507171631</v>
      </c>
      <c r="L91">
        <v>17.8236408233643</v>
      </c>
      <c r="M91" s="8">
        <v>17.745964050293001</v>
      </c>
      <c r="N91" s="5">
        <f t="shared" si="4"/>
        <v>18.516407330830919</v>
      </c>
      <c r="P91">
        <v>0.655825614929199</v>
      </c>
      <c r="Q91" t="s">
        <v>72</v>
      </c>
      <c r="R91" t="s">
        <v>73</v>
      </c>
      <c r="S91">
        <v>0.30453014373779302</v>
      </c>
      <c r="V91">
        <v>-0.95620918273925803</v>
      </c>
      <c r="W91" t="s">
        <v>72</v>
      </c>
      <c r="X91" t="s">
        <v>75</v>
      </c>
      <c r="Y91" s="5">
        <f t="shared" si="5"/>
        <v>-0.32579739888504378</v>
      </c>
      <c r="Z91">
        <v>15</v>
      </c>
      <c r="AA91">
        <v>15</v>
      </c>
      <c r="AB91">
        <v>15</v>
      </c>
      <c r="AC91">
        <v>19.600000000000001</v>
      </c>
      <c r="AD91">
        <v>19.600000000000001</v>
      </c>
      <c r="AE91">
        <v>19.600000000000001</v>
      </c>
      <c r="AF91">
        <v>97.757000000000005</v>
      </c>
      <c r="AG91">
        <v>0</v>
      </c>
      <c r="AH91">
        <v>96.736999999999995</v>
      </c>
      <c r="AI91">
        <v>8337400</v>
      </c>
      <c r="AJ91">
        <v>96</v>
      </c>
      <c r="AK91">
        <v>7</v>
      </c>
      <c r="AL91">
        <v>6</v>
      </c>
      <c r="AM91">
        <v>7</v>
      </c>
      <c r="AN91">
        <v>6</v>
      </c>
      <c r="AO91">
        <v>6</v>
      </c>
      <c r="AP91">
        <v>8</v>
      </c>
      <c r="AQ91">
        <v>7</v>
      </c>
      <c r="AR91">
        <v>7</v>
      </c>
      <c r="AS91">
        <v>13</v>
      </c>
      <c r="AT91">
        <v>10</v>
      </c>
      <c r="AU91">
        <v>9</v>
      </c>
      <c r="AV91">
        <v>10</v>
      </c>
      <c r="AW91">
        <v>7</v>
      </c>
      <c r="AX91">
        <v>7</v>
      </c>
      <c r="AY91">
        <v>7</v>
      </c>
      <c r="AZ91">
        <v>7</v>
      </c>
      <c r="BA91">
        <v>11</v>
      </c>
      <c r="BB91">
        <v>10</v>
      </c>
      <c r="BC91">
        <v>10</v>
      </c>
      <c r="BD91">
        <v>9</v>
      </c>
      <c r="BE91">
        <v>11</v>
      </c>
      <c r="BF91">
        <v>13</v>
      </c>
      <c r="BG91">
        <v>11</v>
      </c>
      <c r="BH91">
        <v>13</v>
      </c>
      <c r="BI91">
        <v>1.50130781547601</v>
      </c>
      <c r="BJ91">
        <v>2.04091603053435E-2</v>
      </c>
      <c r="BK91">
        <v>5.4978319127570296</v>
      </c>
      <c r="BL91">
        <v>0.53546587467472095</v>
      </c>
      <c r="BM91">
        <v>6.5535301668806195E-2</v>
      </c>
      <c r="BN91">
        <v>1.42008500533946</v>
      </c>
      <c r="BO91">
        <v>1.40083884974331</v>
      </c>
      <c r="BP91">
        <v>2.2276422764227598E-2</v>
      </c>
      <c r="BQ91">
        <v>-4.8659596878682496</v>
      </c>
      <c r="BR91" t="s">
        <v>2001</v>
      </c>
      <c r="BS91" t="s">
        <v>161</v>
      </c>
      <c r="BT91">
        <v>225</v>
      </c>
    </row>
    <row r="92" spans="1:72" ht="16.5" customHeight="1" x14ac:dyDescent="0.25">
      <c r="A92" s="5">
        <v>20.982244491577099</v>
      </c>
      <c r="B92" s="8">
        <v>15.666085243225099</v>
      </c>
      <c r="C92">
        <v>18.108657836914102</v>
      </c>
      <c r="D92" s="8">
        <v>18.0456428527832</v>
      </c>
      <c r="E92">
        <v>17.4771423339844</v>
      </c>
      <c r="F92" s="8">
        <v>17.197582244873001</v>
      </c>
      <c r="G92" s="10">
        <f t="shared" si="3"/>
        <v>17.912892500559483</v>
      </c>
      <c r="H92">
        <v>16.8914279937744</v>
      </c>
      <c r="I92" s="8">
        <v>16.5544548034668</v>
      </c>
      <c r="J92">
        <v>17.198060989379901</v>
      </c>
      <c r="K92" s="8">
        <v>17.773139953613299</v>
      </c>
      <c r="L92">
        <v>17.019872665405298</v>
      </c>
      <c r="M92" s="8">
        <v>16.550296783447301</v>
      </c>
      <c r="N92" s="5">
        <f t="shared" si="4"/>
        <v>16.997875531514499</v>
      </c>
      <c r="P92">
        <v>0.82294607162475597</v>
      </c>
      <c r="Q92" t="s">
        <v>72</v>
      </c>
      <c r="R92" t="s">
        <v>73</v>
      </c>
      <c r="S92">
        <v>-0.591549873352051</v>
      </c>
      <c r="T92" t="s">
        <v>72</v>
      </c>
      <c r="U92" t="s">
        <v>74</v>
      </c>
      <c r="V92">
        <v>-0.55227756500244096</v>
      </c>
      <c r="Y92" s="5">
        <f t="shared" si="5"/>
        <v>-0.91501696904498431</v>
      </c>
      <c r="Z92">
        <v>9</v>
      </c>
      <c r="AA92">
        <v>9</v>
      </c>
      <c r="AB92">
        <v>9</v>
      </c>
      <c r="AC92">
        <v>23.1</v>
      </c>
      <c r="AD92">
        <v>23.1</v>
      </c>
      <c r="AE92">
        <v>23.1</v>
      </c>
      <c r="AF92">
        <v>46.588000000000001</v>
      </c>
      <c r="AG92">
        <v>0</v>
      </c>
      <c r="AH92">
        <v>54.581000000000003</v>
      </c>
      <c r="AI92">
        <v>3273300</v>
      </c>
      <c r="AJ92">
        <v>48</v>
      </c>
      <c r="AK92">
        <v>1</v>
      </c>
      <c r="AL92">
        <v>1</v>
      </c>
      <c r="AM92">
        <v>3</v>
      </c>
      <c r="AN92">
        <v>1</v>
      </c>
      <c r="AO92">
        <v>5</v>
      </c>
      <c r="AP92">
        <v>5</v>
      </c>
      <c r="AQ92">
        <v>3</v>
      </c>
      <c r="AR92">
        <v>3</v>
      </c>
      <c r="AS92">
        <v>7</v>
      </c>
      <c r="AT92">
        <v>6</v>
      </c>
      <c r="AU92">
        <v>7</v>
      </c>
      <c r="AV92">
        <v>6</v>
      </c>
      <c r="AW92">
        <v>3</v>
      </c>
      <c r="AX92">
        <v>3</v>
      </c>
      <c r="AY92">
        <v>3</v>
      </c>
      <c r="AZ92">
        <v>3</v>
      </c>
      <c r="BA92">
        <v>6</v>
      </c>
      <c r="BB92">
        <v>5</v>
      </c>
      <c r="BC92">
        <v>4</v>
      </c>
      <c r="BD92">
        <v>3</v>
      </c>
      <c r="BE92">
        <v>9</v>
      </c>
      <c r="BF92">
        <v>7</v>
      </c>
      <c r="BG92">
        <v>8</v>
      </c>
      <c r="BH92">
        <v>9</v>
      </c>
      <c r="BI92">
        <v>0.98327137089905303</v>
      </c>
      <c r="BJ92">
        <v>3.7732793522267202E-2</v>
      </c>
      <c r="BK92">
        <v>2.8547397795699601</v>
      </c>
      <c r="BL92">
        <v>0.75077792451679004</v>
      </c>
      <c r="BM92">
        <v>3.3268428372739897E-2</v>
      </c>
      <c r="BN92">
        <v>-2.04504153034474</v>
      </c>
      <c r="BO92">
        <v>0.74315443687363003</v>
      </c>
      <c r="BP92">
        <v>6.4745542949756901E-2</v>
      </c>
      <c r="BQ92">
        <v>-2.0211672189889298</v>
      </c>
      <c r="BR92" t="s">
        <v>2002</v>
      </c>
      <c r="BS92" t="s">
        <v>162</v>
      </c>
      <c r="BT92">
        <v>229</v>
      </c>
    </row>
    <row r="93" spans="1:72" ht="16.5" customHeight="1" x14ac:dyDescent="0.25">
      <c r="A93" s="5">
        <v>20.982244491577099</v>
      </c>
      <c r="B93" s="8">
        <v>19.8492832183838</v>
      </c>
      <c r="C93">
        <v>19.082544326782202</v>
      </c>
      <c r="D93" s="8">
        <v>18.8172206878662</v>
      </c>
      <c r="E93">
        <v>19.772462844848601</v>
      </c>
      <c r="F93" s="8">
        <v>19.898487091064499</v>
      </c>
      <c r="G93" s="10">
        <f t="shared" si="3"/>
        <v>19.733707110087064</v>
      </c>
      <c r="H93">
        <v>20.189062118530298</v>
      </c>
      <c r="I93" s="8">
        <v>20.226585388183601</v>
      </c>
      <c r="J93">
        <v>19.7815837860107</v>
      </c>
      <c r="K93" s="8">
        <v>19.667661666870099</v>
      </c>
      <c r="L93">
        <v>20.1227512359619</v>
      </c>
      <c r="M93" s="8">
        <v>19.965925216674801</v>
      </c>
      <c r="N93" s="5">
        <f t="shared" si="4"/>
        <v>19.992261568705235</v>
      </c>
      <c r="P93">
        <v>0.41657066345214799</v>
      </c>
      <c r="Q93" t="s">
        <v>72</v>
      </c>
      <c r="R93" t="s">
        <v>73</v>
      </c>
      <c r="S93">
        <v>0.77474021911621105</v>
      </c>
      <c r="T93" t="s">
        <v>72</v>
      </c>
      <c r="U93" t="s">
        <v>74</v>
      </c>
      <c r="V93">
        <v>0.20886325836181599</v>
      </c>
      <c r="Y93" s="5">
        <f t="shared" si="5"/>
        <v>0.25855445861817117</v>
      </c>
      <c r="Z93">
        <v>21</v>
      </c>
      <c r="AA93">
        <v>21</v>
      </c>
      <c r="AB93">
        <v>20</v>
      </c>
      <c r="AC93">
        <v>44.4</v>
      </c>
      <c r="AD93">
        <v>44.4</v>
      </c>
      <c r="AE93">
        <v>42.9</v>
      </c>
      <c r="AF93">
        <v>51.082999999999998</v>
      </c>
      <c r="AG93">
        <v>0</v>
      </c>
      <c r="AH93">
        <v>196.45</v>
      </c>
      <c r="AI93">
        <v>16173000</v>
      </c>
      <c r="AJ93">
        <v>113</v>
      </c>
      <c r="AK93">
        <v>6</v>
      </c>
      <c r="AL93">
        <v>10</v>
      </c>
      <c r="AM93">
        <v>12</v>
      </c>
      <c r="AN93">
        <v>11</v>
      </c>
      <c r="AO93">
        <v>8</v>
      </c>
      <c r="AP93">
        <v>6</v>
      </c>
      <c r="AQ93">
        <v>8</v>
      </c>
      <c r="AR93">
        <v>8</v>
      </c>
      <c r="AS93">
        <v>10</v>
      </c>
      <c r="AT93">
        <v>10</v>
      </c>
      <c r="AU93">
        <v>13</v>
      </c>
      <c r="AV93">
        <v>11</v>
      </c>
      <c r="AW93">
        <v>11</v>
      </c>
      <c r="AX93">
        <v>14</v>
      </c>
      <c r="AY93">
        <v>13</v>
      </c>
      <c r="AZ93">
        <v>13</v>
      </c>
      <c r="BA93">
        <v>13</v>
      </c>
      <c r="BB93">
        <v>13</v>
      </c>
      <c r="BC93">
        <v>13</v>
      </c>
      <c r="BD93">
        <v>13</v>
      </c>
      <c r="BE93">
        <v>16</v>
      </c>
      <c r="BF93">
        <v>13</v>
      </c>
      <c r="BG93">
        <v>16</v>
      </c>
      <c r="BH93">
        <v>14</v>
      </c>
      <c r="BI93">
        <v>1.6825894347514001</v>
      </c>
      <c r="BJ93">
        <v>2.0146520146520099E-2</v>
      </c>
      <c r="BK93">
        <v>6.8304089540545698</v>
      </c>
      <c r="BL93">
        <v>1.4812695253666699</v>
      </c>
      <c r="BM93">
        <v>5.9717171717171696E-3</v>
      </c>
      <c r="BN93">
        <v>5.3662200804522397</v>
      </c>
      <c r="BO93">
        <v>0.76068879726721195</v>
      </c>
      <c r="BP93">
        <v>6.0426229508196698E-2</v>
      </c>
      <c r="BQ93">
        <v>2.0763019400626899</v>
      </c>
      <c r="BR93" t="s">
        <v>2003</v>
      </c>
      <c r="BS93" t="s">
        <v>163</v>
      </c>
      <c r="BT93">
        <v>231</v>
      </c>
    </row>
    <row r="94" spans="1:72" ht="16.5" customHeight="1" x14ac:dyDescent="0.25">
      <c r="A94" s="5">
        <v>20.982244491577099</v>
      </c>
      <c r="B94" s="8">
        <v>19.201702117919901</v>
      </c>
      <c r="C94">
        <v>19.189857482910199</v>
      </c>
      <c r="D94" s="8">
        <v>19.196548461914102</v>
      </c>
      <c r="E94">
        <v>19.8874320983887</v>
      </c>
      <c r="F94" s="8">
        <v>19.856201171875</v>
      </c>
      <c r="G94" s="10">
        <f t="shared" si="3"/>
        <v>19.718997637430835</v>
      </c>
      <c r="H94">
        <v>19.2299919128418</v>
      </c>
      <c r="I94" s="8">
        <v>19.306301116943398</v>
      </c>
      <c r="J94">
        <v>19.4100532531738</v>
      </c>
      <c r="K94" s="8">
        <v>19.265380859375</v>
      </c>
      <c r="L94">
        <v>20.0723476409912</v>
      </c>
      <c r="M94" s="8">
        <v>20.155115127563501</v>
      </c>
      <c r="N94" s="5">
        <f t="shared" si="4"/>
        <v>19.573198318481449</v>
      </c>
      <c r="P94">
        <v>0.19506263732910201</v>
      </c>
      <c r="S94">
        <v>0.14451408386230499</v>
      </c>
      <c r="T94" t="s">
        <v>72</v>
      </c>
      <c r="U94" t="s">
        <v>74</v>
      </c>
      <c r="V94">
        <v>0.24191474914550801</v>
      </c>
      <c r="W94" t="s">
        <v>72</v>
      </c>
      <c r="X94" t="s">
        <v>75</v>
      </c>
      <c r="Y94" s="5">
        <f t="shared" si="5"/>
        <v>-0.14579931894938625</v>
      </c>
      <c r="Z94">
        <v>21</v>
      </c>
      <c r="AA94">
        <v>21</v>
      </c>
      <c r="AB94">
        <v>21</v>
      </c>
      <c r="AC94">
        <v>33.4</v>
      </c>
      <c r="AD94">
        <v>33.4</v>
      </c>
      <c r="AE94">
        <v>33.4</v>
      </c>
      <c r="AF94">
        <v>69.924000000000007</v>
      </c>
      <c r="AG94">
        <v>0</v>
      </c>
      <c r="AH94">
        <v>174.64</v>
      </c>
      <c r="AI94">
        <v>15608000</v>
      </c>
      <c r="AJ94">
        <v>131</v>
      </c>
      <c r="AK94">
        <v>5</v>
      </c>
      <c r="AL94">
        <v>7</v>
      </c>
      <c r="AM94">
        <v>3</v>
      </c>
      <c r="AN94">
        <v>4</v>
      </c>
      <c r="AO94">
        <v>11</v>
      </c>
      <c r="AP94">
        <v>12</v>
      </c>
      <c r="AQ94">
        <v>7</v>
      </c>
      <c r="AR94">
        <v>7</v>
      </c>
      <c r="AS94">
        <v>17</v>
      </c>
      <c r="AT94">
        <v>16</v>
      </c>
      <c r="AU94">
        <v>23</v>
      </c>
      <c r="AV94">
        <v>19</v>
      </c>
      <c r="AW94">
        <v>9</v>
      </c>
      <c r="AX94">
        <v>9</v>
      </c>
      <c r="AY94">
        <v>7</v>
      </c>
      <c r="AZ94">
        <v>8</v>
      </c>
      <c r="BA94">
        <v>13</v>
      </c>
      <c r="BB94">
        <v>14</v>
      </c>
      <c r="BC94">
        <v>13</v>
      </c>
      <c r="BD94">
        <v>13</v>
      </c>
      <c r="BE94">
        <v>18</v>
      </c>
      <c r="BF94">
        <v>18</v>
      </c>
      <c r="BG94">
        <v>20</v>
      </c>
      <c r="BH94">
        <v>19</v>
      </c>
      <c r="BI94">
        <v>0.54796868220425199</v>
      </c>
      <c r="BJ94">
        <v>0.116615844544096</v>
      </c>
      <c r="BK94">
        <v>1.45397465268191</v>
      </c>
      <c r="BL94">
        <v>0.73496318249970305</v>
      </c>
      <c r="BM94">
        <v>3.3997241379310303E-2</v>
      </c>
      <c r="BN94">
        <v>1.99567824593665</v>
      </c>
      <c r="BO94">
        <v>1.49699226380381</v>
      </c>
      <c r="BP94">
        <v>1.8706766917293199E-2</v>
      </c>
      <c r="BQ94">
        <v>5.4692428128687203</v>
      </c>
      <c r="BR94" t="s">
        <v>2004</v>
      </c>
      <c r="BS94" t="s">
        <v>164</v>
      </c>
      <c r="BT94">
        <v>232</v>
      </c>
    </row>
    <row r="95" spans="1:72" ht="16.5" customHeight="1" x14ac:dyDescent="0.25">
      <c r="A95" s="5">
        <v>20.982244491577099</v>
      </c>
      <c r="B95" s="8">
        <v>18.505680084228501</v>
      </c>
      <c r="C95">
        <v>18.900861740112301</v>
      </c>
      <c r="D95" s="8">
        <v>18.7594203948975</v>
      </c>
      <c r="E95">
        <v>19.163246154785199</v>
      </c>
      <c r="F95" s="8">
        <v>19.299766540527301</v>
      </c>
      <c r="G95" s="10">
        <f t="shared" si="3"/>
        <v>19.268536567687985</v>
      </c>
      <c r="H95">
        <v>19.391252517700199</v>
      </c>
      <c r="I95" s="8">
        <v>18.884706497192401</v>
      </c>
      <c r="J95">
        <v>18.876457214355501</v>
      </c>
      <c r="K95" s="8">
        <v>18.826839447021499</v>
      </c>
      <c r="L95">
        <v>20.306747436523398</v>
      </c>
      <c r="M95" s="8">
        <v>20.376659393310501</v>
      </c>
      <c r="N95" s="5">
        <f t="shared" si="4"/>
        <v>19.443777084350582</v>
      </c>
      <c r="P95">
        <v>0.59847164154052701</v>
      </c>
      <c r="S95">
        <v>2.1507263183593799E-2</v>
      </c>
      <c r="V95">
        <v>1.11019706726074</v>
      </c>
      <c r="W95" t="s">
        <v>72</v>
      </c>
      <c r="X95" t="s">
        <v>75</v>
      </c>
      <c r="Y95" s="5">
        <f t="shared" si="5"/>
        <v>0.17524051666259766</v>
      </c>
      <c r="Z95">
        <v>13</v>
      </c>
      <c r="AA95">
        <v>13</v>
      </c>
      <c r="AB95">
        <v>13</v>
      </c>
      <c r="AC95">
        <v>43.9</v>
      </c>
      <c r="AD95">
        <v>43.9</v>
      </c>
      <c r="AE95">
        <v>43.9</v>
      </c>
      <c r="AF95">
        <v>39.756</v>
      </c>
      <c r="AG95">
        <v>0</v>
      </c>
      <c r="AH95">
        <v>83.977000000000004</v>
      </c>
      <c r="AI95">
        <v>13195000</v>
      </c>
      <c r="AJ95">
        <v>86</v>
      </c>
      <c r="AK95">
        <v>5</v>
      </c>
      <c r="AL95">
        <v>5</v>
      </c>
      <c r="AM95">
        <v>5</v>
      </c>
      <c r="AN95">
        <v>5</v>
      </c>
      <c r="AO95">
        <v>6</v>
      </c>
      <c r="AP95">
        <v>8</v>
      </c>
      <c r="AQ95">
        <v>6</v>
      </c>
      <c r="AR95">
        <v>7</v>
      </c>
      <c r="AS95">
        <v>10</v>
      </c>
      <c r="AT95">
        <v>9</v>
      </c>
      <c r="AU95">
        <v>10</v>
      </c>
      <c r="AV95">
        <v>10</v>
      </c>
      <c r="AW95">
        <v>8</v>
      </c>
      <c r="AX95">
        <v>9</v>
      </c>
      <c r="AY95">
        <v>7</v>
      </c>
      <c r="AZ95">
        <v>7</v>
      </c>
      <c r="BA95">
        <v>9</v>
      </c>
      <c r="BB95">
        <v>9</v>
      </c>
      <c r="BC95">
        <v>10</v>
      </c>
      <c r="BD95">
        <v>10</v>
      </c>
      <c r="BE95">
        <v>11</v>
      </c>
      <c r="BF95">
        <v>11</v>
      </c>
      <c r="BG95">
        <v>10</v>
      </c>
      <c r="BH95">
        <v>10</v>
      </c>
      <c r="BI95">
        <v>0.84179098892706505</v>
      </c>
      <c r="BJ95">
        <v>5.1014598540145999E-2</v>
      </c>
      <c r="BK95">
        <v>2.34215229861117</v>
      </c>
      <c r="BL95">
        <v>9.6294691891556899E-2</v>
      </c>
      <c r="BM95">
        <v>0.394758001122965</v>
      </c>
      <c r="BN95">
        <v>0.28697034916434599</v>
      </c>
      <c r="BO95">
        <v>2.3244163369799802</v>
      </c>
      <c r="BP95">
        <v>6.0077821011673199E-3</v>
      </c>
      <c r="BQ95">
        <v>14.4764029754832</v>
      </c>
      <c r="BR95" t="s">
        <v>2005</v>
      </c>
      <c r="BS95" t="s">
        <v>165</v>
      </c>
      <c r="BT95">
        <v>233</v>
      </c>
    </row>
    <row r="96" spans="1:72" ht="16.5" customHeight="1" x14ac:dyDescent="0.25">
      <c r="A96" s="5">
        <v>20.982244491577099</v>
      </c>
      <c r="B96" s="8">
        <v>19.431432723998999</v>
      </c>
      <c r="C96">
        <v>19.158718109130898</v>
      </c>
      <c r="D96" s="8">
        <v>19.159284591674801</v>
      </c>
      <c r="E96">
        <v>18.554723739623999</v>
      </c>
      <c r="F96" s="8">
        <v>18.885452270507798</v>
      </c>
      <c r="G96" s="10">
        <f t="shared" si="3"/>
        <v>19.361975987752267</v>
      </c>
      <c r="H96">
        <v>19.635236740112301</v>
      </c>
      <c r="I96" s="8">
        <v>19.644666671752901</v>
      </c>
      <c r="J96">
        <v>18.4464931488037</v>
      </c>
      <c r="K96" s="8">
        <v>17.94260597229</v>
      </c>
      <c r="L96">
        <v>17.129886627197301</v>
      </c>
      <c r="M96" s="8">
        <v>17.345335006713899</v>
      </c>
      <c r="N96" s="5">
        <f t="shared" si="4"/>
        <v>18.357370694478348</v>
      </c>
      <c r="P96">
        <v>0.245796203613281</v>
      </c>
      <c r="Q96" t="s">
        <v>72</v>
      </c>
      <c r="R96" t="s">
        <v>73</v>
      </c>
      <c r="S96">
        <v>-0.96445178985595703</v>
      </c>
      <c r="T96" t="s">
        <v>72</v>
      </c>
      <c r="U96" t="s">
        <v>74</v>
      </c>
      <c r="V96">
        <v>-1.48247718811035</v>
      </c>
      <c r="W96" t="s">
        <v>72</v>
      </c>
      <c r="X96" t="s">
        <v>75</v>
      </c>
      <c r="Y96" s="5">
        <f t="shared" si="5"/>
        <v>-1.0046052932739187</v>
      </c>
      <c r="Z96">
        <v>5</v>
      </c>
      <c r="AA96">
        <v>5</v>
      </c>
      <c r="AB96">
        <v>5</v>
      </c>
      <c r="AC96">
        <v>17.5</v>
      </c>
      <c r="AD96">
        <v>17.5</v>
      </c>
      <c r="AE96">
        <v>17.5</v>
      </c>
      <c r="AF96">
        <v>32.587000000000003</v>
      </c>
      <c r="AG96">
        <v>0</v>
      </c>
      <c r="AH96">
        <v>55.683999999999997</v>
      </c>
      <c r="AI96">
        <v>8474200</v>
      </c>
      <c r="AJ96">
        <v>34</v>
      </c>
      <c r="AK96">
        <v>2</v>
      </c>
      <c r="AL96">
        <v>2</v>
      </c>
      <c r="AM96">
        <v>2</v>
      </c>
      <c r="AN96">
        <v>2</v>
      </c>
      <c r="AO96">
        <v>5</v>
      </c>
      <c r="AP96">
        <v>4</v>
      </c>
      <c r="AQ96">
        <v>2</v>
      </c>
      <c r="AR96">
        <v>1</v>
      </c>
      <c r="AS96">
        <v>4</v>
      </c>
      <c r="AT96">
        <v>5</v>
      </c>
      <c r="AU96">
        <v>2</v>
      </c>
      <c r="AV96">
        <v>3</v>
      </c>
      <c r="AW96">
        <v>3</v>
      </c>
      <c r="AX96">
        <v>3</v>
      </c>
      <c r="AY96">
        <v>2</v>
      </c>
      <c r="AZ96">
        <v>2</v>
      </c>
      <c r="BA96">
        <v>5</v>
      </c>
      <c r="BB96">
        <v>5</v>
      </c>
      <c r="BC96">
        <v>3</v>
      </c>
      <c r="BD96">
        <v>3</v>
      </c>
      <c r="BE96">
        <v>5</v>
      </c>
      <c r="BF96">
        <v>4</v>
      </c>
      <c r="BG96">
        <v>3</v>
      </c>
      <c r="BH96">
        <v>3</v>
      </c>
      <c r="BI96">
        <v>1.6462768058585699</v>
      </c>
      <c r="BJ96">
        <v>2.20070671378092E-2</v>
      </c>
      <c r="BK96">
        <v>6.5416179107761403</v>
      </c>
      <c r="BL96">
        <v>1.2078479700765099</v>
      </c>
      <c r="BM96">
        <v>1.28124459809853E-2</v>
      </c>
      <c r="BN96">
        <v>-3.8280441548559501</v>
      </c>
      <c r="BO96">
        <v>1.7628322075617999</v>
      </c>
      <c r="BP96">
        <v>1.07903225806452E-2</v>
      </c>
      <c r="BQ96">
        <v>-7.5116470375551403</v>
      </c>
      <c r="BR96" t="s">
        <v>2006</v>
      </c>
      <c r="BS96" t="s">
        <v>166</v>
      </c>
      <c r="BT96">
        <v>234</v>
      </c>
    </row>
    <row r="97" spans="1:72" ht="16.5" customHeight="1" x14ac:dyDescent="0.25">
      <c r="A97" s="5">
        <v>20.982244491577099</v>
      </c>
      <c r="B97" s="8">
        <v>18.439571380615199</v>
      </c>
      <c r="C97">
        <v>15.214698791503899</v>
      </c>
      <c r="D97" s="8">
        <v>14.6857824325562</v>
      </c>
      <c r="E97">
        <v>16.7574672698975</v>
      </c>
      <c r="F97" s="8">
        <v>16.7044162750244</v>
      </c>
      <c r="G97" s="10">
        <f t="shared" si="3"/>
        <v>17.130696773529049</v>
      </c>
      <c r="H97">
        <v>16.363365173339801</v>
      </c>
      <c r="I97" s="8">
        <v>15.586692810058601</v>
      </c>
      <c r="J97">
        <v>16.643011093139599</v>
      </c>
      <c r="K97" s="8">
        <v>16.432542800903299</v>
      </c>
      <c r="L97">
        <v>18.032896041870099</v>
      </c>
      <c r="M97" s="8">
        <v>17.9312229156494</v>
      </c>
      <c r="N97" s="5">
        <f t="shared" si="4"/>
        <v>16.831621805826799</v>
      </c>
      <c r="P97">
        <v>-2.48469066619873</v>
      </c>
      <c r="Q97" t="s">
        <v>72</v>
      </c>
      <c r="R97" t="s">
        <v>73</v>
      </c>
      <c r="S97">
        <v>1.58753633499146</v>
      </c>
      <c r="T97" t="s">
        <v>72</v>
      </c>
      <c r="U97" t="s">
        <v>74</v>
      </c>
      <c r="V97">
        <v>1.2511177062988299</v>
      </c>
      <c r="W97" t="s">
        <v>72</v>
      </c>
      <c r="X97" t="s">
        <v>75</v>
      </c>
      <c r="Y97" s="5">
        <f t="shared" si="5"/>
        <v>-0.29907496770224995</v>
      </c>
      <c r="Z97">
        <v>6</v>
      </c>
      <c r="AA97">
        <v>6</v>
      </c>
      <c r="AB97">
        <v>6</v>
      </c>
      <c r="AC97">
        <v>11.7</v>
      </c>
      <c r="AD97">
        <v>11.7</v>
      </c>
      <c r="AE97">
        <v>11.7</v>
      </c>
      <c r="AF97">
        <v>76.704999999999998</v>
      </c>
      <c r="AG97">
        <v>0</v>
      </c>
      <c r="AH97">
        <v>37.728000000000002</v>
      </c>
      <c r="AI97">
        <v>2982300</v>
      </c>
      <c r="AJ97">
        <v>40</v>
      </c>
      <c r="AK97">
        <v>4</v>
      </c>
      <c r="AL97">
        <v>4</v>
      </c>
      <c r="AM97">
        <v>1</v>
      </c>
      <c r="AN97">
        <v>1</v>
      </c>
      <c r="AO97">
        <v>1</v>
      </c>
      <c r="AP97">
        <v>1</v>
      </c>
      <c r="AQ97">
        <v>2</v>
      </c>
      <c r="AR97">
        <v>3</v>
      </c>
      <c r="AS97">
        <v>3</v>
      </c>
      <c r="AT97">
        <v>4</v>
      </c>
      <c r="AU97">
        <v>8</v>
      </c>
      <c r="AV97">
        <v>8</v>
      </c>
      <c r="AW97">
        <v>3</v>
      </c>
      <c r="AX97">
        <v>3</v>
      </c>
      <c r="AY97">
        <v>2</v>
      </c>
      <c r="AZ97">
        <v>2</v>
      </c>
      <c r="BA97">
        <v>2</v>
      </c>
      <c r="BB97">
        <v>1</v>
      </c>
      <c r="BC97">
        <v>4</v>
      </c>
      <c r="BD97">
        <v>4</v>
      </c>
      <c r="BE97">
        <v>5</v>
      </c>
      <c r="BF97">
        <v>5</v>
      </c>
      <c r="BG97">
        <v>6</v>
      </c>
      <c r="BH97">
        <v>6</v>
      </c>
      <c r="BI97">
        <v>1.6265696235718301</v>
      </c>
      <c r="BJ97">
        <v>2.1587521663778201E-2</v>
      </c>
      <c r="BK97">
        <v>-6.3897036680998802</v>
      </c>
      <c r="BL97">
        <v>1.51324333463417</v>
      </c>
      <c r="BM97">
        <v>5.6363636363636399E-3</v>
      </c>
      <c r="BN97">
        <v>5.57760876152288</v>
      </c>
      <c r="BO97">
        <v>2.67903580648218</v>
      </c>
      <c r="BP97">
        <v>0</v>
      </c>
      <c r="BQ97">
        <v>21.819009381620099</v>
      </c>
      <c r="BR97" t="s">
        <v>2007</v>
      </c>
      <c r="BS97" t="s">
        <v>167</v>
      </c>
      <c r="BT97">
        <v>236</v>
      </c>
    </row>
    <row r="98" spans="1:72" ht="16.5" customHeight="1" x14ac:dyDescent="0.25">
      <c r="A98" s="5">
        <v>20.982244491577099</v>
      </c>
      <c r="B98" s="8">
        <v>18.323291778564499</v>
      </c>
      <c r="C98">
        <v>19.8811855316162</v>
      </c>
      <c r="D98" s="8">
        <v>20.085891723632798</v>
      </c>
      <c r="E98">
        <v>18.426240921020501</v>
      </c>
      <c r="F98" s="8">
        <v>18.009031295776399</v>
      </c>
      <c r="G98" s="10">
        <f t="shared" si="3"/>
        <v>19.284647623697918</v>
      </c>
      <c r="H98">
        <v>20.4214191436768</v>
      </c>
      <c r="I98" s="8">
        <v>20.164474487304702</v>
      </c>
      <c r="J98">
        <v>14.0545330047607</v>
      </c>
      <c r="K98" s="8">
        <v>13.8180284500122</v>
      </c>
      <c r="L98">
        <v>17.9525356292725</v>
      </c>
      <c r="M98" s="8">
        <v>17.935716629028299</v>
      </c>
      <c r="N98" s="5">
        <f t="shared" si="4"/>
        <v>17.391117890675869</v>
      </c>
      <c r="P98">
        <v>1.96149730682373</v>
      </c>
      <c r="Q98" t="s">
        <v>72</v>
      </c>
      <c r="R98" t="s">
        <v>73</v>
      </c>
      <c r="S98">
        <v>-6.0472579002380398</v>
      </c>
      <c r="T98" t="s">
        <v>72</v>
      </c>
      <c r="U98" t="s">
        <v>74</v>
      </c>
      <c r="V98">
        <v>-0.27350997924804699</v>
      </c>
      <c r="Y98" s="5">
        <f t="shared" si="5"/>
        <v>-1.8935297330220493</v>
      </c>
      <c r="Z98">
        <v>3</v>
      </c>
      <c r="AA98">
        <v>3</v>
      </c>
      <c r="AB98">
        <v>3</v>
      </c>
      <c r="AC98">
        <v>23.9</v>
      </c>
      <c r="AD98">
        <v>23.9</v>
      </c>
      <c r="AE98">
        <v>23.9</v>
      </c>
      <c r="AF98">
        <v>10.196</v>
      </c>
      <c r="AG98">
        <v>0</v>
      </c>
      <c r="AH98">
        <v>11.923</v>
      </c>
      <c r="AI98">
        <v>8520400</v>
      </c>
      <c r="AJ98">
        <v>34</v>
      </c>
      <c r="AK98">
        <v>2</v>
      </c>
      <c r="AL98">
        <v>2</v>
      </c>
      <c r="AM98">
        <v>6</v>
      </c>
      <c r="AN98">
        <v>5</v>
      </c>
      <c r="AO98">
        <v>3</v>
      </c>
      <c r="AP98">
        <v>4</v>
      </c>
      <c r="AQ98">
        <v>1</v>
      </c>
      <c r="AR98">
        <v>1</v>
      </c>
      <c r="AS98">
        <v>2</v>
      </c>
      <c r="AT98">
        <v>2</v>
      </c>
      <c r="AU98">
        <v>3</v>
      </c>
      <c r="AV98">
        <v>3</v>
      </c>
      <c r="AW98">
        <v>3</v>
      </c>
      <c r="AX98">
        <v>3</v>
      </c>
      <c r="AY98">
        <v>3</v>
      </c>
      <c r="AZ98">
        <v>3</v>
      </c>
      <c r="BA98">
        <v>3</v>
      </c>
      <c r="BB98">
        <v>2</v>
      </c>
      <c r="BC98">
        <v>1</v>
      </c>
      <c r="BD98">
        <v>1</v>
      </c>
      <c r="BE98">
        <v>1</v>
      </c>
      <c r="BF98">
        <v>2</v>
      </c>
      <c r="BG98">
        <v>2</v>
      </c>
      <c r="BH98">
        <v>2</v>
      </c>
      <c r="BI98">
        <v>2.3686035407084698</v>
      </c>
      <c r="BJ98">
        <v>1.27719298245614E-2</v>
      </c>
      <c r="BK98">
        <v>15.2371711743174</v>
      </c>
      <c r="BL98">
        <v>3.1751002927941898</v>
      </c>
      <c r="BM98">
        <v>4.0597014925373102E-3</v>
      </c>
      <c r="BN98">
        <v>-38.666282376599</v>
      </c>
      <c r="BO98">
        <v>0.49428131231765399</v>
      </c>
      <c r="BP98">
        <v>0.120734353268428</v>
      </c>
      <c r="BQ98">
        <v>-1.3100752559392901</v>
      </c>
      <c r="BR98" t="s">
        <v>2008</v>
      </c>
      <c r="BS98" t="s">
        <v>168</v>
      </c>
      <c r="BT98">
        <v>238</v>
      </c>
    </row>
    <row r="99" spans="1:72" ht="16.5" customHeight="1" x14ac:dyDescent="0.25">
      <c r="A99" s="5">
        <v>20.982244491577099</v>
      </c>
      <c r="B99" s="8">
        <v>17.268743515014599</v>
      </c>
      <c r="C99">
        <v>18.003057479858398</v>
      </c>
      <c r="D99" s="8">
        <v>18.072059631347699</v>
      </c>
      <c r="E99">
        <v>17.385576248168899</v>
      </c>
      <c r="F99" s="8">
        <v>17.582332611083999</v>
      </c>
      <c r="G99" s="10">
        <f t="shared" si="3"/>
        <v>18.215668996175115</v>
      </c>
      <c r="H99">
        <v>18.1374607086182</v>
      </c>
      <c r="I99" s="8">
        <v>18.303451538085898</v>
      </c>
      <c r="J99">
        <v>17.0917663574219</v>
      </c>
      <c r="K99" s="8">
        <v>17.383298873901399</v>
      </c>
      <c r="L99">
        <v>17.3841438293457</v>
      </c>
      <c r="M99" s="8">
        <v>17.539960861206101</v>
      </c>
      <c r="N99" s="5">
        <f t="shared" si="4"/>
        <v>17.640013694763201</v>
      </c>
      <c r="P99">
        <v>0.92186927795410201</v>
      </c>
      <c r="Q99" t="s">
        <v>72</v>
      </c>
      <c r="R99" t="s">
        <v>73</v>
      </c>
      <c r="S99">
        <v>-0.80002593994140603</v>
      </c>
      <c r="T99" t="s">
        <v>72</v>
      </c>
      <c r="U99" t="s">
        <v>74</v>
      </c>
      <c r="V99">
        <v>-2.1902084350585899E-2</v>
      </c>
      <c r="Y99" s="5">
        <f t="shared" si="5"/>
        <v>-0.57565530141191346</v>
      </c>
      <c r="Z99">
        <v>13</v>
      </c>
      <c r="AA99">
        <v>13</v>
      </c>
      <c r="AB99">
        <v>13</v>
      </c>
      <c r="AC99">
        <v>22</v>
      </c>
      <c r="AD99">
        <v>22</v>
      </c>
      <c r="AE99">
        <v>22</v>
      </c>
      <c r="AF99">
        <v>63.796999999999997</v>
      </c>
      <c r="AG99">
        <v>0</v>
      </c>
      <c r="AH99">
        <v>73.254000000000005</v>
      </c>
      <c r="AI99">
        <v>3956800</v>
      </c>
      <c r="AJ99">
        <v>56</v>
      </c>
      <c r="AK99">
        <v>2</v>
      </c>
      <c r="AL99">
        <v>3</v>
      </c>
      <c r="AM99">
        <v>3</v>
      </c>
      <c r="AN99">
        <v>4</v>
      </c>
      <c r="AO99">
        <v>3</v>
      </c>
      <c r="AP99">
        <v>3</v>
      </c>
      <c r="AQ99">
        <v>4</v>
      </c>
      <c r="AR99">
        <v>3</v>
      </c>
      <c r="AS99">
        <v>9</v>
      </c>
      <c r="AT99">
        <v>6</v>
      </c>
      <c r="AU99">
        <v>8</v>
      </c>
      <c r="AV99">
        <v>8</v>
      </c>
      <c r="AW99">
        <v>5</v>
      </c>
      <c r="AX99">
        <v>6</v>
      </c>
      <c r="AY99">
        <v>5</v>
      </c>
      <c r="AZ99">
        <v>4</v>
      </c>
      <c r="BA99">
        <v>6</v>
      </c>
      <c r="BB99">
        <v>7</v>
      </c>
      <c r="BC99">
        <v>9</v>
      </c>
      <c r="BD99">
        <v>8</v>
      </c>
      <c r="BE99">
        <v>11</v>
      </c>
      <c r="BF99">
        <v>9</v>
      </c>
      <c r="BG99">
        <v>12</v>
      </c>
      <c r="BH99">
        <v>9</v>
      </c>
      <c r="BI99">
        <v>2.0443359302551301</v>
      </c>
      <c r="BJ99">
        <v>1.8127423822714699E-2</v>
      </c>
      <c r="BK99">
        <v>10.452285745905799</v>
      </c>
      <c r="BL99">
        <v>1.47735658703899</v>
      </c>
      <c r="BM99">
        <v>5.9656912209889003E-3</v>
      </c>
      <c r="BN99">
        <v>-5.3408548466307604</v>
      </c>
      <c r="BO99">
        <v>5.6744397925326998E-2</v>
      </c>
      <c r="BP99">
        <v>0.68193749999999997</v>
      </c>
      <c r="BQ99">
        <v>-0.17453104808555001</v>
      </c>
      <c r="BR99" t="s">
        <v>2009</v>
      </c>
      <c r="BS99" t="s">
        <v>169</v>
      </c>
      <c r="BT99">
        <v>240</v>
      </c>
    </row>
    <row r="100" spans="1:72" ht="16.5" customHeight="1" x14ac:dyDescent="0.25">
      <c r="A100" s="5">
        <v>20.982244491577099</v>
      </c>
      <c r="B100" s="8">
        <v>15.4449825286865</v>
      </c>
      <c r="C100">
        <v>15.2804317474365</v>
      </c>
      <c r="D100" s="8">
        <v>14.606289863586399</v>
      </c>
      <c r="E100">
        <v>15.135107994079601</v>
      </c>
      <c r="F100" s="8">
        <v>14.2871351242065</v>
      </c>
      <c r="G100" s="10">
        <f t="shared" si="3"/>
        <v>15.956031958262102</v>
      </c>
      <c r="H100">
        <v>16.6462497711182</v>
      </c>
      <c r="I100" s="8">
        <v>16.881902694702099</v>
      </c>
      <c r="J100">
        <v>14.7218465805054</v>
      </c>
      <c r="K100" s="8">
        <v>14.475417137146</v>
      </c>
      <c r="L100">
        <v>16.133022308349599</v>
      </c>
      <c r="M100" s="8">
        <v>16.829475402831999</v>
      </c>
      <c r="N100" s="5">
        <f t="shared" si="4"/>
        <v>15.947985649108881</v>
      </c>
      <c r="P100">
        <v>1.2736129760742201</v>
      </c>
      <c r="Q100" t="s">
        <v>72</v>
      </c>
      <c r="R100" t="s">
        <v>73</v>
      </c>
      <c r="S100">
        <v>-0.34472894668579102</v>
      </c>
      <c r="V100">
        <v>1.7701272964477499</v>
      </c>
      <c r="W100" t="s">
        <v>72</v>
      </c>
      <c r="X100" t="s">
        <v>75</v>
      </c>
      <c r="Y100" s="5">
        <f t="shared" si="5"/>
        <v>-8.0463091532205766E-3</v>
      </c>
      <c r="Z100">
        <v>3</v>
      </c>
      <c r="AA100">
        <v>3</v>
      </c>
      <c r="AB100">
        <v>3</v>
      </c>
      <c r="AC100">
        <v>12</v>
      </c>
      <c r="AD100">
        <v>12</v>
      </c>
      <c r="AE100">
        <v>12</v>
      </c>
      <c r="AF100">
        <v>33.238</v>
      </c>
      <c r="AG100">
        <v>0</v>
      </c>
      <c r="AH100">
        <v>15.301</v>
      </c>
      <c r="AI100">
        <v>1082800</v>
      </c>
      <c r="AJ100">
        <v>18</v>
      </c>
      <c r="AK100">
        <v>1</v>
      </c>
      <c r="AL100">
        <v>1</v>
      </c>
      <c r="AM100">
        <v>2</v>
      </c>
      <c r="AN100">
        <v>2</v>
      </c>
      <c r="AO100">
        <v>0</v>
      </c>
      <c r="AP100">
        <v>2</v>
      </c>
      <c r="AQ100">
        <v>1</v>
      </c>
      <c r="AR100">
        <v>2</v>
      </c>
      <c r="AS100">
        <v>1</v>
      </c>
      <c r="AT100">
        <v>1</v>
      </c>
      <c r="AU100">
        <v>1</v>
      </c>
      <c r="AV100">
        <v>4</v>
      </c>
      <c r="AW100">
        <v>2</v>
      </c>
      <c r="AX100">
        <v>2</v>
      </c>
      <c r="AY100">
        <v>2</v>
      </c>
      <c r="AZ100">
        <v>2</v>
      </c>
      <c r="BA100">
        <v>2</v>
      </c>
      <c r="BB100">
        <v>2</v>
      </c>
      <c r="BC100">
        <v>2</v>
      </c>
      <c r="BD100">
        <v>2</v>
      </c>
      <c r="BE100">
        <v>3</v>
      </c>
      <c r="BF100">
        <v>3</v>
      </c>
      <c r="BG100">
        <v>2</v>
      </c>
      <c r="BH100">
        <v>2</v>
      </c>
      <c r="BI100">
        <v>2.01362068631208</v>
      </c>
      <c r="BJ100">
        <v>1.8901333333333301E-2</v>
      </c>
      <c r="BK100">
        <v>10.084067280233899</v>
      </c>
      <c r="BL100">
        <v>0.35839273363226198</v>
      </c>
      <c r="BM100">
        <v>0.120965853658537</v>
      </c>
      <c r="BN100">
        <v>-0.96055455019496805</v>
      </c>
      <c r="BO100">
        <v>1.0750701081532801</v>
      </c>
      <c r="BP100">
        <v>3.2504065040650398E-2</v>
      </c>
      <c r="BQ100">
        <v>3.2262820574130102</v>
      </c>
      <c r="BR100" t="s">
        <v>2010</v>
      </c>
      <c r="BS100" t="s">
        <v>170</v>
      </c>
      <c r="BT100">
        <v>243</v>
      </c>
    </row>
    <row r="101" spans="1:72" ht="16.5" customHeight="1" x14ac:dyDescent="0.25">
      <c r="A101" s="5">
        <v>20.982244491577099</v>
      </c>
      <c r="B101" s="8">
        <v>15.611687660217299</v>
      </c>
      <c r="C101">
        <v>16.2228698730469</v>
      </c>
      <c r="D101" s="8">
        <v>15.933621406555201</v>
      </c>
      <c r="E101">
        <v>14.9004421234131</v>
      </c>
      <c r="F101" s="8">
        <v>15.5619144439697</v>
      </c>
      <c r="G101" s="10">
        <f t="shared" si="3"/>
        <v>16.535463333129883</v>
      </c>
      <c r="H101">
        <v>16.167829513549801</v>
      </c>
      <c r="I101" s="8">
        <v>16.914852142333999</v>
      </c>
      <c r="J101">
        <v>15.184139251709</v>
      </c>
      <c r="K101" s="8">
        <v>15.646024703979499</v>
      </c>
      <c r="L101">
        <v>16.230283737182599</v>
      </c>
      <c r="M101" s="8">
        <v>15.784992218017599</v>
      </c>
      <c r="N101" s="5">
        <f t="shared" si="4"/>
        <v>15.988020261128748</v>
      </c>
      <c r="P101">
        <v>0.78452157974243197</v>
      </c>
      <c r="S101">
        <v>-0.663163661956787</v>
      </c>
      <c r="T101" t="s">
        <v>72</v>
      </c>
      <c r="U101" t="s">
        <v>74</v>
      </c>
      <c r="V101">
        <v>0.77645969390869096</v>
      </c>
      <c r="Y101" s="5">
        <f t="shared" si="5"/>
        <v>-0.54744307200113518</v>
      </c>
      <c r="Z101">
        <v>7</v>
      </c>
      <c r="AA101">
        <v>7</v>
      </c>
      <c r="AB101">
        <v>7</v>
      </c>
      <c r="AC101">
        <v>21.8</v>
      </c>
      <c r="AD101">
        <v>21.8</v>
      </c>
      <c r="AE101">
        <v>21.8</v>
      </c>
      <c r="AF101">
        <v>33.409999999999997</v>
      </c>
      <c r="AG101">
        <v>0</v>
      </c>
      <c r="AH101">
        <v>6.9013</v>
      </c>
      <c r="AI101">
        <v>1153800</v>
      </c>
      <c r="AJ101">
        <v>13</v>
      </c>
      <c r="AK101">
        <v>0</v>
      </c>
      <c r="AL101">
        <v>0</v>
      </c>
      <c r="AM101">
        <v>1</v>
      </c>
      <c r="AN101">
        <v>3</v>
      </c>
      <c r="AO101">
        <v>2</v>
      </c>
      <c r="AP101">
        <v>1</v>
      </c>
      <c r="AQ101">
        <v>0</v>
      </c>
      <c r="AR101">
        <v>1</v>
      </c>
      <c r="AS101">
        <v>0</v>
      </c>
      <c r="AT101">
        <v>1</v>
      </c>
      <c r="AU101">
        <v>2</v>
      </c>
      <c r="AV101">
        <v>2</v>
      </c>
      <c r="AW101">
        <v>4</v>
      </c>
      <c r="AX101">
        <v>5</v>
      </c>
      <c r="AY101">
        <v>3</v>
      </c>
      <c r="AZ101">
        <v>4</v>
      </c>
      <c r="BA101">
        <v>6</v>
      </c>
      <c r="BB101">
        <v>4</v>
      </c>
      <c r="BC101">
        <v>6</v>
      </c>
      <c r="BD101">
        <v>5</v>
      </c>
      <c r="BE101">
        <v>4</v>
      </c>
      <c r="BF101">
        <v>5</v>
      </c>
      <c r="BG101">
        <v>5</v>
      </c>
      <c r="BH101">
        <v>6</v>
      </c>
      <c r="BI101">
        <v>0.72268914938762197</v>
      </c>
      <c r="BJ101">
        <v>7.1932088285229207E-2</v>
      </c>
      <c r="BK101">
        <v>1.9577960307573801</v>
      </c>
      <c r="BL101">
        <v>0.86844961759732398</v>
      </c>
      <c r="BM101">
        <v>2.48488372093023E-2</v>
      </c>
      <c r="BN101">
        <v>-2.4337188784403798</v>
      </c>
      <c r="BO101">
        <v>0.71933372645145599</v>
      </c>
      <c r="BP101">
        <v>6.5566878980891696E-2</v>
      </c>
      <c r="BQ101">
        <v>1.9475039497540301</v>
      </c>
      <c r="BR101" t="s">
        <v>2011</v>
      </c>
      <c r="BS101" t="s">
        <v>171</v>
      </c>
      <c r="BT101">
        <v>248</v>
      </c>
    </row>
    <row r="102" spans="1:72" ht="16.5" customHeight="1" x14ac:dyDescent="0.25">
      <c r="A102" s="5">
        <v>20.982244491577099</v>
      </c>
      <c r="B102" s="8">
        <v>13.637414932251</v>
      </c>
      <c r="C102">
        <v>15.988196372985801</v>
      </c>
      <c r="D102" s="8">
        <v>15.9731588363647</v>
      </c>
      <c r="E102">
        <v>15.710833549499499</v>
      </c>
      <c r="F102" s="8">
        <v>15.5227346420288</v>
      </c>
      <c r="G102" s="10">
        <f t="shared" si="3"/>
        <v>16.302430470784483</v>
      </c>
      <c r="H102">
        <v>15.1186981201172</v>
      </c>
      <c r="I102" s="8">
        <v>15.247074127197299</v>
      </c>
      <c r="J102">
        <v>14.7052545547485</v>
      </c>
      <c r="K102" s="8">
        <v>14.1465740203857</v>
      </c>
      <c r="L102">
        <v>15.7737827301025</v>
      </c>
      <c r="M102" s="8">
        <v>15.5879821777344</v>
      </c>
      <c r="N102" s="5">
        <f t="shared" si="4"/>
        <v>15.0965609550476</v>
      </c>
      <c r="P102">
        <v>1.3171811103820801</v>
      </c>
      <c r="Q102" t="s">
        <v>72</v>
      </c>
      <c r="R102" t="s">
        <v>73</v>
      </c>
      <c r="S102">
        <v>-1.5547633171081501</v>
      </c>
      <c r="T102" t="s">
        <v>72</v>
      </c>
      <c r="U102" t="s">
        <v>74</v>
      </c>
      <c r="V102">
        <v>6.4098358154296903E-2</v>
      </c>
      <c r="Y102" s="5">
        <f t="shared" si="5"/>
        <v>-1.2058695157368824</v>
      </c>
      <c r="Z102">
        <v>5</v>
      </c>
      <c r="AA102">
        <v>5</v>
      </c>
      <c r="AB102">
        <v>5</v>
      </c>
      <c r="AC102">
        <v>5</v>
      </c>
      <c r="AD102">
        <v>5</v>
      </c>
      <c r="AE102">
        <v>5</v>
      </c>
      <c r="AF102">
        <v>167.05</v>
      </c>
      <c r="AG102">
        <v>0</v>
      </c>
      <c r="AH102">
        <v>24.824000000000002</v>
      </c>
      <c r="AI102">
        <v>832860</v>
      </c>
      <c r="AJ102">
        <v>14</v>
      </c>
      <c r="AK102">
        <v>0</v>
      </c>
      <c r="AL102">
        <v>0</v>
      </c>
      <c r="AM102">
        <v>1</v>
      </c>
      <c r="AN102">
        <v>1</v>
      </c>
      <c r="AO102">
        <v>2</v>
      </c>
      <c r="AP102">
        <v>2</v>
      </c>
      <c r="AQ102">
        <v>0</v>
      </c>
      <c r="AR102">
        <v>0</v>
      </c>
      <c r="AS102">
        <v>1</v>
      </c>
      <c r="AT102">
        <v>1</v>
      </c>
      <c r="AU102">
        <v>4</v>
      </c>
      <c r="AV102">
        <v>2</v>
      </c>
      <c r="AW102">
        <v>3</v>
      </c>
      <c r="AX102">
        <v>1</v>
      </c>
      <c r="AY102">
        <v>3</v>
      </c>
      <c r="AZ102">
        <v>3</v>
      </c>
      <c r="BA102">
        <v>3</v>
      </c>
      <c r="BB102">
        <v>2</v>
      </c>
      <c r="BC102">
        <v>3</v>
      </c>
      <c r="BD102">
        <v>1</v>
      </c>
      <c r="BE102">
        <v>3</v>
      </c>
      <c r="BF102">
        <v>3</v>
      </c>
      <c r="BG102">
        <v>4</v>
      </c>
      <c r="BH102">
        <v>4</v>
      </c>
      <c r="BI102">
        <v>1.5097858895773799</v>
      </c>
      <c r="BJ102">
        <v>2.0629629629629598E-2</v>
      </c>
      <c r="BK102">
        <v>5.5543916977393302</v>
      </c>
      <c r="BL102">
        <v>1.51119229693278</v>
      </c>
      <c r="BM102">
        <v>5.61894953656025E-3</v>
      </c>
      <c r="BN102">
        <v>-5.5638252274557098</v>
      </c>
      <c r="BO102">
        <v>0.17026199750193799</v>
      </c>
      <c r="BP102">
        <v>0.38515901060070701</v>
      </c>
      <c r="BQ102">
        <v>0.48487395468866601</v>
      </c>
      <c r="BR102" t="s">
        <v>2012</v>
      </c>
      <c r="BS102" t="s">
        <v>172</v>
      </c>
      <c r="BT102">
        <v>249</v>
      </c>
    </row>
    <row r="103" spans="1:72" ht="16.5" customHeight="1" x14ac:dyDescent="0.25">
      <c r="A103" s="5">
        <v>20.982244491577099</v>
      </c>
      <c r="B103" s="8">
        <v>19.8124179840088</v>
      </c>
      <c r="C103">
        <v>20.806169509887699</v>
      </c>
      <c r="D103" s="8">
        <v>20.767654418945298</v>
      </c>
      <c r="E103">
        <v>20.0588054656982</v>
      </c>
      <c r="F103" s="8">
        <v>20.173652648925799</v>
      </c>
      <c r="G103" s="10">
        <f t="shared" si="3"/>
        <v>20.433490753173814</v>
      </c>
      <c r="H103">
        <v>20.7283325195313</v>
      </c>
      <c r="I103" s="8">
        <v>20.577732086181602</v>
      </c>
      <c r="J103">
        <v>20.112098693847699</v>
      </c>
      <c r="K103" s="8">
        <v>20.073001861572301</v>
      </c>
      <c r="L103">
        <v>18.904069900512699</v>
      </c>
      <c r="M103" s="8">
        <v>18.615867614746101</v>
      </c>
      <c r="N103" s="5">
        <f t="shared" si="4"/>
        <v>19.835183779398616</v>
      </c>
      <c r="P103">
        <v>0.78987884521484397</v>
      </c>
      <c r="Q103" t="s">
        <v>72</v>
      </c>
      <c r="R103" t="s">
        <v>73</v>
      </c>
      <c r="S103">
        <v>-0.69436168670654297</v>
      </c>
      <c r="T103" t="s">
        <v>72</v>
      </c>
      <c r="U103" t="s">
        <v>74</v>
      </c>
      <c r="V103">
        <v>-1.3562602996826201</v>
      </c>
      <c r="W103" t="s">
        <v>72</v>
      </c>
      <c r="X103" t="s">
        <v>75</v>
      </c>
      <c r="Y103" s="5">
        <f t="shared" si="5"/>
        <v>-0.59830697377519826</v>
      </c>
      <c r="Z103">
        <v>18</v>
      </c>
      <c r="AA103">
        <v>18</v>
      </c>
      <c r="AB103">
        <v>18</v>
      </c>
      <c r="AC103">
        <v>49.2</v>
      </c>
      <c r="AD103">
        <v>49.2</v>
      </c>
      <c r="AE103">
        <v>49.2</v>
      </c>
      <c r="AF103">
        <v>46.722000000000001</v>
      </c>
      <c r="AG103">
        <v>0</v>
      </c>
      <c r="AH103">
        <v>104.72</v>
      </c>
      <c r="AI103">
        <v>21190000</v>
      </c>
      <c r="AJ103">
        <v>128</v>
      </c>
      <c r="AK103">
        <v>8</v>
      </c>
      <c r="AL103">
        <v>5</v>
      </c>
      <c r="AM103">
        <v>10</v>
      </c>
      <c r="AN103">
        <v>8</v>
      </c>
      <c r="AO103">
        <v>13</v>
      </c>
      <c r="AP103">
        <v>19</v>
      </c>
      <c r="AQ103">
        <v>6</v>
      </c>
      <c r="AR103">
        <v>7</v>
      </c>
      <c r="AS103">
        <v>14</v>
      </c>
      <c r="AT103">
        <v>14</v>
      </c>
      <c r="AU103">
        <v>13</v>
      </c>
      <c r="AV103">
        <v>11</v>
      </c>
      <c r="AW103">
        <v>9</v>
      </c>
      <c r="AX103">
        <v>11</v>
      </c>
      <c r="AY103">
        <v>12</v>
      </c>
      <c r="AZ103">
        <v>11</v>
      </c>
      <c r="BA103">
        <v>15</v>
      </c>
      <c r="BB103">
        <v>17</v>
      </c>
      <c r="BC103">
        <v>11</v>
      </c>
      <c r="BD103">
        <v>12</v>
      </c>
      <c r="BE103">
        <v>16</v>
      </c>
      <c r="BF103">
        <v>16</v>
      </c>
      <c r="BG103">
        <v>14</v>
      </c>
      <c r="BH103">
        <v>15</v>
      </c>
      <c r="BI103">
        <v>1.88747735399591</v>
      </c>
      <c r="BJ103">
        <v>1.92249443207127E-2</v>
      </c>
      <c r="BK103">
        <v>8.6993326017785009</v>
      </c>
      <c r="BL103">
        <v>2.80739615087779</v>
      </c>
      <c r="BM103">
        <v>2.2295081967213101E-3</v>
      </c>
      <c r="BN103">
        <v>-25.3040535510038</v>
      </c>
      <c r="BO103">
        <v>1.8917646958597301</v>
      </c>
      <c r="BP103">
        <v>7.20181405895692E-3</v>
      </c>
      <c r="BQ103">
        <v>-8.7432258901382696</v>
      </c>
      <c r="BR103" t="s">
        <v>2013</v>
      </c>
      <c r="BS103" t="s">
        <v>173</v>
      </c>
      <c r="BT103">
        <v>250</v>
      </c>
    </row>
    <row r="104" spans="1:72" ht="16.5" customHeight="1" x14ac:dyDescent="0.25">
      <c r="A104" s="5">
        <v>20.982244491577099</v>
      </c>
      <c r="B104" s="8">
        <v>17.241350173950199</v>
      </c>
      <c r="C104">
        <v>17.091558456420898</v>
      </c>
      <c r="D104" s="8">
        <v>16.983371734619102</v>
      </c>
      <c r="E104">
        <v>17.553298950195298</v>
      </c>
      <c r="F104" s="8">
        <v>17.5268039703369</v>
      </c>
      <c r="G104" s="10">
        <f t="shared" si="3"/>
        <v>17.896437962849916</v>
      </c>
      <c r="H104">
        <v>17.601102828979499</v>
      </c>
      <c r="I104" s="8">
        <v>17.7048225402832</v>
      </c>
      <c r="J104">
        <v>16.987819671630898</v>
      </c>
      <c r="K104" s="8">
        <v>17.165946960449201</v>
      </c>
      <c r="L104">
        <v>17.395483016967798</v>
      </c>
      <c r="M104" s="8">
        <v>17.343429565429702</v>
      </c>
      <c r="N104" s="5">
        <f t="shared" si="4"/>
        <v>17.36643409729005</v>
      </c>
      <c r="P104">
        <v>0.52982616424560502</v>
      </c>
      <c r="Q104" t="s">
        <v>72</v>
      </c>
      <c r="R104" t="s">
        <v>73</v>
      </c>
      <c r="S104">
        <v>3.9418220520019497E-2</v>
      </c>
      <c r="V104">
        <v>-0.17059516906738301</v>
      </c>
      <c r="W104" t="s">
        <v>72</v>
      </c>
      <c r="X104" t="s">
        <v>75</v>
      </c>
      <c r="Y104" s="5">
        <f t="shared" si="5"/>
        <v>-0.53000386555986623</v>
      </c>
      <c r="Z104">
        <v>8</v>
      </c>
      <c r="AA104">
        <v>8</v>
      </c>
      <c r="AB104">
        <v>8</v>
      </c>
      <c r="AC104">
        <v>22.7</v>
      </c>
      <c r="AD104">
        <v>22.7</v>
      </c>
      <c r="AE104">
        <v>22.7</v>
      </c>
      <c r="AF104">
        <v>53.902999999999999</v>
      </c>
      <c r="AG104">
        <v>0</v>
      </c>
      <c r="AH104">
        <v>68.873999999999995</v>
      </c>
      <c r="AI104">
        <v>3148600</v>
      </c>
      <c r="AJ104">
        <v>56</v>
      </c>
      <c r="AK104">
        <v>1</v>
      </c>
      <c r="AL104">
        <v>3</v>
      </c>
      <c r="AM104">
        <v>3</v>
      </c>
      <c r="AN104">
        <v>3</v>
      </c>
      <c r="AO104">
        <v>6</v>
      </c>
      <c r="AP104">
        <v>6</v>
      </c>
      <c r="AQ104">
        <v>5</v>
      </c>
      <c r="AR104">
        <v>4</v>
      </c>
      <c r="AS104">
        <v>8</v>
      </c>
      <c r="AT104">
        <v>9</v>
      </c>
      <c r="AU104">
        <v>3</v>
      </c>
      <c r="AV104">
        <v>5</v>
      </c>
      <c r="AW104">
        <v>2</v>
      </c>
      <c r="AX104">
        <v>3</v>
      </c>
      <c r="AY104">
        <v>4</v>
      </c>
      <c r="AZ104">
        <v>3</v>
      </c>
      <c r="BA104">
        <v>7</v>
      </c>
      <c r="BB104">
        <v>7</v>
      </c>
      <c r="BC104">
        <v>6</v>
      </c>
      <c r="BD104">
        <v>5</v>
      </c>
      <c r="BE104">
        <v>8</v>
      </c>
      <c r="BF104">
        <v>8</v>
      </c>
      <c r="BG104">
        <v>7</v>
      </c>
      <c r="BH104">
        <v>7</v>
      </c>
      <c r="BI104">
        <v>1.2632029697306799</v>
      </c>
      <c r="BJ104">
        <v>2.7994993742177701E-2</v>
      </c>
      <c r="BK104">
        <v>4.1043549552268601</v>
      </c>
      <c r="BL104">
        <v>0.12983038162388399</v>
      </c>
      <c r="BM104">
        <v>0.32314724275156298</v>
      </c>
      <c r="BN104">
        <v>0.378280198100576</v>
      </c>
      <c r="BO104">
        <v>1.55163893462046</v>
      </c>
      <c r="BP104">
        <v>1.68448E-2</v>
      </c>
      <c r="BQ104">
        <v>-5.8414561758654999</v>
      </c>
      <c r="BR104" t="s">
        <v>2014</v>
      </c>
      <c r="BS104" t="s">
        <v>174</v>
      </c>
      <c r="BT104">
        <v>251</v>
      </c>
    </row>
    <row r="105" spans="1:72" ht="16.5" customHeight="1" x14ac:dyDescent="0.25">
      <c r="A105" s="5">
        <v>20.982244491577099</v>
      </c>
      <c r="B105" s="8">
        <v>20.812450408935501</v>
      </c>
      <c r="C105">
        <v>18.796552658081101</v>
      </c>
      <c r="D105" s="8">
        <v>18.8914279937744</v>
      </c>
      <c r="E105">
        <v>19.018352508544901</v>
      </c>
      <c r="F105" s="8">
        <v>18.9666862487793</v>
      </c>
      <c r="G105" s="10">
        <f t="shared" si="3"/>
        <v>19.577952384948716</v>
      </c>
      <c r="H105">
        <v>19.811414718627901</v>
      </c>
      <c r="I105" s="8">
        <v>19.846485137939499</v>
      </c>
      <c r="J105">
        <v>19.6688747406006</v>
      </c>
      <c r="K105" s="8">
        <v>19.697748184204102</v>
      </c>
      <c r="L105">
        <v>19.531171798706101</v>
      </c>
      <c r="M105" s="8">
        <v>19.482429504394499</v>
      </c>
      <c r="N105" s="5">
        <f t="shared" si="4"/>
        <v>19.673020680745449</v>
      </c>
      <c r="P105">
        <v>-0.85662937164306596</v>
      </c>
      <c r="Q105" t="s">
        <v>72</v>
      </c>
      <c r="R105" t="s">
        <v>73</v>
      </c>
      <c r="S105">
        <v>0.83932113647460904</v>
      </c>
      <c r="T105" t="s">
        <v>72</v>
      </c>
      <c r="U105" t="s">
        <v>74</v>
      </c>
      <c r="V105">
        <v>0.51428127288818404</v>
      </c>
      <c r="W105" t="s">
        <v>72</v>
      </c>
      <c r="X105" t="s">
        <v>75</v>
      </c>
      <c r="Y105" s="5">
        <f t="shared" si="5"/>
        <v>9.5068295796732372E-2</v>
      </c>
      <c r="Z105">
        <v>11</v>
      </c>
      <c r="AA105">
        <v>11</v>
      </c>
      <c r="AB105">
        <v>11</v>
      </c>
      <c r="AC105">
        <v>61.5</v>
      </c>
      <c r="AD105">
        <v>61.5</v>
      </c>
      <c r="AE105">
        <v>61.5</v>
      </c>
      <c r="AF105">
        <v>15.603</v>
      </c>
      <c r="AG105">
        <v>0</v>
      </c>
      <c r="AH105">
        <v>142.51</v>
      </c>
      <c r="AI105">
        <v>14631000</v>
      </c>
      <c r="AJ105">
        <v>86</v>
      </c>
      <c r="AK105">
        <v>9</v>
      </c>
      <c r="AL105">
        <v>7</v>
      </c>
      <c r="AM105">
        <v>8</v>
      </c>
      <c r="AN105">
        <v>8</v>
      </c>
      <c r="AO105">
        <v>5</v>
      </c>
      <c r="AP105">
        <v>5</v>
      </c>
      <c r="AQ105">
        <v>6</v>
      </c>
      <c r="AR105">
        <v>10</v>
      </c>
      <c r="AS105">
        <v>7</v>
      </c>
      <c r="AT105">
        <v>8</v>
      </c>
      <c r="AU105">
        <v>7</v>
      </c>
      <c r="AV105">
        <v>6</v>
      </c>
      <c r="AW105">
        <v>10</v>
      </c>
      <c r="AX105">
        <v>10</v>
      </c>
      <c r="AY105">
        <v>8</v>
      </c>
      <c r="AZ105">
        <v>8</v>
      </c>
      <c r="BA105">
        <v>9</v>
      </c>
      <c r="BB105">
        <v>8</v>
      </c>
      <c r="BC105">
        <v>11</v>
      </c>
      <c r="BD105">
        <v>9</v>
      </c>
      <c r="BE105">
        <v>7</v>
      </c>
      <c r="BF105">
        <v>8</v>
      </c>
      <c r="BG105">
        <v>8</v>
      </c>
      <c r="BH105">
        <v>9</v>
      </c>
      <c r="BI105">
        <v>1.66491469161831</v>
      </c>
      <c r="BJ105">
        <v>2.0678700361010799E-2</v>
      </c>
      <c r="BK105">
        <v>-6.6883845193114198</v>
      </c>
      <c r="BL105">
        <v>2.4594081845183902</v>
      </c>
      <c r="BM105">
        <v>1.3737373737373699E-3</v>
      </c>
      <c r="BN105">
        <v>16.9266440542361</v>
      </c>
      <c r="BO105">
        <v>2.3246750104172</v>
      </c>
      <c r="BP105">
        <v>6.0312500000000002E-3</v>
      </c>
      <c r="BQ105">
        <v>14.4807456268056</v>
      </c>
      <c r="BR105" t="s">
        <v>2015</v>
      </c>
      <c r="BS105" t="s">
        <v>175</v>
      </c>
      <c r="BT105">
        <v>252</v>
      </c>
    </row>
    <row r="106" spans="1:72" ht="16.5" customHeight="1" x14ac:dyDescent="0.25">
      <c r="A106" s="5">
        <v>20.982244491577099</v>
      </c>
      <c r="B106" s="8">
        <v>18.60595703125</v>
      </c>
      <c r="C106">
        <v>17.446937561035199</v>
      </c>
      <c r="D106" s="8">
        <v>17.4275093078613</v>
      </c>
      <c r="E106">
        <v>19.263158798217798</v>
      </c>
      <c r="F106" s="8">
        <v>19.3492946624756</v>
      </c>
      <c r="G106" s="10">
        <f t="shared" si="3"/>
        <v>18.845850308736168</v>
      </c>
      <c r="H106">
        <v>17.590396881103501</v>
      </c>
      <c r="I106" s="8">
        <v>17.962116241455099</v>
      </c>
      <c r="J106">
        <v>19.021175384521499</v>
      </c>
      <c r="K106" s="8">
        <v>18.997085571289102</v>
      </c>
      <c r="L106">
        <v>19.338344573974599</v>
      </c>
      <c r="M106" s="8">
        <v>19.094396591186499</v>
      </c>
      <c r="N106" s="5">
        <f t="shared" si="4"/>
        <v>18.667252540588382</v>
      </c>
      <c r="P106">
        <v>-0.69617748260498002</v>
      </c>
      <c r="Q106" t="s">
        <v>72</v>
      </c>
      <c r="R106" t="s">
        <v>73</v>
      </c>
      <c r="S106">
        <v>1.5719070434570299</v>
      </c>
      <c r="T106" t="s">
        <v>72</v>
      </c>
      <c r="U106" t="s">
        <v>74</v>
      </c>
      <c r="V106">
        <v>-8.9856147766113295E-2</v>
      </c>
      <c r="Y106" s="5">
        <f t="shared" si="5"/>
        <v>-0.17859776814778527</v>
      </c>
      <c r="Z106">
        <v>22</v>
      </c>
      <c r="AA106">
        <v>22</v>
      </c>
      <c r="AB106">
        <v>22</v>
      </c>
      <c r="AC106">
        <v>15.6</v>
      </c>
      <c r="AD106">
        <v>15.6</v>
      </c>
      <c r="AE106">
        <v>15.6</v>
      </c>
      <c r="AF106">
        <v>198.38</v>
      </c>
      <c r="AG106">
        <v>0</v>
      </c>
      <c r="AH106">
        <v>116.63</v>
      </c>
      <c r="AI106">
        <v>8889500</v>
      </c>
      <c r="AJ106">
        <v>66</v>
      </c>
      <c r="AK106">
        <v>1</v>
      </c>
      <c r="AL106">
        <v>0</v>
      </c>
      <c r="AM106">
        <v>0</v>
      </c>
      <c r="AN106">
        <v>1</v>
      </c>
      <c r="AO106">
        <v>2</v>
      </c>
      <c r="AP106">
        <v>1</v>
      </c>
      <c r="AQ106">
        <v>4</v>
      </c>
      <c r="AR106">
        <v>2</v>
      </c>
      <c r="AS106">
        <v>12</v>
      </c>
      <c r="AT106">
        <v>10</v>
      </c>
      <c r="AU106">
        <v>18</v>
      </c>
      <c r="AV106">
        <v>15</v>
      </c>
      <c r="AW106">
        <v>10</v>
      </c>
      <c r="AX106">
        <v>8</v>
      </c>
      <c r="AY106">
        <v>5</v>
      </c>
      <c r="AZ106">
        <v>4</v>
      </c>
      <c r="BA106">
        <v>9</v>
      </c>
      <c r="BB106">
        <v>8</v>
      </c>
      <c r="BC106">
        <v>13</v>
      </c>
      <c r="BD106">
        <v>12</v>
      </c>
      <c r="BE106">
        <v>17</v>
      </c>
      <c r="BF106">
        <v>16</v>
      </c>
      <c r="BG106">
        <v>21</v>
      </c>
      <c r="BH106">
        <v>22</v>
      </c>
      <c r="BI106">
        <v>1.0305902174524399</v>
      </c>
      <c r="BJ106">
        <v>3.65570680628272E-2</v>
      </c>
      <c r="BK106">
        <v>-3.0420722649718499</v>
      </c>
      <c r="BL106">
        <v>4.0137128281654704</v>
      </c>
      <c r="BM106">
        <v>0</v>
      </c>
      <c r="BN106">
        <v>101.583893076395</v>
      </c>
      <c r="BO106">
        <v>0.25249394726026902</v>
      </c>
      <c r="BP106">
        <v>0.28417712177121801</v>
      </c>
      <c r="BQ106">
        <v>-0.694652113729334</v>
      </c>
      <c r="BR106" t="s">
        <v>2016</v>
      </c>
      <c r="BS106" t="s">
        <v>176</v>
      </c>
      <c r="BT106">
        <v>253</v>
      </c>
    </row>
    <row r="107" spans="1:72" ht="16.5" customHeight="1" x14ac:dyDescent="0.25">
      <c r="A107" s="5">
        <v>20.982244491577099</v>
      </c>
      <c r="B107" s="8">
        <v>17.536323547363299</v>
      </c>
      <c r="C107">
        <v>17.875137329101602</v>
      </c>
      <c r="D107" s="8">
        <v>17.973035812377901</v>
      </c>
      <c r="E107">
        <v>16.843774795532202</v>
      </c>
      <c r="F107" s="8">
        <v>17.416088104248001</v>
      </c>
      <c r="G107" s="10">
        <f t="shared" si="3"/>
        <v>18.104434013366685</v>
      </c>
      <c r="H107">
        <v>19.183160781860401</v>
      </c>
      <c r="I107" s="8">
        <v>18.8401203155518</v>
      </c>
      <c r="J107">
        <v>16.297830581665</v>
      </c>
      <c r="K107" s="8">
        <v>15.3227024078369</v>
      </c>
      <c r="L107">
        <v>18.394647598266602</v>
      </c>
      <c r="M107" s="8">
        <v>18.576551437377901</v>
      </c>
      <c r="N107" s="5">
        <f t="shared" si="4"/>
        <v>17.769168853759769</v>
      </c>
      <c r="P107">
        <v>1.5556793212890601</v>
      </c>
      <c r="Q107" t="s">
        <v>72</v>
      </c>
      <c r="R107" t="s">
        <v>73</v>
      </c>
      <c r="S107">
        <v>-2.11382007598877</v>
      </c>
      <c r="T107" t="s">
        <v>72</v>
      </c>
      <c r="U107" t="s">
        <v>74</v>
      </c>
      <c r="V107">
        <v>1.35566806793213</v>
      </c>
      <c r="W107" t="s">
        <v>72</v>
      </c>
      <c r="X107" t="s">
        <v>75</v>
      </c>
      <c r="Y107" s="5">
        <f t="shared" si="5"/>
        <v>-0.33526515960691583</v>
      </c>
      <c r="Z107">
        <v>13</v>
      </c>
      <c r="AA107">
        <v>13</v>
      </c>
      <c r="AB107">
        <v>12</v>
      </c>
      <c r="AC107">
        <v>26.6</v>
      </c>
      <c r="AD107">
        <v>26.6</v>
      </c>
      <c r="AE107">
        <v>24.3</v>
      </c>
      <c r="AF107">
        <v>60.6</v>
      </c>
      <c r="AG107">
        <v>0</v>
      </c>
      <c r="AH107">
        <v>112.12</v>
      </c>
      <c r="AI107">
        <v>4776900</v>
      </c>
      <c r="AJ107">
        <v>53</v>
      </c>
      <c r="AK107">
        <v>3</v>
      </c>
      <c r="AL107">
        <v>3</v>
      </c>
      <c r="AM107">
        <v>4</v>
      </c>
      <c r="AN107">
        <v>3</v>
      </c>
      <c r="AO107">
        <v>6</v>
      </c>
      <c r="AP107">
        <v>3</v>
      </c>
      <c r="AQ107">
        <v>1</v>
      </c>
      <c r="AR107">
        <v>0</v>
      </c>
      <c r="AS107">
        <v>7</v>
      </c>
      <c r="AT107">
        <v>6</v>
      </c>
      <c r="AU107">
        <v>8</v>
      </c>
      <c r="AV107">
        <v>9</v>
      </c>
      <c r="AW107">
        <v>3</v>
      </c>
      <c r="AX107">
        <v>4</v>
      </c>
      <c r="AY107">
        <v>5</v>
      </c>
      <c r="AZ107">
        <v>5</v>
      </c>
      <c r="BA107">
        <v>8</v>
      </c>
      <c r="BB107">
        <v>5</v>
      </c>
      <c r="BC107">
        <v>3</v>
      </c>
      <c r="BD107">
        <v>5</v>
      </c>
      <c r="BE107">
        <v>10</v>
      </c>
      <c r="BF107">
        <v>9</v>
      </c>
      <c r="BG107">
        <v>8</v>
      </c>
      <c r="BH107">
        <v>9</v>
      </c>
      <c r="BI107">
        <v>1.8385489679322899</v>
      </c>
      <c r="BJ107">
        <v>2.0177589852008501E-2</v>
      </c>
      <c r="BK107">
        <v>8.2131592962778797</v>
      </c>
      <c r="BL107">
        <v>1.30310942323806</v>
      </c>
      <c r="BM107">
        <v>9.5838680109990807E-3</v>
      </c>
      <c r="BN107">
        <v>-4.3137858669686002</v>
      </c>
      <c r="BO107">
        <v>1.3399072057428301</v>
      </c>
      <c r="BP107">
        <v>2.1663265306122399E-2</v>
      </c>
      <c r="BQ107">
        <v>4.5149351324482003</v>
      </c>
      <c r="BR107" t="s">
        <v>2017</v>
      </c>
      <c r="BS107" t="s">
        <v>177</v>
      </c>
      <c r="BT107">
        <v>256</v>
      </c>
    </row>
    <row r="108" spans="1:72" ht="16.5" customHeight="1" x14ac:dyDescent="0.25">
      <c r="A108" s="5">
        <v>20.982244491577099</v>
      </c>
      <c r="B108" s="8">
        <v>16.629981994628899</v>
      </c>
      <c r="C108">
        <v>19.4363822937012</v>
      </c>
      <c r="D108" s="8">
        <v>19.322830200195298</v>
      </c>
      <c r="E108">
        <v>19.2756252288818</v>
      </c>
      <c r="F108" s="8">
        <v>19.248085021972699</v>
      </c>
      <c r="G108" s="10">
        <f t="shared" si="3"/>
        <v>19.149191538492833</v>
      </c>
      <c r="H108">
        <v>13.7570495605469</v>
      </c>
      <c r="I108" s="8">
        <v>14.479736328125</v>
      </c>
      <c r="J108">
        <v>19.1068439483643</v>
      </c>
      <c r="K108" s="8">
        <v>19.172384262085</v>
      </c>
      <c r="L108">
        <v>19.483354568481399</v>
      </c>
      <c r="M108" s="8">
        <v>19.471378326416001</v>
      </c>
      <c r="N108" s="5">
        <f t="shared" si="4"/>
        <v>17.578457832336436</v>
      </c>
      <c r="P108">
        <v>-2.64290523529053</v>
      </c>
      <c r="Q108" t="s">
        <v>72</v>
      </c>
      <c r="R108" t="s">
        <v>73</v>
      </c>
      <c r="S108">
        <v>-0.23999214172363301</v>
      </c>
      <c r="T108" t="s">
        <v>72</v>
      </c>
      <c r="U108" t="s">
        <v>74</v>
      </c>
      <c r="V108">
        <v>0.21551132202148399</v>
      </c>
      <c r="W108" t="s">
        <v>72</v>
      </c>
      <c r="X108" t="s">
        <v>75</v>
      </c>
      <c r="Y108" s="5">
        <f t="shared" si="5"/>
        <v>-1.5707337061563962</v>
      </c>
      <c r="Z108">
        <v>2</v>
      </c>
      <c r="AA108">
        <v>2</v>
      </c>
      <c r="AB108">
        <v>2</v>
      </c>
      <c r="AC108">
        <v>8.3000000000000007</v>
      </c>
      <c r="AD108">
        <v>8.3000000000000007</v>
      </c>
      <c r="AE108">
        <v>8.3000000000000007</v>
      </c>
      <c r="AF108">
        <v>27.585000000000001</v>
      </c>
      <c r="AG108">
        <v>0</v>
      </c>
      <c r="AH108">
        <v>4.7336999999999998</v>
      </c>
      <c r="AI108">
        <v>9658800</v>
      </c>
      <c r="AJ108">
        <v>19</v>
      </c>
      <c r="AK108">
        <v>1</v>
      </c>
      <c r="AL108">
        <v>2</v>
      </c>
      <c r="AM108">
        <v>0</v>
      </c>
      <c r="AN108">
        <v>1</v>
      </c>
      <c r="AO108">
        <v>2</v>
      </c>
      <c r="AP108">
        <v>2</v>
      </c>
      <c r="AQ108">
        <v>2</v>
      </c>
      <c r="AR108">
        <v>2</v>
      </c>
      <c r="AS108">
        <v>2</v>
      </c>
      <c r="AT108">
        <v>2</v>
      </c>
      <c r="AU108">
        <v>2</v>
      </c>
      <c r="AV108">
        <v>1</v>
      </c>
      <c r="AW108">
        <v>2</v>
      </c>
      <c r="AX108">
        <v>2</v>
      </c>
      <c r="AY108">
        <v>1</v>
      </c>
      <c r="AZ108">
        <v>1</v>
      </c>
      <c r="BA108">
        <v>2</v>
      </c>
      <c r="BB108">
        <v>2</v>
      </c>
      <c r="BC108">
        <v>2</v>
      </c>
      <c r="BD108">
        <v>2</v>
      </c>
      <c r="BE108">
        <v>2</v>
      </c>
      <c r="BF108">
        <v>2</v>
      </c>
      <c r="BG108">
        <v>2</v>
      </c>
      <c r="BH108">
        <v>2</v>
      </c>
      <c r="BI108">
        <v>1.68797575556074</v>
      </c>
      <c r="BJ108">
        <v>2.0220588235294101E-2</v>
      </c>
      <c r="BK108">
        <v>-6.8742496897874199</v>
      </c>
      <c r="BL108">
        <v>1.1727543316986799</v>
      </c>
      <c r="BM108">
        <v>1.42335025380711E-2</v>
      </c>
      <c r="BN108">
        <v>-3.6609516820511301</v>
      </c>
      <c r="BO108">
        <v>2.3169934921782001</v>
      </c>
      <c r="BP108">
        <v>5.9157088122605396E-3</v>
      </c>
      <c r="BQ108">
        <v>14.352332574900901</v>
      </c>
      <c r="BR108" t="s">
        <v>2018</v>
      </c>
      <c r="BS108" t="s">
        <v>178</v>
      </c>
      <c r="BT108">
        <v>257</v>
      </c>
    </row>
    <row r="109" spans="1:72" ht="16.5" customHeight="1" x14ac:dyDescent="0.25">
      <c r="A109" s="5">
        <v>20.982244491577099</v>
      </c>
      <c r="B109" s="8">
        <v>14.9646339416504</v>
      </c>
      <c r="C109">
        <v>17.680854797363299</v>
      </c>
      <c r="D109" s="8">
        <v>17.342126846313501</v>
      </c>
      <c r="E109">
        <v>16.7951259613037</v>
      </c>
      <c r="F109" s="8">
        <v>16.458438873291001</v>
      </c>
      <c r="G109" s="10">
        <f t="shared" si="3"/>
        <v>17.370570818583165</v>
      </c>
      <c r="H109">
        <v>16.991146087646499</v>
      </c>
      <c r="I109" s="8">
        <v>16.550491333007798</v>
      </c>
      <c r="J109">
        <v>16.660942077636701</v>
      </c>
      <c r="K109" s="8">
        <v>16.809768676757798</v>
      </c>
      <c r="L109">
        <v>16.506401062011701</v>
      </c>
      <c r="M109" s="8">
        <v>16.584772109985401</v>
      </c>
      <c r="N109" s="5">
        <f t="shared" si="4"/>
        <v>16.683920224507649</v>
      </c>
      <c r="P109">
        <v>2.1592979431152299</v>
      </c>
      <c r="Q109" t="s">
        <v>72</v>
      </c>
      <c r="R109" t="s">
        <v>73</v>
      </c>
      <c r="S109">
        <v>-0.77613544464111295</v>
      </c>
      <c r="T109" t="s">
        <v>72</v>
      </c>
      <c r="U109" t="s">
        <v>74</v>
      </c>
      <c r="V109">
        <v>-8.1195831298828097E-2</v>
      </c>
      <c r="Y109" s="5">
        <f t="shared" si="5"/>
        <v>-0.6866505940755161</v>
      </c>
      <c r="Z109">
        <v>5</v>
      </c>
      <c r="AA109">
        <v>5</v>
      </c>
      <c r="AB109">
        <v>5</v>
      </c>
      <c r="AC109">
        <v>15.5</v>
      </c>
      <c r="AD109">
        <v>15.5</v>
      </c>
      <c r="AE109">
        <v>15.5</v>
      </c>
      <c r="AF109">
        <v>30.716999999999999</v>
      </c>
      <c r="AG109">
        <v>0</v>
      </c>
      <c r="AH109">
        <v>7.55</v>
      </c>
      <c r="AI109">
        <v>2034500</v>
      </c>
      <c r="AJ109">
        <v>13</v>
      </c>
      <c r="AK109">
        <v>0</v>
      </c>
      <c r="AL109">
        <v>0</v>
      </c>
      <c r="AM109">
        <v>1</v>
      </c>
      <c r="AN109">
        <v>1</v>
      </c>
      <c r="AO109">
        <v>2</v>
      </c>
      <c r="AP109">
        <v>2</v>
      </c>
      <c r="AQ109">
        <v>1</v>
      </c>
      <c r="AR109">
        <v>1</v>
      </c>
      <c r="AS109">
        <v>2</v>
      </c>
      <c r="AT109">
        <v>1</v>
      </c>
      <c r="AU109">
        <v>1</v>
      </c>
      <c r="AV109">
        <v>1</v>
      </c>
      <c r="AW109">
        <v>1</v>
      </c>
      <c r="AX109">
        <v>2</v>
      </c>
      <c r="AY109">
        <v>4</v>
      </c>
      <c r="AZ109">
        <v>3</v>
      </c>
      <c r="BA109">
        <v>5</v>
      </c>
      <c r="BB109">
        <v>5</v>
      </c>
      <c r="BC109">
        <v>4</v>
      </c>
      <c r="BD109">
        <v>5</v>
      </c>
      <c r="BE109">
        <v>5</v>
      </c>
      <c r="BF109">
        <v>4</v>
      </c>
      <c r="BG109">
        <v>4</v>
      </c>
      <c r="BH109">
        <v>3</v>
      </c>
      <c r="BI109">
        <v>1.4534106802595499</v>
      </c>
      <c r="BJ109">
        <v>2.1448071216617199E-2</v>
      </c>
      <c r="BK109">
        <v>5.1879666264699997</v>
      </c>
      <c r="BL109">
        <v>1.28078591121046</v>
      </c>
      <c r="BM109">
        <v>1.02691960252936E-2</v>
      </c>
      <c r="BN109">
        <v>-4.1955415451949101</v>
      </c>
      <c r="BO109">
        <v>0.16445944481330199</v>
      </c>
      <c r="BP109">
        <v>0.39631671554252201</v>
      </c>
      <c r="BQ109">
        <v>-0.46976362192327498</v>
      </c>
      <c r="BR109" t="s">
        <v>2019</v>
      </c>
      <c r="BS109" t="s">
        <v>179</v>
      </c>
      <c r="BT109">
        <v>259</v>
      </c>
    </row>
    <row r="110" spans="1:72" ht="16.5" customHeight="1" x14ac:dyDescent="0.25">
      <c r="A110" s="5">
        <v>20.982244491577099</v>
      </c>
      <c r="B110" s="8">
        <v>19.6429042816162</v>
      </c>
      <c r="C110">
        <v>18.771238327026399</v>
      </c>
      <c r="D110" s="8">
        <v>18.890031814575199</v>
      </c>
      <c r="E110">
        <v>19.602861404418899</v>
      </c>
      <c r="F110" s="8">
        <v>19.586553573608398</v>
      </c>
      <c r="G110" s="10">
        <f t="shared" si="3"/>
        <v>19.5793056488037</v>
      </c>
      <c r="H110">
        <v>19.632806777954102</v>
      </c>
      <c r="I110" s="8">
        <v>19.537176132202099</v>
      </c>
      <c r="J110">
        <v>20.0279655456543</v>
      </c>
      <c r="K110" s="8">
        <v>20.0835571289063</v>
      </c>
      <c r="L110">
        <v>20.372413635253899</v>
      </c>
      <c r="M110" s="8">
        <v>20.378036499023398</v>
      </c>
      <c r="N110" s="5">
        <f t="shared" si="4"/>
        <v>20.005325953165684</v>
      </c>
      <c r="P110">
        <v>-3.9755821228027302E-2</v>
      </c>
      <c r="S110">
        <v>1.22512626647949</v>
      </c>
      <c r="T110" t="s">
        <v>72</v>
      </c>
      <c r="U110" t="s">
        <v>74</v>
      </c>
      <c r="V110">
        <v>0.780517578125</v>
      </c>
      <c r="W110" t="s">
        <v>72</v>
      </c>
      <c r="X110" t="s">
        <v>75</v>
      </c>
      <c r="Y110" s="5">
        <f t="shared" si="5"/>
        <v>0.4260203043619839</v>
      </c>
      <c r="Z110">
        <v>27</v>
      </c>
      <c r="AA110">
        <v>27</v>
      </c>
      <c r="AB110">
        <v>27</v>
      </c>
      <c r="AC110">
        <v>29.7</v>
      </c>
      <c r="AD110">
        <v>29.7</v>
      </c>
      <c r="AE110">
        <v>29.7</v>
      </c>
      <c r="AF110">
        <v>108.84</v>
      </c>
      <c r="AG110">
        <v>0</v>
      </c>
      <c r="AH110">
        <v>158.88999999999999</v>
      </c>
      <c r="AI110">
        <v>17921000</v>
      </c>
      <c r="AJ110">
        <v>178</v>
      </c>
      <c r="AK110">
        <v>12</v>
      </c>
      <c r="AL110">
        <v>13</v>
      </c>
      <c r="AM110">
        <v>10</v>
      </c>
      <c r="AN110">
        <v>8</v>
      </c>
      <c r="AO110">
        <v>12</v>
      </c>
      <c r="AP110">
        <v>12</v>
      </c>
      <c r="AQ110">
        <v>18</v>
      </c>
      <c r="AR110">
        <v>15</v>
      </c>
      <c r="AS110">
        <v>20</v>
      </c>
      <c r="AT110">
        <v>20</v>
      </c>
      <c r="AU110">
        <v>17</v>
      </c>
      <c r="AV110">
        <v>21</v>
      </c>
      <c r="AW110">
        <v>16</v>
      </c>
      <c r="AX110">
        <v>17</v>
      </c>
      <c r="AY110">
        <v>14</v>
      </c>
      <c r="AZ110">
        <v>16</v>
      </c>
      <c r="BA110">
        <v>18</v>
      </c>
      <c r="BB110">
        <v>18</v>
      </c>
      <c r="BC110">
        <v>20</v>
      </c>
      <c r="BD110">
        <v>20</v>
      </c>
      <c r="BE110">
        <v>23</v>
      </c>
      <c r="BF110">
        <v>22</v>
      </c>
      <c r="BG110">
        <v>23</v>
      </c>
      <c r="BH110">
        <v>23</v>
      </c>
      <c r="BI110">
        <v>0.28539199782506802</v>
      </c>
      <c r="BJ110">
        <v>0.291211195928753</v>
      </c>
      <c r="BK110">
        <v>-0.77729049678005402</v>
      </c>
      <c r="BL110">
        <v>2.5446964223255399</v>
      </c>
      <c r="BM110">
        <v>1.5195530726257E-3</v>
      </c>
      <c r="BN110">
        <v>18.681742253479701</v>
      </c>
      <c r="BO110">
        <v>3.9133275212676302</v>
      </c>
      <c r="BP110">
        <v>0</v>
      </c>
      <c r="BQ110">
        <v>90.494876407449894</v>
      </c>
      <c r="BR110" t="s">
        <v>2020</v>
      </c>
      <c r="BS110" t="s">
        <v>180</v>
      </c>
      <c r="BT110">
        <v>260</v>
      </c>
    </row>
    <row r="111" spans="1:72" ht="16.5" customHeight="1" x14ac:dyDescent="0.25">
      <c r="A111" s="5">
        <v>20.982244491577099</v>
      </c>
      <c r="B111" s="8">
        <v>15.6581001281738</v>
      </c>
      <c r="C111">
        <v>15.6052188873291</v>
      </c>
      <c r="D111" s="8">
        <v>15.629555702209499</v>
      </c>
      <c r="E111">
        <v>15.187468528747599</v>
      </c>
      <c r="F111" s="8">
        <v>15.253958702087401</v>
      </c>
      <c r="G111" s="10">
        <f t="shared" si="3"/>
        <v>16.386091073354084</v>
      </c>
      <c r="H111">
        <v>16.2099285125732</v>
      </c>
      <c r="I111" s="8">
        <v>16.393642425537099</v>
      </c>
      <c r="J111">
        <v>15.9706001281738</v>
      </c>
      <c r="K111" s="8">
        <v>16.113822937011701</v>
      </c>
      <c r="L111">
        <v>16.109992980956999</v>
      </c>
      <c r="M111" s="8">
        <v>16.313928604126001</v>
      </c>
      <c r="N111" s="5">
        <f t="shared" si="4"/>
        <v>16.185319264729802</v>
      </c>
      <c r="P111">
        <v>0.62640047073364302</v>
      </c>
      <c r="Q111" t="s">
        <v>72</v>
      </c>
      <c r="R111" t="s">
        <v>73</v>
      </c>
      <c r="S111">
        <v>0.424824237823486</v>
      </c>
      <c r="T111" t="s">
        <v>72</v>
      </c>
      <c r="U111" t="s">
        <v>74</v>
      </c>
      <c r="V111">
        <v>0.99124717712402299</v>
      </c>
      <c r="W111" t="s">
        <v>72</v>
      </c>
      <c r="X111" t="s">
        <v>75</v>
      </c>
      <c r="Y111" s="5">
        <f t="shared" si="5"/>
        <v>-0.20077180862428179</v>
      </c>
      <c r="Z111">
        <v>8</v>
      </c>
      <c r="AA111">
        <v>8</v>
      </c>
      <c r="AB111">
        <v>8</v>
      </c>
      <c r="AC111">
        <v>6.3</v>
      </c>
      <c r="AD111">
        <v>6.3</v>
      </c>
      <c r="AE111">
        <v>6.3</v>
      </c>
      <c r="AF111">
        <v>193.85</v>
      </c>
      <c r="AG111">
        <v>0</v>
      </c>
      <c r="AH111">
        <v>24.97</v>
      </c>
      <c r="AI111">
        <v>1275100</v>
      </c>
      <c r="AJ111">
        <v>18</v>
      </c>
      <c r="AK111">
        <v>1</v>
      </c>
      <c r="AL111">
        <v>0</v>
      </c>
      <c r="AM111">
        <v>1</v>
      </c>
      <c r="AN111">
        <v>2</v>
      </c>
      <c r="AO111">
        <v>0</v>
      </c>
      <c r="AP111">
        <v>0</v>
      </c>
      <c r="AQ111">
        <v>1</v>
      </c>
      <c r="AR111">
        <v>2</v>
      </c>
      <c r="AS111">
        <v>3</v>
      </c>
      <c r="AT111">
        <v>3</v>
      </c>
      <c r="AU111">
        <v>3</v>
      </c>
      <c r="AV111">
        <v>2</v>
      </c>
      <c r="AW111">
        <v>3</v>
      </c>
      <c r="AX111">
        <v>3</v>
      </c>
      <c r="AY111">
        <v>3</v>
      </c>
      <c r="AZ111">
        <v>2</v>
      </c>
      <c r="BA111">
        <v>2</v>
      </c>
      <c r="BB111">
        <v>2</v>
      </c>
      <c r="BC111">
        <v>5</v>
      </c>
      <c r="BD111">
        <v>4</v>
      </c>
      <c r="BE111">
        <v>4</v>
      </c>
      <c r="BF111">
        <v>5</v>
      </c>
      <c r="BG111">
        <v>5</v>
      </c>
      <c r="BH111">
        <v>5</v>
      </c>
      <c r="BI111">
        <v>1.6665850375512401</v>
      </c>
      <c r="BJ111">
        <v>2.07160940325497E-2</v>
      </c>
      <c r="BK111">
        <v>6.7016871526575397</v>
      </c>
      <c r="BL111">
        <v>1.5526450436200601</v>
      </c>
      <c r="BM111">
        <v>5.3361792956243296E-3</v>
      </c>
      <c r="BN111">
        <v>5.8485209989982998</v>
      </c>
      <c r="BO111">
        <v>1.9391108499988301</v>
      </c>
      <c r="BP111">
        <v>6.3269230769230798E-3</v>
      </c>
      <c r="BQ111">
        <v>9.2423545781809207</v>
      </c>
      <c r="BR111" t="s">
        <v>2021</v>
      </c>
      <c r="BS111" t="s">
        <v>181</v>
      </c>
      <c r="BT111">
        <v>265</v>
      </c>
    </row>
    <row r="112" spans="1:72" ht="16.5" customHeight="1" x14ac:dyDescent="0.25">
      <c r="A112" s="5">
        <v>20.982244491577099</v>
      </c>
      <c r="B112" s="8">
        <v>20.045536041259801</v>
      </c>
      <c r="C112">
        <v>18.919368743896499</v>
      </c>
      <c r="D112" s="8">
        <v>18.7740077972412</v>
      </c>
      <c r="E112">
        <v>18.776002883911101</v>
      </c>
      <c r="F112" s="8">
        <v>18.587396621704102</v>
      </c>
      <c r="G112" s="10">
        <f t="shared" si="3"/>
        <v>19.347426096598301</v>
      </c>
      <c r="H112">
        <v>19.722040176391602</v>
      </c>
      <c r="I112" s="8">
        <v>19.597051620483398</v>
      </c>
      <c r="J112">
        <v>18.923871994018601</v>
      </c>
      <c r="K112" s="8">
        <v>18.604763031005898</v>
      </c>
      <c r="L112">
        <v>18.106153488159201</v>
      </c>
      <c r="M112" s="8">
        <v>18.112022399902301</v>
      </c>
      <c r="N112" s="5">
        <f t="shared" si="4"/>
        <v>18.844317118326835</v>
      </c>
      <c r="P112">
        <v>-0.475573539733887</v>
      </c>
      <c r="Q112" t="s">
        <v>72</v>
      </c>
      <c r="R112" t="s">
        <v>73</v>
      </c>
      <c r="S112">
        <v>-8.2370758056640597E-2</v>
      </c>
      <c r="V112">
        <v>-0.57261180877685502</v>
      </c>
      <c r="W112" t="s">
        <v>72</v>
      </c>
      <c r="X112" t="s">
        <v>75</v>
      </c>
      <c r="Y112" s="5">
        <f t="shared" si="5"/>
        <v>-0.50310897827146661</v>
      </c>
      <c r="Z112">
        <v>14</v>
      </c>
      <c r="AA112">
        <v>14</v>
      </c>
      <c r="AB112">
        <v>14</v>
      </c>
      <c r="AC112">
        <v>23.9</v>
      </c>
      <c r="AD112">
        <v>23.9</v>
      </c>
      <c r="AE112">
        <v>23.9</v>
      </c>
      <c r="AF112">
        <v>48.289000000000001</v>
      </c>
      <c r="AG112">
        <v>0</v>
      </c>
      <c r="AH112">
        <v>56.09</v>
      </c>
      <c r="AI112">
        <v>10660000</v>
      </c>
      <c r="AJ112">
        <v>89</v>
      </c>
      <c r="AK112">
        <v>6</v>
      </c>
      <c r="AL112">
        <v>7</v>
      </c>
      <c r="AM112">
        <v>7</v>
      </c>
      <c r="AN112">
        <v>4</v>
      </c>
      <c r="AO112">
        <v>13</v>
      </c>
      <c r="AP112">
        <v>10</v>
      </c>
      <c r="AQ112">
        <v>4</v>
      </c>
      <c r="AR112">
        <v>4</v>
      </c>
      <c r="AS112">
        <v>11</v>
      </c>
      <c r="AT112">
        <v>7</v>
      </c>
      <c r="AU112">
        <v>9</v>
      </c>
      <c r="AV112">
        <v>7</v>
      </c>
      <c r="AW112">
        <v>9</v>
      </c>
      <c r="AX112">
        <v>9</v>
      </c>
      <c r="AY112">
        <v>9</v>
      </c>
      <c r="AZ112">
        <v>7</v>
      </c>
      <c r="BA112">
        <v>12</v>
      </c>
      <c r="BB112">
        <v>12</v>
      </c>
      <c r="BC112">
        <v>9</v>
      </c>
      <c r="BD112">
        <v>10</v>
      </c>
      <c r="BE112">
        <v>12</v>
      </c>
      <c r="BF112">
        <v>12</v>
      </c>
      <c r="BG112">
        <v>14</v>
      </c>
      <c r="BH112">
        <v>12</v>
      </c>
      <c r="BI112">
        <v>1.3105749292831299</v>
      </c>
      <c r="BJ112">
        <v>2.4542372881355901E-2</v>
      </c>
      <c r="BK112">
        <v>-4.3539592532798199</v>
      </c>
      <c r="BL112">
        <v>0.164476509887232</v>
      </c>
      <c r="BM112">
        <v>0.27318364997121503</v>
      </c>
      <c r="BN112">
        <v>-0.46980814245774</v>
      </c>
      <c r="BO112">
        <v>1.5835084636079999</v>
      </c>
      <c r="BP112">
        <v>1.5748760330578499E-2</v>
      </c>
      <c r="BQ112">
        <v>-6.0690963035654004</v>
      </c>
      <c r="BR112" t="s">
        <v>2022</v>
      </c>
      <c r="BS112" t="s">
        <v>182</v>
      </c>
      <c r="BT112">
        <v>267</v>
      </c>
    </row>
    <row r="113" spans="1:72" ht="16.5" customHeight="1" x14ac:dyDescent="0.25">
      <c r="A113" s="5">
        <v>20.982244491577099</v>
      </c>
      <c r="B113" s="8">
        <v>20.776758193969702</v>
      </c>
      <c r="C113">
        <v>20.406133651733398</v>
      </c>
      <c r="D113" s="8">
        <v>20.191835403442401</v>
      </c>
      <c r="E113">
        <v>19.8614807128906</v>
      </c>
      <c r="F113" s="8">
        <v>19.977430343627901</v>
      </c>
      <c r="G113" s="10">
        <f t="shared" si="3"/>
        <v>20.36598046620685</v>
      </c>
      <c r="H113">
        <v>20.910057067871101</v>
      </c>
      <c r="I113" s="8">
        <v>20.923902511596701</v>
      </c>
      <c r="J113">
        <v>20.725589752197301</v>
      </c>
      <c r="K113" s="8">
        <v>20.648778915405298</v>
      </c>
      <c r="L113">
        <v>21.234033584594702</v>
      </c>
      <c r="M113" s="8">
        <v>21.238822937011701</v>
      </c>
      <c r="N113" s="5">
        <f t="shared" si="4"/>
        <v>20.9468641281128</v>
      </c>
      <c r="P113">
        <v>0.13537979125976601</v>
      </c>
      <c r="Q113" t="s">
        <v>72</v>
      </c>
      <c r="R113" t="s">
        <v>73</v>
      </c>
      <c r="S113">
        <v>0.38819980621337902</v>
      </c>
      <c r="T113" t="s">
        <v>72</v>
      </c>
      <c r="U113" t="s">
        <v>74</v>
      </c>
      <c r="V113">
        <v>1.31697273254395</v>
      </c>
      <c r="W113" t="s">
        <v>72</v>
      </c>
      <c r="X113" t="s">
        <v>75</v>
      </c>
      <c r="Y113" s="5">
        <f t="shared" si="5"/>
        <v>0.58088366190595053</v>
      </c>
      <c r="Z113">
        <v>21</v>
      </c>
      <c r="AA113">
        <v>21</v>
      </c>
      <c r="AB113">
        <v>21</v>
      </c>
      <c r="AC113">
        <v>45</v>
      </c>
      <c r="AD113">
        <v>45</v>
      </c>
      <c r="AE113">
        <v>45</v>
      </c>
      <c r="AF113">
        <v>57.344999999999999</v>
      </c>
      <c r="AG113">
        <v>0</v>
      </c>
      <c r="AH113">
        <v>159.91</v>
      </c>
      <c r="AI113">
        <v>29651000</v>
      </c>
      <c r="AJ113">
        <v>119</v>
      </c>
      <c r="AK113">
        <v>8</v>
      </c>
      <c r="AL113">
        <v>10</v>
      </c>
      <c r="AM113">
        <v>11</v>
      </c>
      <c r="AN113">
        <v>9</v>
      </c>
      <c r="AO113">
        <v>12</v>
      </c>
      <c r="AP113">
        <v>10</v>
      </c>
      <c r="AQ113">
        <v>10</v>
      </c>
      <c r="AR113">
        <v>6</v>
      </c>
      <c r="AS113">
        <v>7</v>
      </c>
      <c r="AT113">
        <v>8</v>
      </c>
      <c r="AU113">
        <v>14</v>
      </c>
      <c r="AV113">
        <v>14</v>
      </c>
      <c r="AW113">
        <v>15</v>
      </c>
      <c r="AX113">
        <v>15</v>
      </c>
      <c r="AY113">
        <v>16</v>
      </c>
      <c r="AZ113">
        <v>16</v>
      </c>
      <c r="BA113">
        <v>17</v>
      </c>
      <c r="BB113">
        <v>17</v>
      </c>
      <c r="BC113">
        <v>13</v>
      </c>
      <c r="BD113">
        <v>15</v>
      </c>
      <c r="BE113">
        <v>16</v>
      </c>
      <c r="BF113">
        <v>16</v>
      </c>
      <c r="BG113">
        <v>15</v>
      </c>
      <c r="BH113">
        <v>13</v>
      </c>
      <c r="BI113">
        <v>2.4121370066979702</v>
      </c>
      <c r="BJ113">
        <v>1.09124423963134E-2</v>
      </c>
      <c r="BK113">
        <v>16.0252445872217</v>
      </c>
      <c r="BL113">
        <v>1.11766442103886</v>
      </c>
      <c r="BM113">
        <v>1.41871921182266E-2</v>
      </c>
      <c r="BN113">
        <v>3.4105257809496798</v>
      </c>
      <c r="BO113">
        <v>2.7131968018719199</v>
      </c>
      <c r="BP113">
        <v>0</v>
      </c>
      <c r="BQ113">
        <v>22.6969364080961</v>
      </c>
      <c r="BR113" t="s">
        <v>2023</v>
      </c>
      <c r="BS113" t="s">
        <v>183</v>
      </c>
      <c r="BT113">
        <v>268</v>
      </c>
    </row>
    <row r="114" spans="1:72" ht="16.5" customHeight="1" x14ac:dyDescent="0.25">
      <c r="A114" s="5">
        <v>20.982244491577099</v>
      </c>
      <c r="B114" s="8">
        <v>21.4303302764893</v>
      </c>
      <c r="C114">
        <v>18.985069274902301</v>
      </c>
      <c r="D114" s="8">
        <v>18.8628120422363</v>
      </c>
      <c r="E114">
        <v>21.178646087646499</v>
      </c>
      <c r="F114" s="8">
        <v>21.202396392822301</v>
      </c>
      <c r="G114" s="10">
        <f t="shared" si="3"/>
        <v>20.440249760945633</v>
      </c>
      <c r="H114">
        <v>20.141708374023398</v>
      </c>
      <c r="I114" s="8">
        <v>20.128175735473601</v>
      </c>
      <c r="J114">
        <v>21.350946426391602</v>
      </c>
      <c r="K114" s="8">
        <v>21.624977111816399</v>
      </c>
      <c r="L114">
        <v>20.695320129394499</v>
      </c>
      <c r="M114" s="8">
        <v>21.2219333648682</v>
      </c>
      <c r="N114" s="5">
        <f t="shared" si="4"/>
        <v>20.860510190327947</v>
      </c>
      <c r="P114">
        <v>-1.2336521148681601</v>
      </c>
      <c r="Q114" t="s">
        <v>72</v>
      </c>
      <c r="R114" t="s">
        <v>73</v>
      </c>
      <c r="S114">
        <v>2.5640211105346702</v>
      </c>
      <c r="T114" t="s">
        <v>72</v>
      </c>
      <c r="U114" t="s">
        <v>74</v>
      </c>
      <c r="V114">
        <v>-0.23189449310302701</v>
      </c>
      <c r="Y114" s="5">
        <f t="shared" si="5"/>
        <v>0.42026042938231356</v>
      </c>
      <c r="Z114">
        <v>15</v>
      </c>
      <c r="AA114">
        <v>15</v>
      </c>
      <c r="AB114">
        <v>15</v>
      </c>
      <c r="AC114">
        <v>57.1</v>
      </c>
      <c r="AD114">
        <v>57.1</v>
      </c>
      <c r="AE114">
        <v>57.1</v>
      </c>
      <c r="AF114">
        <v>24.946000000000002</v>
      </c>
      <c r="AG114">
        <v>0</v>
      </c>
      <c r="AH114">
        <v>68.415000000000006</v>
      </c>
      <c r="AI114">
        <v>39031000</v>
      </c>
      <c r="AJ114">
        <v>98</v>
      </c>
      <c r="AK114">
        <v>6</v>
      </c>
      <c r="AL114">
        <v>4</v>
      </c>
      <c r="AM114">
        <v>4</v>
      </c>
      <c r="AN114">
        <v>6</v>
      </c>
      <c r="AO114">
        <v>4</v>
      </c>
      <c r="AP114">
        <v>5</v>
      </c>
      <c r="AQ114">
        <v>8</v>
      </c>
      <c r="AR114">
        <v>11</v>
      </c>
      <c r="AS114">
        <v>10</v>
      </c>
      <c r="AT114">
        <v>9</v>
      </c>
      <c r="AU114">
        <v>15</v>
      </c>
      <c r="AV114">
        <v>16</v>
      </c>
      <c r="AW114">
        <v>6</v>
      </c>
      <c r="AX114">
        <v>6</v>
      </c>
      <c r="AY114">
        <v>6</v>
      </c>
      <c r="AZ114">
        <v>6</v>
      </c>
      <c r="BA114">
        <v>6</v>
      </c>
      <c r="BB114">
        <v>8</v>
      </c>
      <c r="BC114">
        <v>9</v>
      </c>
      <c r="BD114">
        <v>10</v>
      </c>
      <c r="BE114">
        <v>10</v>
      </c>
      <c r="BF114">
        <v>9</v>
      </c>
      <c r="BG114">
        <v>15</v>
      </c>
      <c r="BH114">
        <v>14</v>
      </c>
      <c r="BI114">
        <v>2.5977683468523001</v>
      </c>
      <c r="BJ114">
        <v>1.44390243902439E-2</v>
      </c>
      <c r="BK114">
        <v>-19.863719377035199</v>
      </c>
      <c r="BL114">
        <v>2.46769294821227</v>
      </c>
      <c r="BM114">
        <v>1.3913043478260901E-3</v>
      </c>
      <c r="BN114">
        <v>17.089710239279398</v>
      </c>
      <c r="BO114">
        <v>0.32627685468353401</v>
      </c>
      <c r="BP114">
        <v>0.215452685421995</v>
      </c>
      <c r="BQ114">
        <v>-0.87980703046313302</v>
      </c>
      <c r="BR114" t="s">
        <v>2024</v>
      </c>
      <c r="BS114" t="s">
        <v>184</v>
      </c>
      <c r="BT114">
        <v>269</v>
      </c>
    </row>
    <row r="115" spans="1:72" ht="16.5" customHeight="1" x14ac:dyDescent="0.25">
      <c r="A115" s="5">
        <v>20.982244491577099</v>
      </c>
      <c r="B115" s="8">
        <v>22.346271514892599</v>
      </c>
      <c r="C115">
        <v>20.302289962768601</v>
      </c>
      <c r="D115" s="8">
        <v>20.273668289184599</v>
      </c>
      <c r="E115">
        <v>21.8414192199707</v>
      </c>
      <c r="F115" s="8">
        <v>22.078517913818398</v>
      </c>
      <c r="G115" s="10">
        <f t="shared" si="3"/>
        <v>21.304068565368667</v>
      </c>
      <c r="H115">
        <v>22.234998703002901</v>
      </c>
      <c r="I115" s="8">
        <v>22.074701309204102</v>
      </c>
      <c r="J115">
        <v>23.08762550354</v>
      </c>
      <c r="K115" s="8">
        <v>22.937381744384801</v>
      </c>
      <c r="L115">
        <v>22.215223312377901</v>
      </c>
      <c r="M115" s="8">
        <v>22.326988220214801</v>
      </c>
      <c r="N115" s="5">
        <f t="shared" si="4"/>
        <v>22.479486465454084</v>
      </c>
      <c r="P115">
        <v>-0.23265933990478499</v>
      </c>
      <c r="Q115" t="s">
        <v>72</v>
      </c>
      <c r="R115" t="s">
        <v>73</v>
      </c>
      <c r="S115">
        <v>2.7245244979858398</v>
      </c>
      <c r="T115" t="s">
        <v>72</v>
      </c>
      <c r="U115" t="s">
        <v>74</v>
      </c>
      <c r="V115">
        <v>0.31113719940185502</v>
      </c>
      <c r="Y115" s="5">
        <f t="shared" si="5"/>
        <v>1.1754179000854172</v>
      </c>
      <c r="Z115">
        <v>24</v>
      </c>
      <c r="AA115">
        <v>24</v>
      </c>
      <c r="AB115">
        <v>24</v>
      </c>
      <c r="AC115">
        <v>49.7</v>
      </c>
      <c r="AD115">
        <v>49.7</v>
      </c>
      <c r="AE115">
        <v>49.7</v>
      </c>
      <c r="AF115">
        <v>17.87</v>
      </c>
      <c r="AG115">
        <v>0</v>
      </c>
      <c r="AH115">
        <v>132.62</v>
      </c>
      <c r="AI115">
        <v>89468000</v>
      </c>
      <c r="AJ115">
        <v>187</v>
      </c>
      <c r="AK115">
        <v>11</v>
      </c>
      <c r="AL115">
        <v>12</v>
      </c>
      <c r="AM115">
        <v>11</v>
      </c>
      <c r="AN115">
        <v>8</v>
      </c>
      <c r="AO115">
        <v>9</v>
      </c>
      <c r="AP115">
        <v>7</v>
      </c>
      <c r="AQ115">
        <v>26</v>
      </c>
      <c r="AR115">
        <v>19</v>
      </c>
      <c r="AS115">
        <v>21</v>
      </c>
      <c r="AT115">
        <v>20</v>
      </c>
      <c r="AU115">
        <v>22</v>
      </c>
      <c r="AV115">
        <v>21</v>
      </c>
      <c r="AW115">
        <v>13</v>
      </c>
      <c r="AX115">
        <v>14</v>
      </c>
      <c r="AY115">
        <v>13</v>
      </c>
      <c r="AZ115">
        <v>14</v>
      </c>
      <c r="BA115">
        <v>21</v>
      </c>
      <c r="BB115">
        <v>18</v>
      </c>
      <c r="BC115">
        <v>24</v>
      </c>
      <c r="BD115">
        <v>23</v>
      </c>
      <c r="BE115">
        <v>22</v>
      </c>
      <c r="BF115">
        <v>21</v>
      </c>
      <c r="BG115">
        <v>23</v>
      </c>
      <c r="BH115">
        <v>23</v>
      </c>
      <c r="BI115">
        <v>0.91008778278880298</v>
      </c>
      <c r="BJ115">
        <v>4.3707129094412302E-2</v>
      </c>
      <c r="BK115">
        <v>-2.5812233338686199</v>
      </c>
      <c r="BL115">
        <v>3.1040797346834501</v>
      </c>
      <c r="BM115">
        <v>3.4871794871794899E-3</v>
      </c>
      <c r="BN115">
        <v>35.627343370149603</v>
      </c>
      <c r="BO115">
        <v>0.85113534222130305</v>
      </c>
      <c r="BP115">
        <v>5.12711421098518E-2</v>
      </c>
      <c r="BQ115">
        <v>2.3740007695361198</v>
      </c>
      <c r="BR115" t="s">
        <v>2025</v>
      </c>
      <c r="BS115" t="s">
        <v>185</v>
      </c>
      <c r="BT115">
        <v>270</v>
      </c>
    </row>
    <row r="116" spans="1:72" ht="16.5" customHeight="1" x14ac:dyDescent="0.25">
      <c r="A116" s="5">
        <v>20.982244491577099</v>
      </c>
      <c r="B116" s="8">
        <v>14.193997383117701</v>
      </c>
      <c r="C116">
        <v>13.757444381713899</v>
      </c>
      <c r="D116" s="8">
        <v>15.5128946304321</v>
      </c>
      <c r="E116">
        <v>16.062257766723601</v>
      </c>
      <c r="F116" s="8">
        <v>16.079963684081999</v>
      </c>
      <c r="G116" s="10">
        <f t="shared" si="3"/>
        <v>16.098133722941068</v>
      </c>
      <c r="H116">
        <v>15.9862422943115</v>
      </c>
      <c r="I116" s="8">
        <v>16.639905929565401</v>
      </c>
      <c r="J116">
        <v>15.2574615478516</v>
      </c>
      <c r="K116" s="8">
        <v>15.827690124511699</v>
      </c>
      <c r="L116">
        <v>15.994530677795399</v>
      </c>
      <c r="M116" s="8">
        <v>15.6281890869141</v>
      </c>
      <c r="N116" s="5">
        <f t="shared" si="4"/>
        <v>15.889003276824951</v>
      </c>
      <c r="P116">
        <v>2.1220226287841801</v>
      </c>
      <c r="Q116" t="s">
        <v>72</v>
      </c>
      <c r="R116" t="s">
        <v>73</v>
      </c>
      <c r="S116">
        <v>0.90740633010864302</v>
      </c>
      <c r="V116">
        <v>-0.25975084304809598</v>
      </c>
      <c r="Y116" s="5">
        <f t="shared" si="5"/>
        <v>-0.20913044611611653</v>
      </c>
      <c r="Z116">
        <v>5</v>
      </c>
      <c r="AA116">
        <v>5</v>
      </c>
      <c r="AB116">
        <v>5</v>
      </c>
      <c r="AC116">
        <v>18.2</v>
      </c>
      <c r="AD116">
        <v>18.2</v>
      </c>
      <c r="AE116">
        <v>18.2</v>
      </c>
      <c r="AF116">
        <v>30.806999999999999</v>
      </c>
      <c r="AG116">
        <v>0</v>
      </c>
      <c r="AH116">
        <v>7.4599000000000002</v>
      </c>
      <c r="AI116">
        <v>1066000</v>
      </c>
      <c r="AJ116">
        <v>7</v>
      </c>
      <c r="AK116">
        <v>0</v>
      </c>
      <c r="AL116">
        <v>0</v>
      </c>
      <c r="AM116">
        <v>1</v>
      </c>
      <c r="AN116">
        <v>2</v>
      </c>
      <c r="AO116">
        <v>0</v>
      </c>
      <c r="AP116">
        <v>0</v>
      </c>
      <c r="AQ116">
        <v>0</v>
      </c>
      <c r="AR116">
        <v>0</v>
      </c>
      <c r="AS116">
        <v>1</v>
      </c>
      <c r="AT116">
        <v>0</v>
      </c>
      <c r="AU116">
        <v>2</v>
      </c>
      <c r="AV116">
        <v>1</v>
      </c>
      <c r="AW116">
        <v>1</v>
      </c>
      <c r="AX116">
        <v>1</v>
      </c>
      <c r="AY116">
        <v>2</v>
      </c>
      <c r="AZ116">
        <v>2</v>
      </c>
      <c r="BA116">
        <v>2</v>
      </c>
      <c r="BB116">
        <v>3</v>
      </c>
      <c r="BC116">
        <v>4</v>
      </c>
      <c r="BD116">
        <v>3</v>
      </c>
      <c r="BE116">
        <v>5</v>
      </c>
      <c r="BF116">
        <v>5</v>
      </c>
      <c r="BG116">
        <v>5</v>
      </c>
      <c r="BH116">
        <v>5</v>
      </c>
      <c r="BI116">
        <v>1.63994446292354</v>
      </c>
      <c r="BJ116">
        <v>2.1852631578947401E-2</v>
      </c>
      <c r="BK116">
        <v>6.4924414318869097</v>
      </c>
      <c r="BL116">
        <v>0.367386891345022</v>
      </c>
      <c r="BM116">
        <v>0.11574770361298201</v>
      </c>
      <c r="BN116">
        <v>0.983242483387614</v>
      </c>
      <c r="BO116">
        <v>0.53411087173944205</v>
      </c>
      <c r="BP116">
        <v>0.104477951635846</v>
      </c>
      <c r="BQ116">
        <v>-1.41642661872127</v>
      </c>
      <c r="BR116" t="s">
        <v>2026</v>
      </c>
      <c r="BS116" t="s">
        <v>186</v>
      </c>
      <c r="BT116">
        <v>272</v>
      </c>
    </row>
    <row r="117" spans="1:72" ht="16.5" customHeight="1" x14ac:dyDescent="0.25">
      <c r="A117" s="5">
        <v>20.982244491577099</v>
      </c>
      <c r="B117" s="8">
        <v>18.029880523681602</v>
      </c>
      <c r="C117">
        <v>17.755317687988299</v>
      </c>
      <c r="D117" s="8">
        <v>17.810897827148398</v>
      </c>
      <c r="E117">
        <v>17.693161010742202</v>
      </c>
      <c r="F117" s="8">
        <v>17.8145942687988</v>
      </c>
      <c r="G117" s="10">
        <f t="shared" si="3"/>
        <v>18.3476826349894</v>
      </c>
      <c r="H117">
        <v>18.272392272949201</v>
      </c>
      <c r="I117" s="8">
        <v>18.353630065918001</v>
      </c>
      <c r="J117">
        <v>18.457157135009801</v>
      </c>
      <c r="K117" s="8">
        <v>18.417407989501999</v>
      </c>
      <c r="L117">
        <v>17.960929870605501</v>
      </c>
      <c r="M117" s="8">
        <v>17.8687629699707</v>
      </c>
      <c r="N117" s="5">
        <f t="shared" si="4"/>
        <v>18.221713383992533</v>
      </c>
      <c r="P117">
        <v>0.35628414154052701</v>
      </c>
      <c r="Q117" t="s">
        <v>72</v>
      </c>
      <c r="R117" t="s">
        <v>73</v>
      </c>
      <c r="S117">
        <v>0.6541748046875</v>
      </c>
      <c r="T117" t="s">
        <v>72</v>
      </c>
      <c r="U117" t="s">
        <v>74</v>
      </c>
      <c r="V117">
        <v>0.16096878051757799</v>
      </c>
      <c r="Y117" s="5">
        <f t="shared" si="5"/>
        <v>-0.12596925099686729</v>
      </c>
      <c r="Z117">
        <v>10</v>
      </c>
      <c r="AA117">
        <v>10</v>
      </c>
      <c r="AB117">
        <v>10</v>
      </c>
      <c r="AC117">
        <v>18.8</v>
      </c>
      <c r="AD117">
        <v>18.8</v>
      </c>
      <c r="AE117">
        <v>18.8</v>
      </c>
      <c r="AF117">
        <v>64.83</v>
      </c>
      <c r="AG117">
        <v>0</v>
      </c>
      <c r="AH117">
        <v>77.031999999999996</v>
      </c>
      <c r="AI117">
        <v>4525500</v>
      </c>
      <c r="AJ117">
        <v>60</v>
      </c>
      <c r="AK117">
        <v>6</v>
      </c>
      <c r="AL117">
        <v>6</v>
      </c>
      <c r="AM117">
        <v>7</v>
      </c>
      <c r="AN117">
        <v>9</v>
      </c>
      <c r="AO117">
        <v>4</v>
      </c>
      <c r="AP117">
        <v>6</v>
      </c>
      <c r="AQ117">
        <v>6</v>
      </c>
      <c r="AR117">
        <v>6</v>
      </c>
      <c r="AS117">
        <v>2</v>
      </c>
      <c r="AT117">
        <v>4</v>
      </c>
      <c r="AU117">
        <v>2</v>
      </c>
      <c r="AV117">
        <v>2</v>
      </c>
      <c r="AW117">
        <v>10</v>
      </c>
      <c r="AX117">
        <v>9</v>
      </c>
      <c r="AY117">
        <v>10</v>
      </c>
      <c r="AZ117">
        <v>10</v>
      </c>
      <c r="BA117">
        <v>7</v>
      </c>
      <c r="BB117">
        <v>10</v>
      </c>
      <c r="BC117">
        <v>10</v>
      </c>
      <c r="BD117">
        <v>8</v>
      </c>
      <c r="BE117">
        <v>7</v>
      </c>
      <c r="BF117">
        <v>7</v>
      </c>
      <c r="BG117">
        <v>6</v>
      </c>
      <c r="BH117">
        <v>7</v>
      </c>
      <c r="BI117">
        <v>1.2926444850254999</v>
      </c>
      <c r="BJ117">
        <v>2.47989756722151E-2</v>
      </c>
      <c r="BK117">
        <v>4.2580058949152404</v>
      </c>
      <c r="BL117">
        <v>2.56598260582747</v>
      </c>
      <c r="BM117">
        <v>1.6000000000000001E-3</v>
      </c>
      <c r="BN117">
        <v>19.147190651808099</v>
      </c>
      <c r="BO117">
        <v>0.77183618864394599</v>
      </c>
      <c r="BP117">
        <v>5.9101234567901201E-2</v>
      </c>
      <c r="BQ117">
        <v>2.1117687470637501</v>
      </c>
      <c r="BR117" t="s">
        <v>2027</v>
      </c>
      <c r="BS117" t="s">
        <v>187</v>
      </c>
      <c r="BT117">
        <v>273</v>
      </c>
    </row>
    <row r="118" spans="1:72" ht="16.5" customHeight="1" x14ac:dyDescent="0.25">
      <c r="A118" s="5">
        <v>20.982244491577099</v>
      </c>
      <c r="B118" s="8">
        <v>18.861572265625</v>
      </c>
      <c r="C118">
        <v>17.950942993164102</v>
      </c>
      <c r="D118" s="8">
        <v>17.992750167846701</v>
      </c>
      <c r="E118">
        <v>19.194435119628899</v>
      </c>
      <c r="F118" s="8">
        <v>19.270933151245099</v>
      </c>
      <c r="G118" s="10">
        <f t="shared" si="3"/>
        <v>19.042146364847817</v>
      </c>
      <c r="H118">
        <v>19.004346847534201</v>
      </c>
      <c r="I118" s="8">
        <v>18.968795776367202</v>
      </c>
      <c r="J118">
        <v>19.342842102050799</v>
      </c>
      <c r="K118" s="8">
        <v>19.3185119628906</v>
      </c>
      <c r="L118">
        <v>20.142580032348601</v>
      </c>
      <c r="M118" s="8">
        <v>19.990785598754901</v>
      </c>
      <c r="N118" s="5">
        <f t="shared" si="4"/>
        <v>19.461310386657718</v>
      </c>
      <c r="P118">
        <v>9.25445556640625E-2</v>
      </c>
      <c r="Q118" t="s">
        <v>72</v>
      </c>
      <c r="R118" t="s">
        <v>73</v>
      </c>
      <c r="S118">
        <v>1.35883045196533</v>
      </c>
      <c r="T118" t="s">
        <v>72</v>
      </c>
      <c r="U118" t="s">
        <v>74</v>
      </c>
      <c r="V118">
        <v>0.83399868011474598</v>
      </c>
      <c r="W118" t="s">
        <v>72</v>
      </c>
      <c r="X118" t="s">
        <v>75</v>
      </c>
      <c r="Y118" s="5">
        <f t="shared" si="5"/>
        <v>0.41916402180990175</v>
      </c>
      <c r="Z118">
        <v>10</v>
      </c>
      <c r="AA118">
        <v>10</v>
      </c>
      <c r="AB118">
        <v>10</v>
      </c>
      <c r="AC118">
        <v>55.6</v>
      </c>
      <c r="AD118">
        <v>55.6</v>
      </c>
      <c r="AE118">
        <v>55.6</v>
      </c>
      <c r="AF118">
        <v>19.475999999999999</v>
      </c>
      <c r="AG118">
        <v>0</v>
      </c>
      <c r="AH118">
        <v>68.378</v>
      </c>
      <c r="AI118">
        <v>11697000</v>
      </c>
      <c r="AJ118">
        <v>52</v>
      </c>
      <c r="AK118">
        <v>0</v>
      </c>
      <c r="AL118">
        <v>1</v>
      </c>
      <c r="AM118">
        <v>1</v>
      </c>
      <c r="AN118">
        <v>1</v>
      </c>
      <c r="AO118">
        <v>4</v>
      </c>
      <c r="AP118">
        <v>5</v>
      </c>
      <c r="AQ118">
        <v>3</v>
      </c>
      <c r="AR118">
        <v>3</v>
      </c>
      <c r="AS118">
        <v>5</v>
      </c>
      <c r="AT118">
        <v>6</v>
      </c>
      <c r="AU118">
        <v>13</v>
      </c>
      <c r="AV118">
        <v>10</v>
      </c>
      <c r="AW118">
        <v>2</v>
      </c>
      <c r="AX118">
        <v>2</v>
      </c>
      <c r="AY118">
        <v>2</v>
      </c>
      <c r="AZ118">
        <v>2</v>
      </c>
      <c r="BA118">
        <v>7</v>
      </c>
      <c r="BB118">
        <v>7</v>
      </c>
      <c r="BC118">
        <v>5</v>
      </c>
      <c r="BD118">
        <v>5</v>
      </c>
      <c r="BE118">
        <v>8</v>
      </c>
      <c r="BF118">
        <v>8</v>
      </c>
      <c r="BG118">
        <v>10</v>
      </c>
      <c r="BH118">
        <v>10</v>
      </c>
      <c r="BI118">
        <v>0.88762815088161595</v>
      </c>
      <c r="BJ118">
        <v>4.7658767772511899E-2</v>
      </c>
      <c r="BK118">
        <v>2.5009634125025801</v>
      </c>
      <c r="BL118">
        <v>3.4994189449619699</v>
      </c>
      <c r="BM118">
        <v>0</v>
      </c>
      <c r="BN118">
        <v>56.183179568835797</v>
      </c>
      <c r="BO118">
        <v>1.9902922849259399</v>
      </c>
      <c r="BP118">
        <v>5.3401534526854198E-3</v>
      </c>
      <c r="BQ118">
        <v>9.8128529462706098</v>
      </c>
      <c r="BR118" t="s">
        <v>2028</v>
      </c>
      <c r="BS118" t="s">
        <v>188</v>
      </c>
      <c r="BT118">
        <v>274</v>
      </c>
    </row>
    <row r="119" spans="1:72" ht="16.5" customHeight="1" x14ac:dyDescent="0.25">
      <c r="A119" s="5">
        <v>20.982244491577099</v>
      </c>
      <c r="B119" s="8">
        <v>19.72239112854</v>
      </c>
      <c r="C119">
        <v>20.701339721679702</v>
      </c>
      <c r="D119" s="8">
        <v>20.544439315795898</v>
      </c>
      <c r="E119">
        <v>22.0839138031006</v>
      </c>
      <c r="F119" s="8">
        <v>22.064968109130898</v>
      </c>
      <c r="G119" s="10">
        <f t="shared" si="3"/>
        <v>21.016549428304035</v>
      </c>
      <c r="H119">
        <v>18.171333312988299</v>
      </c>
      <c r="I119" s="8">
        <v>17.6930236816406</v>
      </c>
      <c r="J119">
        <v>21.607112884521499</v>
      </c>
      <c r="K119" s="8">
        <v>21.545431137085</v>
      </c>
      <c r="L119">
        <v>23.3841648101807</v>
      </c>
      <c r="M119" s="8">
        <v>23.395320892333999</v>
      </c>
      <c r="N119" s="5">
        <f t="shared" si="4"/>
        <v>20.966064453125018</v>
      </c>
      <c r="P119">
        <v>-2.26238918304443</v>
      </c>
      <c r="Q119" t="s">
        <v>72</v>
      </c>
      <c r="R119" t="s">
        <v>73</v>
      </c>
      <c r="S119">
        <v>0.95338249206543002</v>
      </c>
      <c r="T119" t="s">
        <v>72</v>
      </c>
      <c r="U119" t="s">
        <v>74</v>
      </c>
      <c r="V119">
        <v>1.3153018951416</v>
      </c>
      <c r="W119" t="s">
        <v>72</v>
      </c>
      <c r="X119" t="s">
        <v>75</v>
      </c>
      <c r="Y119" s="5">
        <f t="shared" si="5"/>
        <v>-5.0484975179017511E-2</v>
      </c>
      <c r="Z119">
        <v>13</v>
      </c>
      <c r="AA119">
        <v>13</v>
      </c>
      <c r="AB119">
        <v>13</v>
      </c>
      <c r="AC119">
        <v>47.9</v>
      </c>
      <c r="AD119">
        <v>47.9</v>
      </c>
      <c r="AE119">
        <v>47.9</v>
      </c>
      <c r="AF119">
        <v>18.265000000000001</v>
      </c>
      <c r="AG119">
        <v>0</v>
      </c>
      <c r="AH119">
        <v>217.02</v>
      </c>
      <c r="AI119">
        <v>82587000</v>
      </c>
      <c r="AJ119">
        <v>131</v>
      </c>
      <c r="AK119">
        <v>8</v>
      </c>
      <c r="AL119">
        <v>8</v>
      </c>
      <c r="AM119">
        <v>6</v>
      </c>
      <c r="AN119">
        <v>5</v>
      </c>
      <c r="AO119">
        <v>10</v>
      </c>
      <c r="AP119">
        <v>11</v>
      </c>
      <c r="AQ119">
        <v>8</v>
      </c>
      <c r="AR119">
        <v>11</v>
      </c>
      <c r="AS119">
        <v>12</v>
      </c>
      <c r="AT119">
        <v>13</v>
      </c>
      <c r="AU119">
        <v>20</v>
      </c>
      <c r="AV119">
        <v>19</v>
      </c>
      <c r="AW119">
        <v>7</v>
      </c>
      <c r="AX119">
        <v>7</v>
      </c>
      <c r="AY119">
        <v>7</v>
      </c>
      <c r="AZ119">
        <v>7</v>
      </c>
      <c r="BA119">
        <v>12</v>
      </c>
      <c r="BB119">
        <v>12</v>
      </c>
      <c r="BC119">
        <v>12</v>
      </c>
      <c r="BD119">
        <v>12</v>
      </c>
      <c r="BE119">
        <v>12</v>
      </c>
      <c r="BF119">
        <v>12</v>
      </c>
      <c r="BG119">
        <v>12</v>
      </c>
      <c r="BH119">
        <v>12</v>
      </c>
      <c r="BI119">
        <v>1.29573257631758</v>
      </c>
      <c r="BJ119">
        <v>2.4926640926640899E-2</v>
      </c>
      <c r="BK119">
        <v>-4.2744015460247704</v>
      </c>
      <c r="BL119">
        <v>2.1119904548450501</v>
      </c>
      <c r="BM119">
        <v>1.6528925619834699E-3</v>
      </c>
      <c r="BN119">
        <v>11.3101140105033</v>
      </c>
      <c r="BO119">
        <v>4.1558519960395897</v>
      </c>
      <c r="BP119">
        <v>0</v>
      </c>
      <c r="BQ119">
        <v>119.64739472338</v>
      </c>
      <c r="BR119" t="s">
        <v>2029</v>
      </c>
      <c r="BS119" t="s">
        <v>189</v>
      </c>
      <c r="BT119">
        <v>276</v>
      </c>
    </row>
    <row r="120" spans="1:72" ht="16.5" customHeight="1" x14ac:dyDescent="0.25">
      <c r="A120" s="5">
        <v>20.982244491577099</v>
      </c>
      <c r="B120" s="8">
        <v>22.721340179443398</v>
      </c>
      <c r="C120">
        <v>21.307247161865199</v>
      </c>
      <c r="D120" s="8">
        <v>21.338050842285199</v>
      </c>
      <c r="E120">
        <v>21.940235137939499</v>
      </c>
      <c r="F120" s="8">
        <v>21.945745468139599</v>
      </c>
      <c r="G120" s="10">
        <f t="shared" si="3"/>
        <v>21.705810546874996</v>
      </c>
      <c r="H120">
        <v>21.3583164215088</v>
      </c>
      <c r="I120" s="8">
        <v>21.4764003753662</v>
      </c>
      <c r="J120">
        <v>22.372999191284201</v>
      </c>
      <c r="K120" s="8">
        <v>22.108434677123999</v>
      </c>
      <c r="L120">
        <v>22.8768196105957</v>
      </c>
      <c r="M120" s="8">
        <v>22.8234539031982</v>
      </c>
      <c r="N120" s="5">
        <f t="shared" si="4"/>
        <v>22.169404029846181</v>
      </c>
      <c r="P120">
        <v>-1.30002784729004</v>
      </c>
      <c r="Q120" t="s">
        <v>72</v>
      </c>
      <c r="R120" t="s">
        <v>73</v>
      </c>
      <c r="S120">
        <v>0.91806793212890603</v>
      </c>
      <c r="T120" t="s">
        <v>72</v>
      </c>
      <c r="U120" t="s">
        <v>74</v>
      </c>
      <c r="V120">
        <v>0.90714645385742199</v>
      </c>
      <c r="W120" t="s">
        <v>72</v>
      </c>
      <c r="X120" t="s">
        <v>75</v>
      </c>
      <c r="Y120" s="5">
        <f t="shared" si="5"/>
        <v>0.4635934829711843</v>
      </c>
      <c r="Z120">
        <v>19</v>
      </c>
      <c r="AA120">
        <v>19</v>
      </c>
      <c r="AB120">
        <v>19</v>
      </c>
      <c r="AC120">
        <v>70.099999999999994</v>
      </c>
      <c r="AD120">
        <v>70.099999999999994</v>
      </c>
      <c r="AE120">
        <v>70.099999999999994</v>
      </c>
      <c r="AF120">
        <v>18.547999999999998</v>
      </c>
      <c r="AG120">
        <v>0</v>
      </c>
      <c r="AH120">
        <v>298.74</v>
      </c>
      <c r="AI120">
        <v>87447000</v>
      </c>
      <c r="AJ120">
        <v>179</v>
      </c>
      <c r="AK120">
        <v>16</v>
      </c>
      <c r="AL120">
        <v>15</v>
      </c>
      <c r="AM120">
        <v>8</v>
      </c>
      <c r="AN120">
        <v>7</v>
      </c>
      <c r="AO120">
        <v>17</v>
      </c>
      <c r="AP120">
        <v>15</v>
      </c>
      <c r="AQ120">
        <v>12</v>
      </c>
      <c r="AR120">
        <v>13</v>
      </c>
      <c r="AS120">
        <v>18</v>
      </c>
      <c r="AT120">
        <v>17</v>
      </c>
      <c r="AU120">
        <v>21</v>
      </c>
      <c r="AV120">
        <v>20</v>
      </c>
      <c r="AW120">
        <v>15</v>
      </c>
      <c r="AX120">
        <v>14</v>
      </c>
      <c r="AY120">
        <v>9</v>
      </c>
      <c r="AZ120">
        <v>9</v>
      </c>
      <c r="BA120">
        <v>14</v>
      </c>
      <c r="BB120">
        <v>14</v>
      </c>
      <c r="BC120">
        <v>11</v>
      </c>
      <c r="BD120">
        <v>14</v>
      </c>
      <c r="BE120">
        <v>16</v>
      </c>
      <c r="BF120">
        <v>16</v>
      </c>
      <c r="BG120">
        <v>16</v>
      </c>
      <c r="BH120">
        <v>16</v>
      </c>
      <c r="BI120">
        <v>2.6849873244605398</v>
      </c>
      <c r="BJ120">
        <v>1.30958904109589E-2</v>
      </c>
      <c r="BK120">
        <v>-21.969495974711801</v>
      </c>
      <c r="BL120">
        <v>1.6903491001753299</v>
      </c>
      <c r="BM120">
        <v>4.0326721120186697E-3</v>
      </c>
      <c r="BN120">
        <v>6.8936507454301603</v>
      </c>
      <c r="BO120">
        <v>3.0588535832869201</v>
      </c>
      <c r="BP120">
        <v>0</v>
      </c>
      <c r="BQ120">
        <v>33.817555059781</v>
      </c>
      <c r="BR120" t="s">
        <v>2030</v>
      </c>
      <c r="BS120" t="s">
        <v>190</v>
      </c>
      <c r="BT120">
        <v>277</v>
      </c>
    </row>
    <row r="121" spans="1:72" ht="16.5" customHeight="1" x14ac:dyDescent="0.25">
      <c r="A121" s="5">
        <v>20.982244491577099</v>
      </c>
      <c r="B121" s="8">
        <v>19.740768432617202</v>
      </c>
      <c r="C121">
        <v>18.5147609710693</v>
      </c>
      <c r="D121" s="8">
        <v>18.505912780761701</v>
      </c>
      <c r="E121">
        <v>19.123130798339801</v>
      </c>
      <c r="F121" s="8">
        <v>18.997581481933601</v>
      </c>
      <c r="G121" s="10">
        <f t="shared" si="3"/>
        <v>19.310733159383119</v>
      </c>
      <c r="H121">
        <v>19.876636505126999</v>
      </c>
      <c r="I121" s="8">
        <v>19.639358520507798</v>
      </c>
      <c r="J121">
        <v>19.3438835144043</v>
      </c>
      <c r="K121" s="8">
        <v>19.0411567687988</v>
      </c>
      <c r="L121">
        <v>19.5248928070068</v>
      </c>
      <c r="M121" s="8">
        <v>19.2621040344238</v>
      </c>
      <c r="N121" s="5">
        <f t="shared" si="4"/>
        <v>19.448005358378083</v>
      </c>
      <c r="P121">
        <v>0.17747879028320299</v>
      </c>
      <c r="S121">
        <v>0.68218326568603505</v>
      </c>
      <c r="T121" t="s">
        <v>72</v>
      </c>
      <c r="U121" t="s">
        <v>74</v>
      </c>
      <c r="V121">
        <v>0.333142280578613</v>
      </c>
      <c r="Y121" s="5">
        <f t="shared" si="5"/>
        <v>0.1372721989949639</v>
      </c>
      <c r="Z121">
        <v>11</v>
      </c>
      <c r="AA121">
        <v>11</v>
      </c>
      <c r="AB121">
        <v>11</v>
      </c>
      <c r="AC121">
        <v>34.5</v>
      </c>
      <c r="AD121">
        <v>34.5</v>
      </c>
      <c r="AE121">
        <v>34.5</v>
      </c>
      <c r="AF121">
        <v>24.43</v>
      </c>
      <c r="AG121">
        <v>0</v>
      </c>
      <c r="AH121">
        <v>18.041</v>
      </c>
      <c r="AI121">
        <v>10790000</v>
      </c>
      <c r="AJ121">
        <v>51</v>
      </c>
      <c r="AK121">
        <v>5</v>
      </c>
      <c r="AL121">
        <v>9</v>
      </c>
      <c r="AM121">
        <v>6</v>
      </c>
      <c r="AN121">
        <v>5</v>
      </c>
      <c r="AO121">
        <v>2</v>
      </c>
      <c r="AP121">
        <v>2</v>
      </c>
      <c r="AQ121">
        <v>5</v>
      </c>
      <c r="AR121">
        <v>4</v>
      </c>
      <c r="AS121">
        <v>3</v>
      </c>
      <c r="AT121">
        <v>4</v>
      </c>
      <c r="AU121">
        <v>4</v>
      </c>
      <c r="AV121">
        <v>2</v>
      </c>
      <c r="AW121">
        <v>10</v>
      </c>
      <c r="AX121">
        <v>11</v>
      </c>
      <c r="AY121">
        <v>10</v>
      </c>
      <c r="AZ121">
        <v>11</v>
      </c>
      <c r="BA121">
        <v>7</v>
      </c>
      <c r="BB121">
        <v>8</v>
      </c>
      <c r="BC121">
        <v>9</v>
      </c>
      <c r="BD121">
        <v>7</v>
      </c>
      <c r="BE121">
        <v>7</v>
      </c>
      <c r="BF121">
        <v>7</v>
      </c>
      <c r="BG121">
        <v>6</v>
      </c>
      <c r="BH121">
        <v>6</v>
      </c>
      <c r="BI121">
        <v>0.33038656075537698</v>
      </c>
      <c r="BJ121">
        <v>0.25028049575994799</v>
      </c>
      <c r="BK121">
        <v>0.89012212764656096</v>
      </c>
      <c r="BL121">
        <v>1.3381233253306299</v>
      </c>
      <c r="BM121">
        <v>8.3445692883895098E-3</v>
      </c>
      <c r="BN121">
        <v>4.5050004311691403</v>
      </c>
      <c r="BO121">
        <v>0.82564996790985701</v>
      </c>
      <c r="BP121">
        <v>5.3496974935177202E-2</v>
      </c>
      <c r="BQ121">
        <v>2.28775312467535</v>
      </c>
      <c r="BR121" t="s">
        <v>2031</v>
      </c>
      <c r="BS121" t="s">
        <v>191</v>
      </c>
      <c r="BT121">
        <v>279</v>
      </c>
    </row>
    <row r="122" spans="1:72" ht="16.5" customHeight="1" x14ac:dyDescent="0.25">
      <c r="A122" s="5">
        <v>20.982244491577099</v>
      </c>
      <c r="B122" s="8">
        <v>24.127231597900401</v>
      </c>
      <c r="C122">
        <v>20.124647140502901</v>
      </c>
      <c r="D122" s="8">
        <v>20.383848190307599</v>
      </c>
      <c r="E122">
        <v>20.742710113525401</v>
      </c>
      <c r="F122" s="8">
        <v>20.696508407592798</v>
      </c>
      <c r="G122" s="10">
        <f t="shared" si="3"/>
        <v>21.1761983235677</v>
      </c>
      <c r="H122">
        <v>21.565185546875</v>
      </c>
      <c r="I122" s="8">
        <v>21.569782257080099</v>
      </c>
      <c r="J122">
        <v>23.0977382659912</v>
      </c>
      <c r="K122" s="8">
        <v>22.957483291626001</v>
      </c>
      <c r="L122">
        <v>23.0413627624512</v>
      </c>
      <c r="M122" s="8">
        <v>22.953741073608398</v>
      </c>
      <c r="N122" s="5">
        <f t="shared" si="4"/>
        <v>22.530882199605315</v>
      </c>
      <c r="P122">
        <v>-2.4684686660766602</v>
      </c>
      <c r="Q122" t="s">
        <v>72</v>
      </c>
      <c r="R122" t="s">
        <v>73</v>
      </c>
      <c r="S122">
        <v>2.7733631134033199</v>
      </c>
      <c r="T122" t="s">
        <v>72</v>
      </c>
      <c r="U122" t="s">
        <v>74</v>
      </c>
      <c r="V122">
        <v>2.2779426574707</v>
      </c>
      <c r="W122" t="s">
        <v>72</v>
      </c>
      <c r="X122" t="s">
        <v>75</v>
      </c>
      <c r="Y122" s="5">
        <f t="shared" si="5"/>
        <v>1.3546838760376154</v>
      </c>
      <c r="Z122">
        <v>28</v>
      </c>
      <c r="AA122">
        <v>28</v>
      </c>
      <c r="AB122">
        <v>28</v>
      </c>
      <c r="AC122">
        <v>49.3</v>
      </c>
      <c r="AD122">
        <v>49.3</v>
      </c>
      <c r="AE122">
        <v>49.3</v>
      </c>
      <c r="AF122">
        <v>54.311999999999998</v>
      </c>
      <c r="AG122">
        <v>0</v>
      </c>
      <c r="AH122">
        <v>213.04</v>
      </c>
      <c r="AI122">
        <v>119160000</v>
      </c>
      <c r="AJ122">
        <v>217</v>
      </c>
      <c r="AK122">
        <v>20</v>
      </c>
      <c r="AL122">
        <v>24</v>
      </c>
      <c r="AM122">
        <v>9</v>
      </c>
      <c r="AN122">
        <v>11</v>
      </c>
      <c r="AO122">
        <v>10</v>
      </c>
      <c r="AP122">
        <v>9</v>
      </c>
      <c r="AQ122">
        <v>17</v>
      </c>
      <c r="AR122">
        <v>19</v>
      </c>
      <c r="AS122">
        <v>18</v>
      </c>
      <c r="AT122">
        <v>19</v>
      </c>
      <c r="AU122">
        <v>32</v>
      </c>
      <c r="AV122">
        <v>29</v>
      </c>
      <c r="AW122">
        <v>19</v>
      </c>
      <c r="AX122">
        <v>20</v>
      </c>
      <c r="AY122">
        <v>11</v>
      </c>
      <c r="AZ122">
        <v>13</v>
      </c>
      <c r="BA122">
        <v>17</v>
      </c>
      <c r="BB122">
        <v>15</v>
      </c>
      <c r="BC122">
        <v>17</v>
      </c>
      <c r="BD122">
        <v>20</v>
      </c>
      <c r="BE122">
        <v>20</v>
      </c>
      <c r="BF122">
        <v>16</v>
      </c>
      <c r="BG122">
        <v>23</v>
      </c>
      <c r="BH122">
        <v>23</v>
      </c>
      <c r="BI122">
        <v>2.8647281613107198</v>
      </c>
      <c r="BJ122">
        <v>1.29056603773585E-2</v>
      </c>
      <c r="BK122">
        <v>-27.034539392088401</v>
      </c>
      <c r="BL122">
        <v>2.5511047829992499</v>
      </c>
      <c r="BM122">
        <v>1.5367231638418099E-3</v>
      </c>
      <c r="BN122">
        <v>18.820675771946501</v>
      </c>
      <c r="BO122">
        <v>3.3256888607150601</v>
      </c>
      <c r="BP122">
        <v>0</v>
      </c>
      <c r="BQ122">
        <v>45.992870650671399</v>
      </c>
      <c r="BR122" t="s">
        <v>2032</v>
      </c>
      <c r="BS122" t="s">
        <v>192</v>
      </c>
      <c r="BT122">
        <v>280</v>
      </c>
    </row>
    <row r="123" spans="1:72" ht="16.5" customHeight="1" x14ac:dyDescent="0.25">
      <c r="A123" s="5">
        <v>20.982244491577099</v>
      </c>
      <c r="B123" s="8">
        <v>18.085762023925799</v>
      </c>
      <c r="C123">
        <v>18.262884140014599</v>
      </c>
      <c r="D123" s="8">
        <v>18.1958522796631</v>
      </c>
      <c r="E123">
        <v>16.909471511840799</v>
      </c>
      <c r="F123" s="8">
        <v>17.450244903564499</v>
      </c>
      <c r="G123" s="10">
        <f t="shared" si="3"/>
        <v>18.314409891764317</v>
      </c>
      <c r="H123">
        <v>18.689273834228501</v>
      </c>
      <c r="I123" s="8">
        <v>19.263938903808601</v>
      </c>
      <c r="J123">
        <v>18.521600723266602</v>
      </c>
      <c r="K123" s="8">
        <v>18.094913482666001</v>
      </c>
      <c r="L123">
        <v>18.413488388061499</v>
      </c>
      <c r="M123" s="8">
        <v>18.5142211914063</v>
      </c>
      <c r="N123" s="5">
        <f t="shared" si="4"/>
        <v>18.582906087239582</v>
      </c>
      <c r="P123">
        <v>0.85058021545410201</v>
      </c>
      <c r="Q123" t="s">
        <v>72</v>
      </c>
      <c r="R123" t="s">
        <v>73</v>
      </c>
      <c r="S123">
        <v>7.8888893127441406E-2</v>
      </c>
      <c r="V123">
        <v>1.28399658203125</v>
      </c>
      <c r="W123" t="s">
        <v>72</v>
      </c>
      <c r="X123" t="s">
        <v>75</v>
      </c>
      <c r="Y123" s="5">
        <f t="shared" si="5"/>
        <v>0.26849619547526515</v>
      </c>
      <c r="Z123">
        <v>10</v>
      </c>
      <c r="AA123">
        <v>10</v>
      </c>
      <c r="AB123">
        <v>10</v>
      </c>
      <c r="AC123">
        <v>20.7</v>
      </c>
      <c r="AD123">
        <v>20.7</v>
      </c>
      <c r="AE123">
        <v>20.7</v>
      </c>
      <c r="AF123">
        <v>60.421999999999997</v>
      </c>
      <c r="AG123">
        <v>0</v>
      </c>
      <c r="AH123">
        <v>33.012</v>
      </c>
      <c r="AI123">
        <v>5048600</v>
      </c>
      <c r="AJ123">
        <v>40</v>
      </c>
      <c r="AK123">
        <v>3</v>
      </c>
      <c r="AL123">
        <v>2</v>
      </c>
      <c r="AM123">
        <v>1</v>
      </c>
      <c r="AN123">
        <v>4</v>
      </c>
      <c r="AO123">
        <v>5</v>
      </c>
      <c r="AP123">
        <v>4</v>
      </c>
      <c r="AQ123">
        <v>5</v>
      </c>
      <c r="AR123">
        <v>2</v>
      </c>
      <c r="AS123">
        <v>3</v>
      </c>
      <c r="AT123">
        <v>2</v>
      </c>
      <c r="AU123">
        <v>4</v>
      </c>
      <c r="AV123">
        <v>5</v>
      </c>
      <c r="AW123">
        <v>6</v>
      </c>
      <c r="AX123">
        <v>5</v>
      </c>
      <c r="AY123">
        <v>6</v>
      </c>
      <c r="AZ123">
        <v>6</v>
      </c>
      <c r="BA123">
        <v>8</v>
      </c>
      <c r="BB123">
        <v>9</v>
      </c>
      <c r="BC123">
        <v>9</v>
      </c>
      <c r="BD123">
        <v>9</v>
      </c>
      <c r="BE123">
        <v>8</v>
      </c>
      <c r="BF123">
        <v>7</v>
      </c>
      <c r="BG123">
        <v>6</v>
      </c>
      <c r="BH123">
        <v>7</v>
      </c>
      <c r="BI123">
        <v>1.00295489815584</v>
      </c>
      <c r="BJ123">
        <v>3.7687046632124299E-2</v>
      </c>
      <c r="BK123">
        <v>2.9316205514519602</v>
      </c>
      <c r="BL123">
        <v>0.12499272592036501</v>
      </c>
      <c r="BM123">
        <v>0.33253378762066998</v>
      </c>
      <c r="BN123">
        <v>0.36529362698523099</v>
      </c>
      <c r="BO123">
        <v>1.3670453540038101</v>
      </c>
      <c r="BP123">
        <v>2.2230366492146599E-2</v>
      </c>
      <c r="BQ123">
        <v>4.6684383779575596</v>
      </c>
      <c r="BR123" t="s">
        <v>2033</v>
      </c>
      <c r="BS123" t="s">
        <v>193</v>
      </c>
      <c r="BT123">
        <v>281</v>
      </c>
    </row>
    <row r="124" spans="1:72" ht="16.5" customHeight="1" x14ac:dyDescent="0.25">
      <c r="A124" s="5">
        <v>20.982244491577099</v>
      </c>
      <c r="B124" s="8">
        <v>20.4722900390625</v>
      </c>
      <c r="C124">
        <v>20.727003097534201</v>
      </c>
      <c r="D124" s="8">
        <v>20.871095657348601</v>
      </c>
      <c r="E124">
        <v>20.9866943359375</v>
      </c>
      <c r="F124" s="8">
        <v>20.949419021606399</v>
      </c>
      <c r="G124" s="10">
        <f t="shared" si="3"/>
        <v>20.831457773844384</v>
      </c>
      <c r="H124">
        <v>20.203592300415</v>
      </c>
      <c r="I124" s="8">
        <v>20.126411437988299</v>
      </c>
      <c r="J124">
        <v>20.747716903686499</v>
      </c>
      <c r="K124" s="8">
        <v>20.747716903686499</v>
      </c>
      <c r="L124">
        <v>20.97021484375</v>
      </c>
      <c r="M124" s="8">
        <v>20.866651535034201</v>
      </c>
      <c r="N124" s="5">
        <f t="shared" si="4"/>
        <v>20.610383987426747</v>
      </c>
      <c r="P124">
        <v>-0.20117378234863301</v>
      </c>
      <c r="S124">
        <v>-5.1332473754882799E-2</v>
      </c>
      <c r="V124">
        <v>-4.9623489379882799E-2</v>
      </c>
      <c r="Y124" s="5">
        <f t="shared" si="5"/>
        <v>-0.22107378641763731</v>
      </c>
      <c r="Z124">
        <v>15</v>
      </c>
      <c r="AA124">
        <v>15</v>
      </c>
      <c r="AB124">
        <v>15</v>
      </c>
      <c r="AC124">
        <v>41.3</v>
      </c>
      <c r="AD124">
        <v>41.3</v>
      </c>
      <c r="AE124">
        <v>41.3</v>
      </c>
      <c r="AF124">
        <v>26.029</v>
      </c>
      <c r="AG124">
        <v>0</v>
      </c>
      <c r="AH124">
        <v>53.567999999999998</v>
      </c>
      <c r="AI124">
        <v>32886000</v>
      </c>
      <c r="AJ124">
        <v>163</v>
      </c>
      <c r="AK124">
        <v>11</v>
      </c>
      <c r="AL124">
        <v>13</v>
      </c>
      <c r="AM124">
        <v>12</v>
      </c>
      <c r="AN124">
        <v>9</v>
      </c>
      <c r="AO124">
        <v>16</v>
      </c>
      <c r="AP124">
        <v>14</v>
      </c>
      <c r="AQ124">
        <v>10</v>
      </c>
      <c r="AR124">
        <v>9</v>
      </c>
      <c r="AS124">
        <v>18</v>
      </c>
      <c r="AT124">
        <v>16</v>
      </c>
      <c r="AU124">
        <v>17</v>
      </c>
      <c r="AV124">
        <v>18</v>
      </c>
      <c r="AW124">
        <v>8</v>
      </c>
      <c r="AX124">
        <v>8</v>
      </c>
      <c r="AY124">
        <v>8</v>
      </c>
      <c r="AZ124">
        <v>8</v>
      </c>
      <c r="BA124">
        <v>12</v>
      </c>
      <c r="BB124">
        <v>10</v>
      </c>
      <c r="BC124">
        <v>10</v>
      </c>
      <c r="BD124">
        <v>10</v>
      </c>
      <c r="BE124">
        <v>12</v>
      </c>
      <c r="BF124">
        <v>13</v>
      </c>
      <c r="BG124">
        <v>12</v>
      </c>
      <c r="BH124">
        <v>13</v>
      </c>
      <c r="BI124">
        <v>0.66403437806236298</v>
      </c>
      <c r="BJ124">
        <v>8.4172779136104298E-2</v>
      </c>
      <c r="BK124">
        <v>-1.7816609718794001</v>
      </c>
      <c r="BL124">
        <v>0.25958411544272197</v>
      </c>
      <c r="BM124">
        <v>0.179456379821958</v>
      </c>
      <c r="BN124">
        <v>-0.71249305059169199</v>
      </c>
      <c r="BO124">
        <v>0.33499487794381</v>
      </c>
      <c r="BP124">
        <v>0.20838560411311099</v>
      </c>
      <c r="BQ124">
        <v>-0.90169368413894802</v>
      </c>
      <c r="BR124" t="s">
        <v>2034</v>
      </c>
      <c r="BS124" t="s">
        <v>194</v>
      </c>
      <c r="BT124">
        <v>285</v>
      </c>
    </row>
    <row r="125" spans="1:72" ht="16.5" customHeight="1" x14ac:dyDescent="0.25">
      <c r="A125" s="5">
        <v>20.982244491577099</v>
      </c>
      <c r="B125" s="8">
        <v>17.279664993286101</v>
      </c>
      <c r="C125">
        <v>19.64133644104</v>
      </c>
      <c r="D125" s="8">
        <v>19.541059494018601</v>
      </c>
      <c r="E125">
        <v>21.0604553222656</v>
      </c>
      <c r="F125" s="8">
        <v>21.002851486206101</v>
      </c>
      <c r="G125" s="10">
        <f t="shared" ref="G125:G188" si="6">AVERAGE(A125:F125)</f>
        <v>19.917935371398915</v>
      </c>
      <c r="H125">
        <v>17.890300750732401</v>
      </c>
      <c r="I125" s="8">
        <v>17.919805526733398</v>
      </c>
      <c r="J125">
        <v>19.485675811767599</v>
      </c>
      <c r="K125" s="8">
        <v>19.5596599578857</v>
      </c>
      <c r="L125">
        <v>20.5165309906006</v>
      </c>
      <c r="M125" s="8">
        <v>20.853538513183601</v>
      </c>
      <c r="N125" s="5">
        <f t="shared" ref="N125:N188" si="7">AVERAGE(H125:M125)</f>
        <v>19.370918591817215</v>
      </c>
      <c r="P125">
        <v>0.41304588317871099</v>
      </c>
      <c r="S125">
        <v>-6.8530082702636705E-2</v>
      </c>
      <c r="V125">
        <v>-0.34661865234375</v>
      </c>
      <c r="Y125" s="5">
        <f t="shared" ref="Y125:Y188" si="8">N125-G125</f>
        <v>-0.54701677958169981</v>
      </c>
      <c r="Z125">
        <v>3</v>
      </c>
      <c r="AA125">
        <v>3</v>
      </c>
      <c r="AB125">
        <v>3</v>
      </c>
      <c r="AC125">
        <v>7.6</v>
      </c>
      <c r="AD125">
        <v>7.6</v>
      </c>
      <c r="AE125">
        <v>7.6</v>
      </c>
      <c r="AF125">
        <v>40.408999999999999</v>
      </c>
      <c r="AG125">
        <v>0</v>
      </c>
      <c r="AH125">
        <v>67.680000000000007</v>
      </c>
      <c r="AI125">
        <v>24252000</v>
      </c>
      <c r="AJ125">
        <v>22</v>
      </c>
      <c r="AK125">
        <v>1</v>
      </c>
      <c r="AL125">
        <v>2</v>
      </c>
      <c r="AM125">
        <v>2</v>
      </c>
      <c r="AN125">
        <v>1</v>
      </c>
      <c r="AO125">
        <v>2</v>
      </c>
      <c r="AP125">
        <v>1</v>
      </c>
      <c r="AQ125">
        <v>2</v>
      </c>
      <c r="AR125">
        <v>2</v>
      </c>
      <c r="AS125">
        <v>2</v>
      </c>
      <c r="AT125">
        <v>2</v>
      </c>
      <c r="AU125">
        <v>2</v>
      </c>
      <c r="AV125">
        <v>3</v>
      </c>
      <c r="AW125">
        <v>2</v>
      </c>
      <c r="AX125">
        <v>2</v>
      </c>
      <c r="AY125">
        <v>2</v>
      </c>
      <c r="AZ125">
        <v>2</v>
      </c>
      <c r="BA125">
        <v>2</v>
      </c>
      <c r="BB125">
        <v>2</v>
      </c>
      <c r="BC125">
        <v>2</v>
      </c>
      <c r="BD125">
        <v>2</v>
      </c>
      <c r="BE125">
        <v>2</v>
      </c>
      <c r="BF125">
        <v>2</v>
      </c>
      <c r="BG125">
        <v>3</v>
      </c>
      <c r="BH125">
        <v>3</v>
      </c>
      <c r="BI125">
        <v>0.71704905507538796</v>
      </c>
      <c r="BJ125">
        <v>7.2858833474218093E-2</v>
      </c>
      <c r="BK125">
        <v>1.9405117249391199</v>
      </c>
      <c r="BL125">
        <v>0.41331348411235602</v>
      </c>
      <c r="BM125">
        <v>9.7848822800495699E-2</v>
      </c>
      <c r="BN125">
        <v>-1.0998610664239401</v>
      </c>
      <c r="BO125">
        <v>0.74522324666487005</v>
      </c>
      <c r="BP125">
        <v>6.3915652879156501E-2</v>
      </c>
      <c r="BQ125">
        <v>-2.0276314773889599</v>
      </c>
      <c r="BR125" t="s">
        <v>2035</v>
      </c>
      <c r="BS125" t="s">
        <v>195</v>
      </c>
      <c r="BT125">
        <v>286</v>
      </c>
    </row>
    <row r="126" spans="1:72" ht="16.5" customHeight="1" x14ac:dyDescent="0.25">
      <c r="A126" s="5">
        <v>20.982244491577099</v>
      </c>
      <c r="B126" s="8">
        <v>19.620653152465799</v>
      </c>
      <c r="C126">
        <v>22.079006195068398</v>
      </c>
      <c r="D126" s="8">
        <v>21.820886611938501</v>
      </c>
      <c r="E126">
        <v>20.4295139312744</v>
      </c>
      <c r="F126" s="8">
        <v>20.514316558837901</v>
      </c>
      <c r="G126" s="10">
        <f t="shared" si="6"/>
        <v>20.907770156860352</v>
      </c>
      <c r="H126">
        <v>19.8970241546631</v>
      </c>
      <c r="I126" s="8">
        <v>20.098413467407202</v>
      </c>
      <c r="J126">
        <v>20.786521911621101</v>
      </c>
      <c r="K126" s="8">
        <v>20.730241775512699</v>
      </c>
      <c r="L126">
        <v>20.887252807617202</v>
      </c>
      <c r="M126" s="8">
        <v>21.0327472686768</v>
      </c>
      <c r="N126" s="5">
        <f t="shared" si="7"/>
        <v>20.572033564249683</v>
      </c>
      <c r="P126">
        <v>0.384368896484375</v>
      </c>
      <c r="Q126" t="s">
        <v>72</v>
      </c>
      <c r="R126" t="s">
        <v>73</v>
      </c>
      <c r="S126">
        <v>-1.1915645599365201</v>
      </c>
      <c r="T126" t="s">
        <v>72</v>
      </c>
      <c r="U126" t="s">
        <v>74</v>
      </c>
      <c r="V126">
        <v>0.48808479309081998</v>
      </c>
      <c r="W126" t="s">
        <v>72</v>
      </c>
      <c r="X126" t="s">
        <v>75</v>
      </c>
      <c r="Y126" s="5">
        <f t="shared" si="8"/>
        <v>-0.33573659261066879</v>
      </c>
      <c r="Z126">
        <v>14</v>
      </c>
      <c r="AA126">
        <v>14</v>
      </c>
      <c r="AB126">
        <v>14</v>
      </c>
      <c r="AC126">
        <v>80.5</v>
      </c>
      <c r="AD126">
        <v>80.5</v>
      </c>
      <c r="AE126">
        <v>80.5</v>
      </c>
      <c r="AF126">
        <v>14.481</v>
      </c>
      <c r="AG126">
        <v>0</v>
      </c>
      <c r="AH126">
        <v>137.04</v>
      </c>
      <c r="AI126">
        <v>36271000</v>
      </c>
      <c r="AJ126">
        <v>122</v>
      </c>
      <c r="AK126">
        <v>4</v>
      </c>
      <c r="AL126">
        <v>3</v>
      </c>
      <c r="AM126">
        <v>3</v>
      </c>
      <c r="AN126">
        <v>5</v>
      </c>
      <c r="AO126">
        <v>16</v>
      </c>
      <c r="AP126">
        <v>15</v>
      </c>
      <c r="AQ126">
        <v>9</v>
      </c>
      <c r="AR126">
        <v>10</v>
      </c>
      <c r="AS126">
        <v>12</v>
      </c>
      <c r="AT126">
        <v>14</v>
      </c>
      <c r="AU126">
        <v>17</v>
      </c>
      <c r="AV126">
        <v>14</v>
      </c>
      <c r="AW126">
        <v>7</v>
      </c>
      <c r="AX126">
        <v>6</v>
      </c>
      <c r="AY126">
        <v>5</v>
      </c>
      <c r="AZ126">
        <v>5</v>
      </c>
      <c r="BA126">
        <v>11</v>
      </c>
      <c r="BB126">
        <v>10</v>
      </c>
      <c r="BC126">
        <v>10</v>
      </c>
      <c r="BD126">
        <v>10</v>
      </c>
      <c r="BE126">
        <v>12</v>
      </c>
      <c r="BF126">
        <v>11</v>
      </c>
      <c r="BG126">
        <v>12</v>
      </c>
      <c r="BH126">
        <v>12</v>
      </c>
      <c r="BI126">
        <v>1.2035335360077</v>
      </c>
      <c r="BJ126">
        <v>2.90796670630202E-2</v>
      </c>
      <c r="BK126">
        <v>3.8071722577127098</v>
      </c>
      <c r="BL126">
        <v>1.9183989978790801</v>
      </c>
      <c r="BM126">
        <v>2.6336088154270002E-3</v>
      </c>
      <c r="BN126">
        <v>-9.0207179117703191</v>
      </c>
      <c r="BO126">
        <v>1.5452206994179201</v>
      </c>
      <c r="BP126">
        <v>1.6764331210191101E-2</v>
      </c>
      <c r="BQ126">
        <v>5.7965716848160396</v>
      </c>
      <c r="BR126" t="s">
        <v>2036</v>
      </c>
      <c r="BS126" t="s">
        <v>196</v>
      </c>
      <c r="BT126">
        <v>287</v>
      </c>
    </row>
    <row r="127" spans="1:72" ht="16.5" customHeight="1" x14ac:dyDescent="0.25">
      <c r="A127" s="5">
        <v>20.982244491577099</v>
      </c>
      <c r="B127" s="8">
        <v>20.137586593627901</v>
      </c>
      <c r="C127">
        <v>20.285570144653299</v>
      </c>
      <c r="D127" s="8">
        <v>20.270591735839801</v>
      </c>
      <c r="E127">
        <v>19.772060394287099</v>
      </c>
      <c r="F127" s="8">
        <v>19.75022315979</v>
      </c>
      <c r="G127" s="10">
        <f t="shared" si="6"/>
        <v>20.199712753295866</v>
      </c>
      <c r="H127">
        <v>19.164670944213899</v>
      </c>
      <c r="I127" s="8">
        <v>19.600704193115199</v>
      </c>
      <c r="J127">
        <v>20.094165802001999</v>
      </c>
      <c r="K127" s="8">
        <v>20.060125350952099</v>
      </c>
      <c r="L127">
        <v>20.978408813476602</v>
      </c>
      <c r="M127" s="8">
        <v>21.1199054718018</v>
      </c>
      <c r="N127" s="5">
        <f t="shared" si="7"/>
        <v>20.169663429260268</v>
      </c>
      <c r="P127">
        <v>-0.74030685424804699</v>
      </c>
      <c r="Q127" t="s">
        <v>72</v>
      </c>
      <c r="R127" t="s">
        <v>73</v>
      </c>
      <c r="S127">
        <v>-0.200935363769531</v>
      </c>
      <c r="T127" t="s">
        <v>72</v>
      </c>
      <c r="U127" t="s">
        <v>74</v>
      </c>
      <c r="V127">
        <v>1.2880153656005899</v>
      </c>
      <c r="W127" t="s">
        <v>72</v>
      </c>
      <c r="X127" t="s">
        <v>75</v>
      </c>
      <c r="Y127" s="5">
        <f t="shared" si="8"/>
        <v>-3.0049324035598346E-2</v>
      </c>
      <c r="Z127">
        <v>26</v>
      </c>
      <c r="AA127">
        <v>26</v>
      </c>
      <c r="AB127">
        <v>26</v>
      </c>
      <c r="AC127">
        <v>21.9</v>
      </c>
      <c r="AD127">
        <v>21.9</v>
      </c>
      <c r="AE127">
        <v>21.9</v>
      </c>
      <c r="AF127">
        <v>130.13999999999999</v>
      </c>
      <c r="AG127">
        <v>0</v>
      </c>
      <c r="AH127">
        <v>282.67</v>
      </c>
      <c r="AI127">
        <v>24022000</v>
      </c>
      <c r="AJ127">
        <v>135</v>
      </c>
      <c r="AK127">
        <v>10</v>
      </c>
      <c r="AL127">
        <v>9</v>
      </c>
      <c r="AM127">
        <v>3</v>
      </c>
      <c r="AN127">
        <v>6</v>
      </c>
      <c r="AO127">
        <v>9</v>
      </c>
      <c r="AP127">
        <v>10</v>
      </c>
      <c r="AQ127">
        <v>10</v>
      </c>
      <c r="AR127">
        <v>12</v>
      </c>
      <c r="AS127">
        <v>13</v>
      </c>
      <c r="AT127">
        <v>11</v>
      </c>
      <c r="AU127">
        <v>20</v>
      </c>
      <c r="AV127">
        <v>22</v>
      </c>
      <c r="AW127">
        <v>12</v>
      </c>
      <c r="AX127">
        <v>12</v>
      </c>
      <c r="AY127">
        <v>10</v>
      </c>
      <c r="AZ127">
        <v>11</v>
      </c>
      <c r="BA127">
        <v>13</v>
      </c>
      <c r="BB127">
        <v>14</v>
      </c>
      <c r="BC127">
        <v>13</v>
      </c>
      <c r="BD127">
        <v>13</v>
      </c>
      <c r="BE127">
        <v>19</v>
      </c>
      <c r="BF127">
        <v>17</v>
      </c>
      <c r="BG127">
        <v>21</v>
      </c>
      <c r="BH127">
        <v>21</v>
      </c>
      <c r="BI127">
        <v>1.11256843631014</v>
      </c>
      <c r="BJ127">
        <v>3.1408388520971303E-2</v>
      </c>
      <c r="BK127">
        <v>-3.3880635754199502</v>
      </c>
      <c r="BL127">
        <v>2.07285327769553</v>
      </c>
      <c r="BM127">
        <v>1.5873015873015899E-3</v>
      </c>
      <c r="BN127">
        <v>-10.805846437232599</v>
      </c>
      <c r="BO127">
        <v>2.5121936124347002</v>
      </c>
      <c r="BP127">
        <v>2.7897435897435898E-3</v>
      </c>
      <c r="BQ127">
        <v>17.992582539359301</v>
      </c>
      <c r="BR127" t="s">
        <v>2037</v>
      </c>
      <c r="BS127" t="s">
        <v>197</v>
      </c>
      <c r="BT127">
        <v>289</v>
      </c>
    </row>
    <row r="128" spans="1:72" ht="16.5" customHeight="1" x14ac:dyDescent="0.25">
      <c r="A128" s="5">
        <v>20.982244491577099</v>
      </c>
      <c r="B128" s="8">
        <v>19.022800445556602</v>
      </c>
      <c r="C128">
        <v>18.327377319335898</v>
      </c>
      <c r="D128" s="8">
        <v>18.4479064941406</v>
      </c>
      <c r="E128">
        <v>18.6462497711182</v>
      </c>
      <c r="F128" s="8">
        <v>18.5703010559082</v>
      </c>
      <c r="G128" s="10">
        <f t="shared" si="6"/>
        <v>18.9994799296061</v>
      </c>
      <c r="H128">
        <v>19.043054580688501</v>
      </c>
      <c r="I128" s="8">
        <v>19.063053131103501</v>
      </c>
      <c r="J128">
        <v>19.005443572998001</v>
      </c>
      <c r="K128" s="8">
        <v>19.028100967407202</v>
      </c>
      <c r="L128">
        <v>19.488483428955099</v>
      </c>
      <c r="M128" s="8">
        <v>19.4997367858887</v>
      </c>
      <c r="N128" s="5">
        <f t="shared" si="7"/>
        <v>19.187978744506836</v>
      </c>
      <c r="P128">
        <v>6.5684318542480497E-2</v>
      </c>
      <c r="S128">
        <v>0.62913036346435502</v>
      </c>
      <c r="T128" t="s">
        <v>72</v>
      </c>
      <c r="U128" t="s">
        <v>74</v>
      </c>
      <c r="V128">
        <v>0.88583469390869096</v>
      </c>
      <c r="W128" t="s">
        <v>72</v>
      </c>
      <c r="X128" t="s">
        <v>75</v>
      </c>
      <c r="Y128" s="5">
        <f t="shared" si="8"/>
        <v>0.18849881490073628</v>
      </c>
      <c r="Z128">
        <v>8</v>
      </c>
      <c r="AA128">
        <v>8</v>
      </c>
      <c r="AB128">
        <v>8</v>
      </c>
      <c r="AC128">
        <v>21.8</v>
      </c>
      <c r="AD128">
        <v>21.8</v>
      </c>
      <c r="AE128">
        <v>21.8</v>
      </c>
      <c r="AF128">
        <v>36.435000000000002</v>
      </c>
      <c r="AG128">
        <v>0</v>
      </c>
      <c r="AH128">
        <v>21.951000000000001</v>
      </c>
      <c r="AI128">
        <v>8340100</v>
      </c>
      <c r="AJ128">
        <v>46</v>
      </c>
      <c r="AK128">
        <v>3</v>
      </c>
      <c r="AL128">
        <v>5</v>
      </c>
      <c r="AM128">
        <v>2</v>
      </c>
      <c r="AN128">
        <v>3</v>
      </c>
      <c r="AO128">
        <v>4</v>
      </c>
      <c r="AP128">
        <v>6</v>
      </c>
      <c r="AQ128">
        <v>2</v>
      </c>
      <c r="AR128">
        <v>3</v>
      </c>
      <c r="AS128">
        <v>6</v>
      </c>
      <c r="AT128">
        <v>3</v>
      </c>
      <c r="AU128">
        <v>5</v>
      </c>
      <c r="AV128">
        <v>4</v>
      </c>
      <c r="AW128">
        <v>7</v>
      </c>
      <c r="AX128">
        <v>7</v>
      </c>
      <c r="AY128">
        <v>5</v>
      </c>
      <c r="AZ128">
        <v>6</v>
      </c>
      <c r="BA128">
        <v>7</v>
      </c>
      <c r="BB128">
        <v>7</v>
      </c>
      <c r="BC128">
        <v>7</v>
      </c>
      <c r="BD128">
        <v>6</v>
      </c>
      <c r="BE128">
        <v>7</v>
      </c>
      <c r="BF128">
        <v>8</v>
      </c>
      <c r="BG128">
        <v>6</v>
      </c>
      <c r="BH128">
        <v>5</v>
      </c>
      <c r="BI128">
        <v>0.66489138484819599</v>
      </c>
      <c r="BJ128">
        <v>8.3934640522875803E-2</v>
      </c>
      <c r="BK128">
        <v>1.7841789454576</v>
      </c>
      <c r="BL128">
        <v>2.0284104469031798</v>
      </c>
      <c r="BM128">
        <v>2.2331288343558301E-3</v>
      </c>
      <c r="BN128">
        <v>10.259766822227</v>
      </c>
      <c r="BO128">
        <v>2.72751428255643</v>
      </c>
      <c r="BP128">
        <v>0</v>
      </c>
      <c r="BQ128">
        <v>23.075253029576199</v>
      </c>
      <c r="BR128" t="s">
        <v>2038</v>
      </c>
      <c r="BS128" t="s">
        <v>198</v>
      </c>
      <c r="BT128">
        <v>291</v>
      </c>
    </row>
    <row r="129" spans="1:72" ht="16.5" customHeight="1" x14ac:dyDescent="0.25">
      <c r="A129" s="5">
        <v>20.982244491577099</v>
      </c>
      <c r="B129" s="8">
        <v>15.405473709106399</v>
      </c>
      <c r="C129">
        <v>15.4054069519043</v>
      </c>
      <c r="D129" s="8">
        <v>15.4357357025146</v>
      </c>
      <c r="E129">
        <v>16.7730102539063</v>
      </c>
      <c r="F129" s="8">
        <v>16.625280380248999</v>
      </c>
      <c r="G129" s="10">
        <f t="shared" si="6"/>
        <v>16.771191914876283</v>
      </c>
      <c r="H129">
        <v>17.198348999023398</v>
      </c>
      <c r="I129" s="8">
        <v>14.756283760070801</v>
      </c>
      <c r="J129">
        <v>15.8957405090332</v>
      </c>
      <c r="K129" s="8">
        <v>15.3572082519531</v>
      </c>
      <c r="L129">
        <v>17.487384796142599</v>
      </c>
      <c r="M129" s="8">
        <v>17.5833625793457</v>
      </c>
      <c r="N129" s="5">
        <f t="shared" si="7"/>
        <v>16.3797214825948</v>
      </c>
      <c r="P129">
        <v>0.77934837341308605</v>
      </c>
      <c r="S129">
        <v>0.20590305328369099</v>
      </c>
      <c r="V129">
        <v>0.83622837066650402</v>
      </c>
      <c r="W129" t="s">
        <v>72</v>
      </c>
      <c r="X129" t="s">
        <v>75</v>
      </c>
      <c r="Y129" s="5">
        <f t="shared" si="8"/>
        <v>-0.39147043228148348</v>
      </c>
      <c r="Z129">
        <v>9</v>
      </c>
      <c r="AA129">
        <v>9</v>
      </c>
      <c r="AB129">
        <v>9</v>
      </c>
      <c r="AC129">
        <v>17.100000000000001</v>
      </c>
      <c r="AD129">
        <v>17.100000000000001</v>
      </c>
      <c r="AE129">
        <v>17.100000000000001</v>
      </c>
      <c r="AF129">
        <v>83.126000000000005</v>
      </c>
      <c r="AG129">
        <v>0</v>
      </c>
      <c r="AH129">
        <v>52.375</v>
      </c>
      <c r="AI129">
        <v>2086300</v>
      </c>
      <c r="AJ129">
        <v>31</v>
      </c>
      <c r="AK129">
        <v>0</v>
      </c>
      <c r="AL129">
        <v>0</v>
      </c>
      <c r="AM129">
        <v>1</v>
      </c>
      <c r="AN129">
        <v>0</v>
      </c>
      <c r="AO129">
        <v>0</v>
      </c>
      <c r="AP129">
        <v>1</v>
      </c>
      <c r="AQ129">
        <v>3</v>
      </c>
      <c r="AR129">
        <v>2</v>
      </c>
      <c r="AS129">
        <v>5</v>
      </c>
      <c r="AT129">
        <v>5</v>
      </c>
      <c r="AU129">
        <v>8</v>
      </c>
      <c r="AV129">
        <v>6</v>
      </c>
      <c r="AW129">
        <v>2</v>
      </c>
      <c r="AX129">
        <v>2</v>
      </c>
      <c r="AY129">
        <v>2</v>
      </c>
      <c r="AZ129">
        <v>2</v>
      </c>
      <c r="BA129">
        <v>4</v>
      </c>
      <c r="BB129">
        <v>4</v>
      </c>
      <c r="BC129">
        <v>6</v>
      </c>
      <c r="BD129">
        <v>4</v>
      </c>
      <c r="BE129">
        <v>6</v>
      </c>
      <c r="BF129">
        <v>9</v>
      </c>
      <c r="BG129">
        <v>9</v>
      </c>
      <c r="BH129">
        <v>8</v>
      </c>
      <c r="BI129">
        <v>0.22659446810329001</v>
      </c>
      <c r="BJ129">
        <v>0.35355253399258302</v>
      </c>
      <c r="BK129">
        <v>0.62924806300272396</v>
      </c>
      <c r="BL129">
        <v>0.27988307987743599</v>
      </c>
      <c r="BM129">
        <v>0.15995235259082799</v>
      </c>
      <c r="BN129">
        <v>0.76347256376797801</v>
      </c>
      <c r="BO129">
        <v>1.9620018283156</v>
      </c>
      <c r="BP129">
        <v>5.2462311557788903E-3</v>
      </c>
      <c r="BQ129">
        <v>9.49342815879724</v>
      </c>
      <c r="BR129" t="s">
        <v>2039</v>
      </c>
      <c r="BS129" t="s">
        <v>199</v>
      </c>
      <c r="BT129">
        <v>292</v>
      </c>
    </row>
    <row r="130" spans="1:72" ht="16.5" customHeight="1" x14ac:dyDescent="0.25">
      <c r="A130" s="5">
        <v>20.982244491577099</v>
      </c>
      <c r="B130" s="8">
        <v>18.307191848754901</v>
      </c>
      <c r="C130">
        <v>19.269359588623001</v>
      </c>
      <c r="D130" s="8">
        <v>19.333133697509801</v>
      </c>
      <c r="E130">
        <v>18.871442794799801</v>
      </c>
      <c r="F130" s="8">
        <v>18.735324859619102</v>
      </c>
      <c r="G130" s="10">
        <f t="shared" si="6"/>
        <v>19.249782880147286</v>
      </c>
      <c r="H130">
        <v>17.604219436645501</v>
      </c>
      <c r="I130" s="8">
        <v>17.5656223297119</v>
      </c>
      <c r="J130">
        <v>17.351301193237301</v>
      </c>
      <c r="K130" s="8">
        <v>17.4707221984863</v>
      </c>
      <c r="L130">
        <v>17.007661819458001</v>
      </c>
      <c r="M130" s="8">
        <v>16.523195266723601</v>
      </c>
      <c r="N130" s="5">
        <f t="shared" si="7"/>
        <v>17.253787040710435</v>
      </c>
      <c r="P130">
        <v>-0.63793087005615201</v>
      </c>
      <c r="Q130" t="s">
        <v>72</v>
      </c>
      <c r="R130" t="s">
        <v>73</v>
      </c>
      <c r="S130">
        <v>-1.8902349472045901</v>
      </c>
      <c r="T130" t="s">
        <v>72</v>
      </c>
      <c r="U130" t="s">
        <v>74</v>
      </c>
      <c r="V130">
        <v>-2.0379552841186501</v>
      </c>
      <c r="W130" t="s">
        <v>72</v>
      </c>
      <c r="X130" t="s">
        <v>75</v>
      </c>
      <c r="Y130" s="5">
        <f t="shared" si="8"/>
        <v>-1.9959958394368513</v>
      </c>
      <c r="Z130">
        <v>6</v>
      </c>
      <c r="AA130">
        <v>6</v>
      </c>
      <c r="AB130">
        <v>5</v>
      </c>
      <c r="AC130">
        <v>11.1</v>
      </c>
      <c r="AD130">
        <v>11.1</v>
      </c>
      <c r="AE130">
        <v>10.1</v>
      </c>
      <c r="AF130">
        <v>64.906999999999996</v>
      </c>
      <c r="AG130">
        <v>0</v>
      </c>
      <c r="AH130">
        <v>43.338000000000001</v>
      </c>
      <c r="AI130">
        <v>5459300</v>
      </c>
      <c r="AJ130">
        <v>43</v>
      </c>
      <c r="AK130">
        <v>3</v>
      </c>
      <c r="AL130">
        <v>5</v>
      </c>
      <c r="AM130">
        <v>3</v>
      </c>
      <c r="AN130">
        <v>3</v>
      </c>
      <c r="AO130">
        <v>4</v>
      </c>
      <c r="AP130">
        <v>5</v>
      </c>
      <c r="AQ130">
        <v>3</v>
      </c>
      <c r="AR130">
        <v>2</v>
      </c>
      <c r="AS130">
        <v>5</v>
      </c>
      <c r="AT130">
        <v>6</v>
      </c>
      <c r="AU130">
        <v>2</v>
      </c>
      <c r="AV130">
        <v>2</v>
      </c>
      <c r="AW130">
        <v>5</v>
      </c>
      <c r="AX130">
        <v>5</v>
      </c>
      <c r="AY130">
        <v>4</v>
      </c>
      <c r="AZ130">
        <v>4</v>
      </c>
      <c r="BA130">
        <v>4</v>
      </c>
      <c r="BB130">
        <v>4</v>
      </c>
      <c r="BC130">
        <v>4</v>
      </c>
      <c r="BD130">
        <v>3</v>
      </c>
      <c r="BE130">
        <v>4</v>
      </c>
      <c r="BF130">
        <v>5</v>
      </c>
      <c r="BG130">
        <v>2</v>
      </c>
      <c r="BH130">
        <v>4</v>
      </c>
      <c r="BI130">
        <v>1.7471010415197401</v>
      </c>
      <c r="BJ130">
        <v>1.9493177387914201E-2</v>
      </c>
      <c r="BK130">
        <v>-7.3732306394914904</v>
      </c>
      <c r="BL130">
        <v>2.8927987768466399</v>
      </c>
      <c r="BM130">
        <v>2.4615384615384599E-3</v>
      </c>
      <c r="BN130">
        <v>-27.924291474959801</v>
      </c>
      <c r="BO130">
        <v>1.8267178981385801</v>
      </c>
      <c r="BP130">
        <v>9.0338983050847494E-3</v>
      </c>
      <c r="BQ130">
        <v>-8.0995703391043392</v>
      </c>
      <c r="BR130" t="s">
        <v>2040</v>
      </c>
      <c r="BS130" t="s">
        <v>200</v>
      </c>
      <c r="BT130">
        <v>293</v>
      </c>
    </row>
    <row r="131" spans="1:72" ht="16.5" customHeight="1" x14ac:dyDescent="0.25">
      <c r="A131" s="5">
        <v>20.982244491577099</v>
      </c>
      <c r="B131" s="8">
        <v>16.4902248382568</v>
      </c>
      <c r="C131">
        <v>17.985876083373999</v>
      </c>
      <c r="D131" s="8">
        <v>17.968879699706999</v>
      </c>
      <c r="E131">
        <v>18.462518692016602</v>
      </c>
      <c r="F131" s="8">
        <v>18.3920078277588</v>
      </c>
      <c r="G131" s="10">
        <f t="shared" si="6"/>
        <v>18.380291938781717</v>
      </c>
      <c r="H131">
        <v>18.2119541168213</v>
      </c>
      <c r="I131" s="8">
        <v>18.0755100250244</v>
      </c>
      <c r="J131">
        <v>18.5977973937988</v>
      </c>
      <c r="K131" s="8">
        <v>18.601356506347699</v>
      </c>
      <c r="L131">
        <v>18.564208984375</v>
      </c>
      <c r="M131" s="8">
        <v>18.5799045562744</v>
      </c>
      <c r="N131" s="5">
        <f t="shared" si="7"/>
        <v>18.438455263773601</v>
      </c>
      <c r="P131">
        <v>1.5006122589111299</v>
      </c>
      <c r="Q131" t="s">
        <v>72</v>
      </c>
      <c r="R131" t="s">
        <v>73</v>
      </c>
      <c r="S131">
        <v>0.62219905853271495</v>
      </c>
      <c r="T131" t="s">
        <v>72</v>
      </c>
      <c r="U131" t="s">
        <v>74</v>
      </c>
      <c r="V131">
        <v>0.144793510437012</v>
      </c>
      <c r="W131" t="s">
        <v>72</v>
      </c>
      <c r="X131" t="s">
        <v>75</v>
      </c>
      <c r="Y131" s="5">
        <f t="shared" si="8"/>
        <v>5.816332499188448E-2</v>
      </c>
      <c r="Z131">
        <v>5</v>
      </c>
      <c r="AA131">
        <v>5</v>
      </c>
      <c r="AB131">
        <v>5</v>
      </c>
      <c r="AC131">
        <v>17.399999999999999</v>
      </c>
      <c r="AD131">
        <v>17.399999999999999</v>
      </c>
      <c r="AE131">
        <v>17.399999999999999</v>
      </c>
      <c r="AF131">
        <v>27.059000000000001</v>
      </c>
      <c r="AG131">
        <v>0</v>
      </c>
      <c r="AH131">
        <v>97.31</v>
      </c>
      <c r="AI131">
        <v>5470400</v>
      </c>
      <c r="AJ131">
        <v>36</v>
      </c>
      <c r="AK131">
        <v>2</v>
      </c>
      <c r="AL131">
        <v>2</v>
      </c>
      <c r="AM131">
        <v>2</v>
      </c>
      <c r="AN131">
        <v>2</v>
      </c>
      <c r="AO131">
        <v>3</v>
      </c>
      <c r="AP131">
        <v>3</v>
      </c>
      <c r="AQ131">
        <v>4</v>
      </c>
      <c r="AR131">
        <v>3</v>
      </c>
      <c r="AS131">
        <v>4</v>
      </c>
      <c r="AT131">
        <v>4</v>
      </c>
      <c r="AU131">
        <v>4</v>
      </c>
      <c r="AV131">
        <v>3</v>
      </c>
      <c r="AW131">
        <v>2</v>
      </c>
      <c r="AX131">
        <v>2</v>
      </c>
      <c r="AY131">
        <v>2</v>
      </c>
      <c r="AZ131">
        <v>2</v>
      </c>
      <c r="BA131">
        <v>4</v>
      </c>
      <c r="BB131">
        <v>3</v>
      </c>
      <c r="BC131">
        <v>5</v>
      </c>
      <c r="BD131">
        <v>5</v>
      </c>
      <c r="BE131">
        <v>5</v>
      </c>
      <c r="BF131">
        <v>5</v>
      </c>
      <c r="BG131">
        <v>4</v>
      </c>
      <c r="BH131">
        <v>4</v>
      </c>
      <c r="BI131">
        <v>1.91291464782793</v>
      </c>
      <c r="BJ131">
        <v>1.85504587155963E-2</v>
      </c>
      <c r="BK131">
        <v>8.9628940044358103</v>
      </c>
      <c r="BL131">
        <v>3.7106943420862302</v>
      </c>
      <c r="BM131">
        <v>0</v>
      </c>
      <c r="BN131">
        <v>71.661146940709799</v>
      </c>
      <c r="BO131">
        <v>1.24443418238671</v>
      </c>
      <c r="BP131">
        <v>2.72630359212051E-2</v>
      </c>
      <c r="BQ131">
        <v>4.0088658436323001</v>
      </c>
      <c r="BR131" t="s">
        <v>2041</v>
      </c>
      <c r="BS131" t="s">
        <v>201</v>
      </c>
      <c r="BT131">
        <v>296</v>
      </c>
    </row>
    <row r="132" spans="1:72" ht="16.5" customHeight="1" x14ac:dyDescent="0.25">
      <c r="A132" s="5">
        <v>20.982244491577099</v>
      </c>
      <c r="B132" s="8">
        <v>16.936292648315401</v>
      </c>
      <c r="C132">
        <v>17.090112686157202</v>
      </c>
      <c r="D132" s="8">
        <v>17.393138885498001</v>
      </c>
      <c r="E132">
        <v>17.175920486450199</v>
      </c>
      <c r="F132" s="8">
        <v>16.6879768371582</v>
      </c>
      <c r="G132" s="10">
        <f t="shared" si="6"/>
        <v>17.710947672526018</v>
      </c>
      <c r="H132">
        <v>15.5915517807007</v>
      </c>
      <c r="I132" s="8">
        <v>16.967023849487301</v>
      </c>
      <c r="J132">
        <v>16.176620483398398</v>
      </c>
      <c r="K132" s="8">
        <v>16.032455444335898</v>
      </c>
      <c r="L132">
        <v>17.3856601715088</v>
      </c>
      <c r="M132" s="8">
        <v>17.6104335784912</v>
      </c>
      <c r="N132" s="5">
        <f t="shared" si="7"/>
        <v>16.627290884653714</v>
      </c>
      <c r="P132">
        <v>-0.677476406097412</v>
      </c>
      <c r="S132">
        <v>-1.1370878219604501</v>
      </c>
      <c r="T132" t="s">
        <v>72</v>
      </c>
      <c r="U132" t="s">
        <v>74</v>
      </c>
      <c r="V132">
        <v>0.566098213195801</v>
      </c>
      <c r="Y132" s="5">
        <f t="shared" si="8"/>
        <v>-1.0836567878723038</v>
      </c>
      <c r="Z132">
        <v>10</v>
      </c>
      <c r="AA132">
        <v>10</v>
      </c>
      <c r="AB132">
        <v>9</v>
      </c>
      <c r="AC132">
        <v>25.2</v>
      </c>
      <c r="AD132">
        <v>25.2</v>
      </c>
      <c r="AE132">
        <v>23</v>
      </c>
      <c r="AF132">
        <v>50.326999999999998</v>
      </c>
      <c r="AG132">
        <v>0</v>
      </c>
      <c r="AH132">
        <v>98.484999999999999</v>
      </c>
      <c r="AI132">
        <v>2669800</v>
      </c>
      <c r="AJ132">
        <v>38</v>
      </c>
      <c r="AK132">
        <v>2</v>
      </c>
      <c r="AL132">
        <v>2</v>
      </c>
      <c r="AM132">
        <v>1</v>
      </c>
      <c r="AN132">
        <v>2</v>
      </c>
      <c r="AO132">
        <v>3</v>
      </c>
      <c r="AP132">
        <v>3</v>
      </c>
      <c r="AQ132">
        <v>1</v>
      </c>
      <c r="AR132">
        <v>0</v>
      </c>
      <c r="AS132">
        <v>6</v>
      </c>
      <c r="AT132">
        <v>4</v>
      </c>
      <c r="AU132">
        <v>6</v>
      </c>
      <c r="AV132">
        <v>8</v>
      </c>
      <c r="AW132">
        <v>5</v>
      </c>
      <c r="AX132">
        <v>5</v>
      </c>
      <c r="AY132">
        <v>3</v>
      </c>
      <c r="AZ132">
        <v>3</v>
      </c>
      <c r="BA132">
        <v>6</v>
      </c>
      <c r="BB132">
        <v>6</v>
      </c>
      <c r="BC132">
        <v>6</v>
      </c>
      <c r="BD132">
        <v>4</v>
      </c>
      <c r="BE132">
        <v>7</v>
      </c>
      <c r="BF132">
        <v>9</v>
      </c>
      <c r="BG132">
        <v>8</v>
      </c>
      <c r="BH132">
        <v>9</v>
      </c>
      <c r="BI132">
        <v>0.36794271565167702</v>
      </c>
      <c r="BJ132">
        <v>0.216279007377599</v>
      </c>
      <c r="BK132">
        <v>-0.98464589917739598</v>
      </c>
      <c r="BL132">
        <v>1.67598558291959</v>
      </c>
      <c r="BM132">
        <v>3.9861591695501703E-3</v>
      </c>
      <c r="BN132">
        <v>-6.7770164639278203</v>
      </c>
      <c r="BO132">
        <v>0.77049528512138199</v>
      </c>
      <c r="BP132">
        <v>5.9874999999999998E-2</v>
      </c>
      <c r="BQ132">
        <v>2.1074851364560199</v>
      </c>
      <c r="BR132" t="s">
        <v>2042</v>
      </c>
      <c r="BS132" t="s">
        <v>202</v>
      </c>
      <c r="BT132">
        <v>300</v>
      </c>
    </row>
    <row r="133" spans="1:72" ht="16.5" customHeight="1" x14ac:dyDescent="0.25">
      <c r="A133" s="5">
        <v>20.982244491577099</v>
      </c>
      <c r="B133" s="8">
        <v>19.2491970062256</v>
      </c>
      <c r="C133">
        <v>17.813905715942401</v>
      </c>
      <c r="D133" s="8">
        <v>17.816471099853501</v>
      </c>
      <c r="E133">
        <v>18.381778717041001</v>
      </c>
      <c r="F133" s="8">
        <v>18.3463325500488</v>
      </c>
      <c r="G133" s="10">
        <f t="shared" si="6"/>
        <v>18.764988263448068</v>
      </c>
      <c r="H133">
        <v>17.162115097045898</v>
      </c>
      <c r="I133" s="8">
        <v>17.4466152191162</v>
      </c>
      <c r="J133">
        <v>19.197244644165</v>
      </c>
      <c r="K133" s="8">
        <v>19.031953811645501</v>
      </c>
      <c r="L133">
        <v>19.039230346679702</v>
      </c>
      <c r="M133" s="8">
        <v>19.0825710296631</v>
      </c>
      <c r="N133" s="5">
        <f t="shared" si="7"/>
        <v>18.493288358052567</v>
      </c>
      <c r="P133">
        <v>-2.00434398651123</v>
      </c>
      <c r="Q133" t="s">
        <v>72</v>
      </c>
      <c r="R133" t="s">
        <v>73</v>
      </c>
      <c r="S133">
        <v>1.29941082000732</v>
      </c>
      <c r="T133" t="s">
        <v>72</v>
      </c>
      <c r="U133" t="s">
        <v>74</v>
      </c>
      <c r="V133">
        <v>0.69684505462646495</v>
      </c>
      <c r="W133" t="s">
        <v>72</v>
      </c>
      <c r="X133" t="s">
        <v>75</v>
      </c>
      <c r="Y133" s="5">
        <f t="shared" si="8"/>
        <v>-0.27169990539550071</v>
      </c>
      <c r="Z133">
        <v>6</v>
      </c>
      <c r="AA133">
        <v>6</v>
      </c>
      <c r="AB133">
        <v>6</v>
      </c>
      <c r="AC133">
        <v>40.799999999999997</v>
      </c>
      <c r="AD133">
        <v>40.799999999999997</v>
      </c>
      <c r="AE133">
        <v>40.799999999999997</v>
      </c>
      <c r="AF133">
        <v>24.074000000000002</v>
      </c>
      <c r="AG133">
        <v>0</v>
      </c>
      <c r="AH133">
        <v>85.183000000000007</v>
      </c>
      <c r="AI133">
        <v>7733800</v>
      </c>
      <c r="AJ133">
        <v>46</v>
      </c>
      <c r="AK133">
        <v>3</v>
      </c>
      <c r="AL133">
        <v>3</v>
      </c>
      <c r="AM133">
        <v>2</v>
      </c>
      <c r="AN133">
        <v>3</v>
      </c>
      <c r="AO133">
        <v>3</v>
      </c>
      <c r="AP133">
        <v>3</v>
      </c>
      <c r="AQ133">
        <v>4</v>
      </c>
      <c r="AR133">
        <v>4</v>
      </c>
      <c r="AS133">
        <v>5</v>
      </c>
      <c r="AT133">
        <v>4</v>
      </c>
      <c r="AU133">
        <v>6</v>
      </c>
      <c r="AV133">
        <v>6</v>
      </c>
      <c r="AW133">
        <v>4</v>
      </c>
      <c r="AX133">
        <v>4</v>
      </c>
      <c r="AY133">
        <v>3</v>
      </c>
      <c r="AZ133">
        <v>3</v>
      </c>
      <c r="BA133">
        <v>5</v>
      </c>
      <c r="BB133">
        <v>4</v>
      </c>
      <c r="BC133">
        <v>4</v>
      </c>
      <c r="BD133">
        <v>4</v>
      </c>
      <c r="BE133">
        <v>4</v>
      </c>
      <c r="BF133">
        <v>4</v>
      </c>
      <c r="BG133">
        <v>5</v>
      </c>
      <c r="BH133">
        <v>5</v>
      </c>
      <c r="BI133">
        <v>2.23162634454075</v>
      </c>
      <c r="BJ133">
        <v>1.4440433212996401E-2</v>
      </c>
      <c r="BK133">
        <v>-12.9985763116721</v>
      </c>
      <c r="BL133">
        <v>2.39557696104437</v>
      </c>
      <c r="BM133">
        <v>2.3584905660377401E-3</v>
      </c>
      <c r="BN133">
        <v>15.7208276479159</v>
      </c>
      <c r="BO133">
        <v>2.7931661132522998</v>
      </c>
      <c r="BP133">
        <v>0</v>
      </c>
      <c r="BQ133">
        <v>24.891905483856899</v>
      </c>
      <c r="BR133" t="s">
        <v>2043</v>
      </c>
      <c r="BS133" t="s">
        <v>203</v>
      </c>
      <c r="BT133">
        <v>301</v>
      </c>
    </row>
    <row r="134" spans="1:72" ht="16.5" customHeight="1" x14ac:dyDescent="0.25">
      <c r="A134" s="5">
        <v>20.982244491577099</v>
      </c>
      <c r="B134" s="8">
        <v>21.315729141235401</v>
      </c>
      <c r="C134">
        <v>21.3646354675293</v>
      </c>
      <c r="D134" s="8">
        <v>21.3203639984131</v>
      </c>
      <c r="E134">
        <v>20.281272888183601</v>
      </c>
      <c r="F134" s="8">
        <v>20.402912139892599</v>
      </c>
      <c r="G134" s="10">
        <f t="shared" si="6"/>
        <v>20.944526354471851</v>
      </c>
      <c r="H134">
        <v>21.668693542480501</v>
      </c>
      <c r="I134" s="8">
        <v>21.6294765472412</v>
      </c>
      <c r="J134">
        <v>21.745668411254901</v>
      </c>
      <c r="K134" s="8">
        <v>21.600460052490199</v>
      </c>
      <c r="L134">
        <v>21.557306289672901</v>
      </c>
      <c r="M134" s="8">
        <v>22.067070007324201</v>
      </c>
      <c r="N134" s="5">
        <f t="shared" si="7"/>
        <v>21.711445808410648</v>
      </c>
      <c r="P134">
        <v>0.34922599792480502</v>
      </c>
      <c r="Q134" t="s">
        <v>72</v>
      </c>
      <c r="R134" t="s">
        <v>73</v>
      </c>
      <c r="S134">
        <v>0.33056449890136702</v>
      </c>
      <c r="T134" t="s">
        <v>72</v>
      </c>
      <c r="U134" t="s">
        <v>74</v>
      </c>
      <c r="V134">
        <v>1.4700956344604501</v>
      </c>
      <c r="W134" t="s">
        <v>72</v>
      </c>
      <c r="X134" t="s">
        <v>75</v>
      </c>
      <c r="Y134" s="5">
        <f t="shared" si="8"/>
        <v>0.76691945393879735</v>
      </c>
      <c r="Z134">
        <v>2</v>
      </c>
      <c r="AA134">
        <v>2</v>
      </c>
      <c r="AB134">
        <v>2</v>
      </c>
      <c r="AC134">
        <v>16.600000000000001</v>
      </c>
      <c r="AD134">
        <v>16.600000000000001</v>
      </c>
      <c r="AE134">
        <v>16.600000000000001</v>
      </c>
      <c r="AF134">
        <v>15.85</v>
      </c>
      <c r="AG134">
        <v>0</v>
      </c>
      <c r="AH134">
        <v>32.182000000000002</v>
      </c>
      <c r="AI134">
        <v>48171000</v>
      </c>
      <c r="AJ134">
        <v>37</v>
      </c>
      <c r="AK134">
        <v>3</v>
      </c>
      <c r="AL134">
        <v>3</v>
      </c>
      <c r="AM134">
        <v>4</v>
      </c>
      <c r="AN134">
        <v>4</v>
      </c>
      <c r="AO134">
        <v>4</v>
      </c>
      <c r="AP134">
        <v>4</v>
      </c>
      <c r="AQ134">
        <v>4</v>
      </c>
      <c r="AR134">
        <v>4</v>
      </c>
      <c r="AS134">
        <v>2</v>
      </c>
      <c r="AT134">
        <v>2</v>
      </c>
      <c r="AU134">
        <v>2</v>
      </c>
      <c r="AV134">
        <v>1</v>
      </c>
      <c r="AW134">
        <v>2</v>
      </c>
      <c r="AX134">
        <v>2</v>
      </c>
      <c r="AY134">
        <v>2</v>
      </c>
      <c r="AZ134">
        <v>2</v>
      </c>
      <c r="BA134">
        <v>2</v>
      </c>
      <c r="BB134">
        <v>2</v>
      </c>
      <c r="BC134">
        <v>2</v>
      </c>
      <c r="BD134">
        <v>2</v>
      </c>
      <c r="BE134">
        <v>2</v>
      </c>
      <c r="BF134">
        <v>2</v>
      </c>
      <c r="BG134">
        <v>2</v>
      </c>
      <c r="BH134">
        <v>2</v>
      </c>
      <c r="BI134">
        <v>2.2858979123290402</v>
      </c>
      <c r="BJ134">
        <v>1.35E-2</v>
      </c>
      <c r="BK134">
        <v>13.8438694298687</v>
      </c>
      <c r="BL134">
        <v>1.3107780040464501</v>
      </c>
      <c r="BM134">
        <v>9.6368663594470008E-3</v>
      </c>
      <c r="BN134">
        <v>4.3550565046593297</v>
      </c>
      <c r="BO134">
        <v>1.5180811573281201</v>
      </c>
      <c r="BP134">
        <v>1.9197530864197499E-2</v>
      </c>
      <c r="BQ134">
        <v>5.6102434313677998</v>
      </c>
      <c r="BR134" t="s">
        <v>2044</v>
      </c>
      <c r="BS134" t="s">
        <v>204</v>
      </c>
      <c r="BT134">
        <v>303</v>
      </c>
    </row>
    <row r="135" spans="1:72" ht="16.5" customHeight="1" x14ac:dyDescent="0.25">
      <c r="A135" s="5">
        <v>20.982244491577099</v>
      </c>
      <c r="B135" s="8">
        <v>17.720939636230501</v>
      </c>
      <c r="C135">
        <v>18.101390838623001</v>
      </c>
      <c r="D135" s="8">
        <v>18.200649261474599</v>
      </c>
      <c r="E135">
        <v>17.592515945434599</v>
      </c>
      <c r="F135" s="8">
        <v>17.630764007568398</v>
      </c>
      <c r="G135" s="10">
        <f t="shared" si="6"/>
        <v>18.371417363484699</v>
      </c>
      <c r="H135">
        <v>19.3407802581787</v>
      </c>
      <c r="I135" s="8">
        <v>19.432533264160199</v>
      </c>
      <c r="J135">
        <v>18.879810333251999</v>
      </c>
      <c r="K135" s="8">
        <v>18.844570159912099</v>
      </c>
      <c r="L135">
        <v>17.259578704833999</v>
      </c>
      <c r="M135" s="8">
        <v>18.1380615234375</v>
      </c>
      <c r="N135" s="5">
        <f t="shared" si="7"/>
        <v>18.649222373962413</v>
      </c>
      <c r="P135">
        <v>1.6971788406372099</v>
      </c>
      <c r="Q135" t="s">
        <v>72</v>
      </c>
      <c r="R135" t="s">
        <v>73</v>
      </c>
      <c r="S135">
        <v>0.71117019653320301</v>
      </c>
      <c r="T135" t="s">
        <v>72</v>
      </c>
      <c r="U135" t="s">
        <v>74</v>
      </c>
      <c r="V135">
        <v>8.7180137634277302E-2</v>
      </c>
      <c r="Y135" s="5">
        <f t="shared" si="8"/>
        <v>0.27780501047771367</v>
      </c>
      <c r="Z135">
        <v>6</v>
      </c>
      <c r="AA135">
        <v>6</v>
      </c>
      <c r="AB135">
        <v>5</v>
      </c>
      <c r="AC135">
        <v>30.7</v>
      </c>
      <c r="AD135">
        <v>30.7</v>
      </c>
      <c r="AE135">
        <v>25.8</v>
      </c>
      <c r="AF135">
        <v>25.445</v>
      </c>
      <c r="AG135">
        <v>0</v>
      </c>
      <c r="AH135">
        <v>30.838999999999999</v>
      </c>
      <c r="AI135">
        <v>6234400</v>
      </c>
      <c r="AJ135">
        <v>39</v>
      </c>
      <c r="AK135">
        <v>4</v>
      </c>
      <c r="AL135">
        <v>3</v>
      </c>
      <c r="AM135">
        <v>2</v>
      </c>
      <c r="AN135">
        <v>4</v>
      </c>
      <c r="AO135">
        <v>3</v>
      </c>
      <c r="AP135">
        <v>4</v>
      </c>
      <c r="AQ135">
        <v>4</v>
      </c>
      <c r="AR135">
        <v>3</v>
      </c>
      <c r="AS135">
        <v>3</v>
      </c>
      <c r="AT135">
        <v>3</v>
      </c>
      <c r="AU135">
        <v>4</v>
      </c>
      <c r="AV135">
        <v>2</v>
      </c>
      <c r="AW135">
        <v>4</v>
      </c>
      <c r="AX135">
        <v>5</v>
      </c>
      <c r="AY135">
        <v>3</v>
      </c>
      <c r="AZ135">
        <v>4</v>
      </c>
      <c r="BA135">
        <v>4</v>
      </c>
      <c r="BB135">
        <v>3</v>
      </c>
      <c r="BC135">
        <v>4</v>
      </c>
      <c r="BD135">
        <v>4</v>
      </c>
      <c r="BE135">
        <v>3</v>
      </c>
      <c r="BF135">
        <v>3</v>
      </c>
      <c r="BG135">
        <v>3</v>
      </c>
      <c r="BH135">
        <v>2</v>
      </c>
      <c r="BI135">
        <v>2.9695648708231799</v>
      </c>
      <c r="BJ135">
        <v>1.0604651162790701E-2</v>
      </c>
      <c r="BK135">
        <v>30.509342657302199</v>
      </c>
      <c r="BL135">
        <v>2.2644694137480501</v>
      </c>
      <c r="BM135">
        <v>2E-3</v>
      </c>
      <c r="BN135">
        <v>13.503844273237799</v>
      </c>
      <c r="BO135">
        <v>6.4923537302066694E-2</v>
      </c>
      <c r="BP135">
        <v>0.64795955056179799</v>
      </c>
      <c r="BQ135">
        <v>0.198291014181255</v>
      </c>
      <c r="BR135" t="s">
        <v>2045</v>
      </c>
      <c r="BS135" t="s">
        <v>205</v>
      </c>
      <c r="BT135">
        <v>305</v>
      </c>
    </row>
    <row r="136" spans="1:72" ht="16.5" customHeight="1" x14ac:dyDescent="0.25">
      <c r="A136" s="5">
        <v>20.982244491577099</v>
      </c>
      <c r="B136" s="8">
        <v>16.954469680786101</v>
      </c>
      <c r="C136">
        <v>16.042171478271499</v>
      </c>
      <c r="D136" s="8">
        <v>15.97398853302</v>
      </c>
      <c r="E136">
        <v>16.819156646728501</v>
      </c>
      <c r="F136" s="8">
        <v>16.826623916626001</v>
      </c>
      <c r="G136" s="10">
        <f t="shared" si="6"/>
        <v>17.266442457834867</v>
      </c>
      <c r="H136">
        <v>16.3607273101807</v>
      </c>
      <c r="I136" s="8">
        <v>16.658016204833999</v>
      </c>
      <c r="J136">
        <v>16.835285186767599</v>
      </c>
      <c r="K136" s="8">
        <v>17.311500549316399</v>
      </c>
      <c r="L136">
        <v>17.313095092773398</v>
      </c>
      <c r="M136" s="8">
        <v>17.319019317626999</v>
      </c>
      <c r="N136" s="5">
        <f t="shared" si="7"/>
        <v>16.966273943583179</v>
      </c>
      <c r="P136">
        <v>0.26797103881835899</v>
      </c>
      <c r="S136">
        <v>1.06531286239624</v>
      </c>
      <c r="T136" t="s">
        <v>72</v>
      </c>
      <c r="U136" t="s">
        <v>74</v>
      </c>
      <c r="V136">
        <v>0.493166923522949</v>
      </c>
      <c r="W136" t="s">
        <v>72</v>
      </c>
      <c r="X136" t="s">
        <v>75</v>
      </c>
      <c r="Y136" s="5">
        <f t="shared" si="8"/>
        <v>-0.30016851425168767</v>
      </c>
      <c r="Z136">
        <v>11</v>
      </c>
      <c r="AA136">
        <v>11</v>
      </c>
      <c r="AB136">
        <v>10</v>
      </c>
      <c r="AC136">
        <v>9.5</v>
      </c>
      <c r="AD136">
        <v>9.5</v>
      </c>
      <c r="AE136">
        <v>8.4</v>
      </c>
      <c r="AF136">
        <v>149.53</v>
      </c>
      <c r="AG136">
        <v>0</v>
      </c>
      <c r="AH136">
        <v>70.481999999999999</v>
      </c>
      <c r="AI136">
        <v>2336800</v>
      </c>
      <c r="AJ136">
        <v>40</v>
      </c>
      <c r="AK136">
        <v>1</v>
      </c>
      <c r="AL136">
        <v>1</v>
      </c>
      <c r="AM136">
        <v>1</v>
      </c>
      <c r="AN136">
        <v>2</v>
      </c>
      <c r="AO136">
        <v>3</v>
      </c>
      <c r="AP136">
        <v>3</v>
      </c>
      <c r="AQ136">
        <v>4</v>
      </c>
      <c r="AR136">
        <v>2</v>
      </c>
      <c r="AS136">
        <v>4</v>
      </c>
      <c r="AT136">
        <v>4</v>
      </c>
      <c r="AU136">
        <v>7</v>
      </c>
      <c r="AV136">
        <v>8</v>
      </c>
      <c r="AW136">
        <v>2</v>
      </c>
      <c r="AX136">
        <v>2</v>
      </c>
      <c r="AY136">
        <v>4</v>
      </c>
      <c r="AZ136">
        <v>4</v>
      </c>
      <c r="BA136">
        <v>4</v>
      </c>
      <c r="BB136">
        <v>3</v>
      </c>
      <c r="BC136">
        <v>6</v>
      </c>
      <c r="BD136">
        <v>4</v>
      </c>
      <c r="BE136">
        <v>6</v>
      </c>
      <c r="BF136">
        <v>7</v>
      </c>
      <c r="BG136">
        <v>10</v>
      </c>
      <c r="BH136">
        <v>10</v>
      </c>
      <c r="BI136">
        <v>0.125958714789139</v>
      </c>
      <c r="BJ136">
        <v>0.48633681765389097</v>
      </c>
      <c r="BK136">
        <v>0.36789135085031899</v>
      </c>
      <c r="BL136">
        <v>1.32434738127295</v>
      </c>
      <c r="BM136">
        <v>9.2118959107806708E-3</v>
      </c>
      <c r="BN136">
        <v>4.4289150696903503</v>
      </c>
      <c r="BO136">
        <v>4.0297524185267699</v>
      </c>
      <c r="BP136">
        <v>0</v>
      </c>
      <c r="BQ136">
        <v>103.477467726304</v>
      </c>
      <c r="BR136" t="s">
        <v>2046</v>
      </c>
      <c r="BS136" t="s">
        <v>206</v>
      </c>
      <c r="BT136">
        <v>306</v>
      </c>
    </row>
    <row r="137" spans="1:72" ht="16.5" customHeight="1" x14ac:dyDescent="0.25">
      <c r="A137" s="5">
        <v>20.982244491577099</v>
      </c>
      <c r="B137" s="8">
        <v>17.6477947235107</v>
      </c>
      <c r="C137">
        <v>16.923234939575199</v>
      </c>
      <c r="D137" s="8">
        <v>17.0549430847168</v>
      </c>
      <c r="E137">
        <v>17.581230163574201</v>
      </c>
      <c r="F137" s="8">
        <v>17.717596054077099</v>
      </c>
      <c r="G137" s="10">
        <f t="shared" si="6"/>
        <v>17.984507242838518</v>
      </c>
      <c r="H137">
        <v>18.072792053222699</v>
      </c>
      <c r="I137" s="8">
        <v>18.078693389892599</v>
      </c>
      <c r="J137">
        <v>17.784940719604499</v>
      </c>
      <c r="K137" s="8">
        <v>17.7679767608643</v>
      </c>
      <c r="L137">
        <v>17.793031692504901</v>
      </c>
      <c r="M137" s="8">
        <v>17.7585754394531</v>
      </c>
      <c r="N137" s="5">
        <f t="shared" si="7"/>
        <v>17.876001675923682</v>
      </c>
      <c r="P137">
        <v>0.44662857055664101</v>
      </c>
      <c r="Q137" t="s">
        <v>72</v>
      </c>
      <c r="R137" t="s">
        <v>73</v>
      </c>
      <c r="S137">
        <v>0.78736972808837902</v>
      </c>
      <c r="T137" t="s">
        <v>72</v>
      </c>
      <c r="U137" t="s">
        <v>74</v>
      </c>
      <c r="V137">
        <v>0.12639045715332001</v>
      </c>
      <c r="Y137" s="5">
        <f t="shared" si="8"/>
        <v>-0.10850556691483604</v>
      </c>
      <c r="Z137">
        <v>10</v>
      </c>
      <c r="AA137">
        <v>10</v>
      </c>
      <c r="AB137">
        <v>9</v>
      </c>
      <c r="AC137">
        <v>17.100000000000001</v>
      </c>
      <c r="AD137">
        <v>17.100000000000001</v>
      </c>
      <c r="AE137">
        <v>15.6</v>
      </c>
      <c r="AF137">
        <v>86.956000000000003</v>
      </c>
      <c r="AG137">
        <v>0</v>
      </c>
      <c r="AH137">
        <v>34.377000000000002</v>
      </c>
      <c r="AI137">
        <v>3697500</v>
      </c>
      <c r="AJ137">
        <v>30</v>
      </c>
      <c r="AK137">
        <v>1</v>
      </c>
      <c r="AL137">
        <v>1</v>
      </c>
      <c r="AM137">
        <v>2</v>
      </c>
      <c r="AN137">
        <v>2</v>
      </c>
      <c r="AO137">
        <v>1</v>
      </c>
      <c r="AP137">
        <v>1</v>
      </c>
      <c r="AQ137">
        <v>2</v>
      </c>
      <c r="AR137">
        <v>3</v>
      </c>
      <c r="AS137">
        <v>2</v>
      </c>
      <c r="AT137">
        <v>1</v>
      </c>
      <c r="AU137">
        <v>8</v>
      </c>
      <c r="AV137">
        <v>6</v>
      </c>
      <c r="AW137">
        <v>4</v>
      </c>
      <c r="AX137">
        <v>4</v>
      </c>
      <c r="AY137">
        <v>4</v>
      </c>
      <c r="AZ137">
        <v>4</v>
      </c>
      <c r="BA137">
        <v>5</v>
      </c>
      <c r="BB137">
        <v>5</v>
      </c>
      <c r="BC137">
        <v>6</v>
      </c>
      <c r="BD137">
        <v>6</v>
      </c>
      <c r="BE137">
        <v>8</v>
      </c>
      <c r="BF137">
        <v>7</v>
      </c>
      <c r="BG137">
        <v>8</v>
      </c>
      <c r="BH137">
        <v>8</v>
      </c>
      <c r="BI137">
        <v>2.7475763499312</v>
      </c>
      <c r="BJ137">
        <v>1.5296000000000001E-2</v>
      </c>
      <c r="BK137">
        <v>23.615932695202801</v>
      </c>
      <c r="BL137">
        <v>2.1526493151371802</v>
      </c>
      <c r="BM137">
        <v>1.72117039586919E-3</v>
      </c>
      <c r="BN137">
        <v>11.8583236550036</v>
      </c>
      <c r="BO137">
        <v>0.66931881953458405</v>
      </c>
      <c r="BP137">
        <v>7.3562934362934401E-2</v>
      </c>
      <c r="BQ137">
        <v>1.79721244858819</v>
      </c>
      <c r="BR137" t="s">
        <v>2047</v>
      </c>
      <c r="BS137" t="s">
        <v>207</v>
      </c>
      <c r="BT137">
        <v>307</v>
      </c>
    </row>
    <row r="138" spans="1:72" ht="16.5" customHeight="1" x14ac:dyDescent="0.25">
      <c r="A138" s="5">
        <v>20.982244491577099</v>
      </c>
      <c r="B138" s="8">
        <v>15.559705734252899</v>
      </c>
      <c r="C138">
        <v>15.4686880111694</v>
      </c>
      <c r="D138" s="8">
        <v>15.484571456909199</v>
      </c>
      <c r="E138">
        <v>15.756895065307599</v>
      </c>
      <c r="F138" s="8">
        <v>15.518591880798301</v>
      </c>
      <c r="G138" s="10">
        <f t="shared" si="6"/>
        <v>16.461782773335749</v>
      </c>
      <c r="H138">
        <v>15.5334205627441</v>
      </c>
      <c r="I138" s="8">
        <v>15.415213584899901</v>
      </c>
      <c r="J138">
        <v>13.9140329360962</v>
      </c>
      <c r="K138" s="8">
        <v>16.137851715087901</v>
      </c>
      <c r="L138">
        <v>15.341692924499499</v>
      </c>
      <c r="M138" s="8">
        <v>15.7120971679688</v>
      </c>
      <c r="N138" s="5">
        <f t="shared" si="7"/>
        <v>15.342384815216064</v>
      </c>
      <c r="P138">
        <v>0.71315670013427701</v>
      </c>
      <c r="S138">
        <v>-0.45068740844726601</v>
      </c>
      <c r="V138">
        <v>-0.110848426818848</v>
      </c>
      <c r="Y138" s="5">
        <f t="shared" si="8"/>
        <v>-1.1193979581196842</v>
      </c>
      <c r="Z138">
        <v>3</v>
      </c>
      <c r="AA138">
        <v>3</v>
      </c>
      <c r="AB138">
        <v>3</v>
      </c>
      <c r="AC138">
        <v>10.199999999999999</v>
      </c>
      <c r="AD138">
        <v>10.199999999999999</v>
      </c>
      <c r="AE138">
        <v>10.199999999999999</v>
      </c>
      <c r="AF138">
        <v>38.179000000000002</v>
      </c>
      <c r="AG138">
        <v>0</v>
      </c>
      <c r="AH138">
        <v>14.867000000000001</v>
      </c>
      <c r="AI138">
        <v>863070</v>
      </c>
      <c r="AJ138">
        <v>22</v>
      </c>
      <c r="AK138">
        <v>1</v>
      </c>
      <c r="AL138">
        <v>2</v>
      </c>
      <c r="AM138">
        <v>2</v>
      </c>
      <c r="AN138">
        <v>2</v>
      </c>
      <c r="AO138">
        <v>2</v>
      </c>
      <c r="AP138">
        <v>2</v>
      </c>
      <c r="AQ138">
        <v>1</v>
      </c>
      <c r="AR138">
        <v>2</v>
      </c>
      <c r="AS138">
        <v>2</v>
      </c>
      <c r="AT138">
        <v>2</v>
      </c>
      <c r="AU138">
        <v>2</v>
      </c>
      <c r="AV138">
        <v>2</v>
      </c>
      <c r="AW138">
        <v>1</v>
      </c>
      <c r="AX138">
        <v>2</v>
      </c>
      <c r="AY138">
        <v>2</v>
      </c>
      <c r="AZ138">
        <v>2</v>
      </c>
      <c r="BA138">
        <v>2</v>
      </c>
      <c r="BB138">
        <v>2</v>
      </c>
      <c r="BC138">
        <v>1</v>
      </c>
      <c r="BD138">
        <v>2</v>
      </c>
      <c r="BE138">
        <v>2</v>
      </c>
      <c r="BF138">
        <v>3</v>
      </c>
      <c r="BG138">
        <v>2</v>
      </c>
      <c r="BH138">
        <v>2</v>
      </c>
      <c r="BI138">
        <v>0.330590299045043</v>
      </c>
      <c r="BJ138">
        <v>0.250443864229765</v>
      </c>
      <c r="BK138">
        <v>0.89063360135750502</v>
      </c>
      <c r="BL138">
        <v>0.13996785651192301</v>
      </c>
      <c r="BM138">
        <v>0.30580968660968699</v>
      </c>
      <c r="BN138">
        <v>-0.40531712154506699</v>
      </c>
      <c r="BO138">
        <v>0.177386021851656</v>
      </c>
      <c r="BP138">
        <v>0.37503015966883502</v>
      </c>
      <c r="BQ138">
        <v>-0.503352720193327</v>
      </c>
      <c r="BR138" t="s">
        <v>2048</v>
      </c>
      <c r="BS138" t="s">
        <v>208</v>
      </c>
      <c r="BT138">
        <v>308</v>
      </c>
    </row>
    <row r="139" spans="1:72" ht="16.5" customHeight="1" x14ac:dyDescent="0.25">
      <c r="A139" s="5">
        <v>20.982244491577099</v>
      </c>
      <c r="B139" s="8">
        <v>21.922161102294901</v>
      </c>
      <c r="C139">
        <v>20.892894744873001</v>
      </c>
      <c r="D139" s="8">
        <v>20.843681335449201</v>
      </c>
      <c r="E139">
        <v>22.109678268432599</v>
      </c>
      <c r="F139" s="8">
        <v>21.791538238525401</v>
      </c>
      <c r="G139" s="10">
        <f t="shared" si="6"/>
        <v>21.423699696858701</v>
      </c>
      <c r="H139">
        <v>21.4764499664307</v>
      </c>
      <c r="I139" s="8">
        <v>21.5638828277588</v>
      </c>
      <c r="J139">
        <v>23.076381683349599</v>
      </c>
      <c r="K139" s="8">
        <v>23.155084609985401</v>
      </c>
      <c r="L139">
        <v>21.5495719909668</v>
      </c>
      <c r="M139" s="8">
        <v>21.582149505615199</v>
      </c>
      <c r="N139" s="5">
        <f t="shared" si="7"/>
        <v>22.067253430684417</v>
      </c>
      <c r="P139">
        <v>-0.31115818023681602</v>
      </c>
      <c r="Q139" t="s">
        <v>72</v>
      </c>
      <c r="R139" t="s">
        <v>73</v>
      </c>
      <c r="S139">
        <v>2.2474451065063499</v>
      </c>
      <c r="T139" t="s">
        <v>72</v>
      </c>
      <c r="U139" t="s">
        <v>74</v>
      </c>
      <c r="V139">
        <v>-0.384747505187988</v>
      </c>
      <c r="Y139" s="5">
        <f t="shared" si="8"/>
        <v>0.64355373382571557</v>
      </c>
      <c r="Z139">
        <v>14</v>
      </c>
      <c r="AA139">
        <v>14</v>
      </c>
      <c r="AB139">
        <v>13</v>
      </c>
      <c r="AC139">
        <v>64.599999999999994</v>
      </c>
      <c r="AD139">
        <v>64.599999999999994</v>
      </c>
      <c r="AE139">
        <v>64.599999999999994</v>
      </c>
      <c r="AF139">
        <v>14.68</v>
      </c>
      <c r="AG139">
        <v>0</v>
      </c>
      <c r="AH139">
        <v>106.46</v>
      </c>
      <c r="AI139">
        <v>94969000</v>
      </c>
      <c r="AJ139">
        <v>203</v>
      </c>
      <c r="AK139">
        <v>16</v>
      </c>
      <c r="AL139">
        <v>15</v>
      </c>
      <c r="AM139">
        <v>15</v>
      </c>
      <c r="AN139">
        <v>14</v>
      </c>
      <c r="AO139">
        <v>16</v>
      </c>
      <c r="AP139">
        <v>17</v>
      </c>
      <c r="AQ139">
        <v>17</v>
      </c>
      <c r="AR139">
        <v>17</v>
      </c>
      <c r="AS139">
        <v>23</v>
      </c>
      <c r="AT139">
        <v>19</v>
      </c>
      <c r="AU139">
        <v>16</v>
      </c>
      <c r="AV139">
        <v>18</v>
      </c>
      <c r="AW139">
        <v>11</v>
      </c>
      <c r="AX139">
        <v>12</v>
      </c>
      <c r="AY139">
        <v>11</v>
      </c>
      <c r="AZ139">
        <v>10</v>
      </c>
      <c r="BA139">
        <v>12</v>
      </c>
      <c r="BB139">
        <v>11</v>
      </c>
      <c r="BC139">
        <v>13</v>
      </c>
      <c r="BD139">
        <v>12</v>
      </c>
      <c r="BE139">
        <v>12</v>
      </c>
      <c r="BF139">
        <v>13</v>
      </c>
      <c r="BG139">
        <v>13</v>
      </c>
      <c r="BH139">
        <v>12</v>
      </c>
      <c r="BI139">
        <v>1.04152756999997</v>
      </c>
      <c r="BJ139">
        <v>3.6269473684210497E-2</v>
      </c>
      <c r="BK139">
        <v>-3.0866193044359198</v>
      </c>
      <c r="BL139">
        <v>3.3704046277905899</v>
      </c>
      <c r="BM139">
        <v>0</v>
      </c>
      <c r="BN139">
        <v>48.424312426797698</v>
      </c>
      <c r="BO139">
        <v>0.86048932892347396</v>
      </c>
      <c r="BP139">
        <v>5.0765171503957797E-2</v>
      </c>
      <c r="BQ139">
        <v>-2.4061483221993298</v>
      </c>
      <c r="BR139" t="s">
        <v>2049</v>
      </c>
      <c r="BS139" t="s">
        <v>209</v>
      </c>
      <c r="BT139">
        <v>312</v>
      </c>
    </row>
    <row r="140" spans="1:72" ht="16.5" customHeight="1" x14ac:dyDescent="0.25">
      <c r="A140" s="5">
        <v>20.982244491577099</v>
      </c>
      <c r="B140" s="8">
        <v>18.636157989501999</v>
      </c>
      <c r="C140">
        <v>17.704349517822301</v>
      </c>
      <c r="D140" s="8">
        <v>17.5071907043457</v>
      </c>
      <c r="E140">
        <v>21.6118488311768</v>
      </c>
      <c r="F140" s="8">
        <v>20.2973728179932</v>
      </c>
      <c r="G140" s="10">
        <f t="shared" si="6"/>
        <v>19.456527392069518</v>
      </c>
      <c r="H140">
        <v>14.3257503509521</v>
      </c>
      <c r="I140" s="8">
        <v>14.8129997253418</v>
      </c>
      <c r="J140">
        <v>19.910261154174801</v>
      </c>
      <c r="K140" s="8">
        <v>19.553581237793001</v>
      </c>
      <c r="L140">
        <v>20.850564956665</v>
      </c>
      <c r="M140" s="8">
        <v>20.180103302001999</v>
      </c>
      <c r="N140" s="5">
        <f t="shared" si="7"/>
        <v>18.272210121154782</v>
      </c>
      <c r="P140">
        <v>-4.4856719970703098</v>
      </c>
      <c r="Q140" t="s">
        <v>72</v>
      </c>
      <c r="R140" t="s">
        <v>73</v>
      </c>
      <c r="S140">
        <v>2.1261510848999001</v>
      </c>
      <c r="T140" t="s">
        <v>72</v>
      </c>
      <c r="U140" t="s">
        <v>74</v>
      </c>
      <c r="V140">
        <v>-0.43927669525146501</v>
      </c>
      <c r="Y140" s="5">
        <f t="shared" si="8"/>
        <v>-1.184317270914736</v>
      </c>
      <c r="Z140">
        <v>8</v>
      </c>
      <c r="AA140">
        <v>8</v>
      </c>
      <c r="AB140">
        <v>8</v>
      </c>
      <c r="AC140">
        <v>8.3000000000000007</v>
      </c>
      <c r="AD140">
        <v>8.3000000000000007</v>
      </c>
      <c r="AE140">
        <v>8.3000000000000007</v>
      </c>
      <c r="AF140">
        <v>163.94</v>
      </c>
      <c r="AG140">
        <v>0</v>
      </c>
      <c r="AH140">
        <v>66.911000000000001</v>
      </c>
      <c r="AI140">
        <v>20640000</v>
      </c>
      <c r="AJ140">
        <v>34</v>
      </c>
      <c r="AK140">
        <v>2</v>
      </c>
      <c r="AL140">
        <v>2</v>
      </c>
      <c r="AM140">
        <v>1</v>
      </c>
      <c r="AN140">
        <v>1</v>
      </c>
      <c r="AO140">
        <v>1</v>
      </c>
      <c r="AP140">
        <v>1</v>
      </c>
      <c r="AQ140">
        <v>3</v>
      </c>
      <c r="AR140">
        <v>3</v>
      </c>
      <c r="AS140">
        <v>9</v>
      </c>
      <c r="AT140">
        <v>5</v>
      </c>
      <c r="AU140">
        <v>4</v>
      </c>
      <c r="AV140">
        <v>2</v>
      </c>
      <c r="AW140">
        <v>2</v>
      </c>
      <c r="AX140">
        <v>2</v>
      </c>
      <c r="AY140">
        <v>1</v>
      </c>
      <c r="AZ140">
        <v>1</v>
      </c>
      <c r="BA140">
        <v>2</v>
      </c>
      <c r="BB140">
        <v>2</v>
      </c>
      <c r="BC140">
        <v>5</v>
      </c>
      <c r="BD140">
        <v>6</v>
      </c>
      <c r="BE140">
        <v>7</v>
      </c>
      <c r="BF140">
        <v>7</v>
      </c>
      <c r="BG140">
        <v>7</v>
      </c>
      <c r="BH140">
        <v>6</v>
      </c>
      <c r="BI140">
        <v>1.9404404326595699</v>
      </c>
      <c r="BJ140">
        <v>1.9165876777251199E-2</v>
      </c>
      <c r="BK140">
        <v>-9.2567605113028506</v>
      </c>
      <c r="BL140">
        <v>2.0428330913606798</v>
      </c>
      <c r="BM140">
        <v>1.5625000000000001E-3</v>
      </c>
      <c r="BN140">
        <v>10.4339692115832</v>
      </c>
      <c r="BO140">
        <v>0.21326266627117599</v>
      </c>
      <c r="BP140">
        <v>0.329663652802893</v>
      </c>
      <c r="BQ140">
        <v>-0.59539123733666699</v>
      </c>
      <c r="BR140" t="s">
        <v>2050</v>
      </c>
      <c r="BS140" t="s">
        <v>210</v>
      </c>
      <c r="BT140">
        <v>313</v>
      </c>
    </row>
    <row r="141" spans="1:72" ht="16.5" customHeight="1" x14ac:dyDescent="0.25">
      <c r="A141" s="5">
        <v>20.982244491577099</v>
      </c>
      <c r="B141" s="8">
        <v>20.9047031402588</v>
      </c>
      <c r="C141">
        <v>20.9114475250244</v>
      </c>
      <c r="D141" s="8">
        <v>20.5683898925781</v>
      </c>
      <c r="E141">
        <v>20.3056335449219</v>
      </c>
      <c r="F141" s="8">
        <v>19.907096862793001</v>
      </c>
      <c r="G141" s="10">
        <f t="shared" si="6"/>
        <v>20.596585909525547</v>
      </c>
      <c r="H141">
        <v>20.5501823425293</v>
      </c>
      <c r="I141" s="8">
        <v>20.649305343627901</v>
      </c>
      <c r="J141">
        <v>20.330684661865199</v>
      </c>
      <c r="K141" s="8">
        <v>20.597780227661101</v>
      </c>
      <c r="L141">
        <v>20.693618774414102</v>
      </c>
      <c r="M141" s="8">
        <v>20.431962966918899</v>
      </c>
      <c r="N141" s="5">
        <f t="shared" si="7"/>
        <v>20.542255719502752</v>
      </c>
      <c r="P141">
        <v>-0.31593513488769498</v>
      </c>
      <c r="Q141" t="s">
        <v>72</v>
      </c>
      <c r="R141" t="s">
        <v>73</v>
      </c>
      <c r="S141">
        <v>-0.27568626403808599</v>
      </c>
      <c r="V141">
        <v>0.45642566680908198</v>
      </c>
      <c r="Y141" s="5">
        <f t="shared" si="8"/>
        <v>-5.4330190022795932E-2</v>
      </c>
      <c r="Z141">
        <v>20</v>
      </c>
      <c r="AA141">
        <v>20</v>
      </c>
      <c r="AB141">
        <v>19</v>
      </c>
      <c r="AC141">
        <v>46.5</v>
      </c>
      <c r="AD141">
        <v>46.5</v>
      </c>
      <c r="AE141">
        <v>46</v>
      </c>
      <c r="AF141">
        <v>44.43</v>
      </c>
      <c r="AG141">
        <v>0</v>
      </c>
      <c r="AH141">
        <v>184.14</v>
      </c>
      <c r="AI141">
        <v>28308000</v>
      </c>
      <c r="AJ141">
        <v>117</v>
      </c>
      <c r="AK141">
        <v>9</v>
      </c>
      <c r="AL141">
        <v>8</v>
      </c>
      <c r="AM141">
        <v>6</v>
      </c>
      <c r="AN141">
        <v>7</v>
      </c>
      <c r="AO141">
        <v>10</v>
      </c>
      <c r="AP141">
        <v>11</v>
      </c>
      <c r="AQ141">
        <v>8</v>
      </c>
      <c r="AR141">
        <v>11</v>
      </c>
      <c r="AS141">
        <v>10</v>
      </c>
      <c r="AT141">
        <v>11</v>
      </c>
      <c r="AU141">
        <v>12</v>
      </c>
      <c r="AV141">
        <v>14</v>
      </c>
      <c r="AW141">
        <v>12</v>
      </c>
      <c r="AX141">
        <v>12</v>
      </c>
      <c r="AY141">
        <v>10</v>
      </c>
      <c r="AZ141">
        <v>12</v>
      </c>
      <c r="BA141">
        <v>14</v>
      </c>
      <c r="BB141">
        <v>15</v>
      </c>
      <c r="BC141">
        <v>14</v>
      </c>
      <c r="BD141">
        <v>15</v>
      </c>
      <c r="BE141">
        <v>12</v>
      </c>
      <c r="BF141">
        <v>14</v>
      </c>
      <c r="BG141">
        <v>11</v>
      </c>
      <c r="BH141">
        <v>13</v>
      </c>
      <c r="BI141">
        <v>1.6045453872313999</v>
      </c>
      <c r="BJ141">
        <v>2.0969696969696999E-2</v>
      </c>
      <c r="BK141">
        <v>-6.22381412260461</v>
      </c>
      <c r="BL141">
        <v>0.47836850343944998</v>
      </c>
      <c r="BM141">
        <v>7.82087286527514E-2</v>
      </c>
      <c r="BN141">
        <v>-1.2681814235148301</v>
      </c>
      <c r="BO141">
        <v>0.70858565692004505</v>
      </c>
      <c r="BP141">
        <v>6.7217735550277102E-2</v>
      </c>
      <c r="BQ141">
        <v>1.9147182454911</v>
      </c>
      <c r="BR141" t="s">
        <v>2051</v>
      </c>
      <c r="BS141" t="s">
        <v>211</v>
      </c>
      <c r="BT141">
        <v>315</v>
      </c>
    </row>
    <row r="142" spans="1:72" ht="16.5" customHeight="1" x14ac:dyDescent="0.25">
      <c r="A142" s="5">
        <v>20.982244491577099</v>
      </c>
      <c r="B142" s="8">
        <v>19.2734184265137</v>
      </c>
      <c r="C142">
        <v>20.081089019775401</v>
      </c>
      <c r="D142" s="8">
        <v>20.1409587860107</v>
      </c>
      <c r="E142">
        <v>19.503721237182599</v>
      </c>
      <c r="F142" s="8">
        <v>19.458398818969702</v>
      </c>
      <c r="G142" s="10">
        <f t="shared" si="6"/>
        <v>19.906638463338201</v>
      </c>
      <c r="H142">
        <v>19.407773971557599</v>
      </c>
      <c r="I142" s="8">
        <v>19.476884841918899</v>
      </c>
      <c r="J142">
        <v>18.3650417327881</v>
      </c>
      <c r="K142" s="8">
        <v>18.3999538421631</v>
      </c>
      <c r="L142">
        <v>18.5047492980957</v>
      </c>
      <c r="M142" s="8">
        <v>18.177526473998999</v>
      </c>
      <c r="N142" s="5">
        <f t="shared" si="7"/>
        <v>18.721988360087067</v>
      </c>
      <c r="P142">
        <v>0.20815086364746099</v>
      </c>
      <c r="Q142" t="s">
        <v>72</v>
      </c>
      <c r="R142" t="s">
        <v>73</v>
      </c>
      <c r="S142">
        <v>-1.72852611541748</v>
      </c>
      <c r="T142" t="s">
        <v>72</v>
      </c>
      <c r="U142" t="s">
        <v>74</v>
      </c>
      <c r="V142">
        <v>-1.1399221420288099</v>
      </c>
      <c r="W142" t="s">
        <v>72</v>
      </c>
      <c r="X142" t="s">
        <v>75</v>
      </c>
      <c r="Y142" s="5">
        <f t="shared" si="8"/>
        <v>-1.1846501032511334</v>
      </c>
      <c r="Z142">
        <v>13</v>
      </c>
      <c r="AA142">
        <v>13</v>
      </c>
      <c r="AB142">
        <v>13</v>
      </c>
      <c r="AC142">
        <v>39.9</v>
      </c>
      <c r="AD142">
        <v>39.9</v>
      </c>
      <c r="AE142">
        <v>39.9</v>
      </c>
      <c r="AF142">
        <v>46.021999999999998</v>
      </c>
      <c r="AG142">
        <v>0</v>
      </c>
      <c r="AH142">
        <v>218.67</v>
      </c>
      <c r="AI142">
        <v>12982000</v>
      </c>
      <c r="AJ142">
        <v>86</v>
      </c>
      <c r="AK142">
        <v>7</v>
      </c>
      <c r="AL142">
        <v>8</v>
      </c>
      <c r="AM142">
        <v>6</v>
      </c>
      <c r="AN142">
        <v>7</v>
      </c>
      <c r="AO142">
        <v>14</v>
      </c>
      <c r="AP142">
        <v>9</v>
      </c>
      <c r="AQ142">
        <v>2</v>
      </c>
      <c r="AR142">
        <v>1</v>
      </c>
      <c r="AS142">
        <v>8</v>
      </c>
      <c r="AT142">
        <v>9</v>
      </c>
      <c r="AU142">
        <v>9</v>
      </c>
      <c r="AV142">
        <v>6</v>
      </c>
      <c r="AW142">
        <v>7</v>
      </c>
      <c r="AX142">
        <v>8</v>
      </c>
      <c r="AY142">
        <v>5</v>
      </c>
      <c r="AZ142">
        <v>5</v>
      </c>
      <c r="BA142">
        <v>10</v>
      </c>
      <c r="BB142">
        <v>9</v>
      </c>
      <c r="BC142">
        <v>8</v>
      </c>
      <c r="BD142">
        <v>7</v>
      </c>
      <c r="BE142">
        <v>12</v>
      </c>
      <c r="BF142">
        <v>11</v>
      </c>
      <c r="BG142">
        <v>9</v>
      </c>
      <c r="BH142">
        <v>10</v>
      </c>
      <c r="BI142">
        <v>1.2388846266743501</v>
      </c>
      <c r="BJ142">
        <v>2.8672392638036798E-2</v>
      </c>
      <c r="BK142">
        <v>3.9809905806072301</v>
      </c>
      <c r="BL142">
        <v>3.3961389280030101</v>
      </c>
      <c r="BM142">
        <v>0</v>
      </c>
      <c r="BN142">
        <v>-49.881396486827903</v>
      </c>
      <c r="BO142">
        <v>1.69129163445693</v>
      </c>
      <c r="BP142">
        <v>1.18819188191882E-2</v>
      </c>
      <c r="BQ142">
        <v>-6.9013698143484001</v>
      </c>
      <c r="BR142" t="s">
        <v>2052</v>
      </c>
      <c r="BS142" t="s">
        <v>212</v>
      </c>
      <c r="BT142">
        <v>317</v>
      </c>
    </row>
    <row r="143" spans="1:72" ht="16.5" customHeight="1" x14ac:dyDescent="0.25">
      <c r="A143" s="5">
        <v>20.982244491577099</v>
      </c>
      <c r="B143" s="8">
        <v>14.912803649902299</v>
      </c>
      <c r="C143">
        <v>14.962263107299799</v>
      </c>
      <c r="D143" s="8">
        <v>15.1249694824219</v>
      </c>
      <c r="E143">
        <v>14.6732540130615</v>
      </c>
      <c r="F143" s="8">
        <v>14.7711801528931</v>
      </c>
      <c r="G143" s="10">
        <f t="shared" si="6"/>
        <v>15.904452482859282</v>
      </c>
      <c r="H143">
        <v>14.9238376617432</v>
      </c>
      <c r="I143" s="8">
        <v>15.0170698165894</v>
      </c>
      <c r="J143">
        <v>14.7133331298828</v>
      </c>
      <c r="K143" s="8">
        <v>14.83229637146</v>
      </c>
      <c r="L143">
        <v>14.0923881530762</v>
      </c>
      <c r="M143" s="8">
        <v>14.4057703018188</v>
      </c>
      <c r="N143" s="5">
        <f t="shared" si="7"/>
        <v>14.664115905761733</v>
      </c>
      <c r="P143">
        <v>0.28417587280273399</v>
      </c>
      <c r="S143">
        <v>-0.27080154418945301</v>
      </c>
      <c r="T143" t="s">
        <v>72</v>
      </c>
      <c r="U143" t="s">
        <v>74</v>
      </c>
      <c r="V143">
        <v>-0.47313785552978499</v>
      </c>
      <c r="W143" t="s">
        <v>72</v>
      </c>
      <c r="X143" t="s">
        <v>75</v>
      </c>
      <c r="Y143" s="5">
        <f t="shared" si="8"/>
        <v>-1.2403365770975494</v>
      </c>
      <c r="Z143">
        <v>3</v>
      </c>
      <c r="AA143">
        <v>3</v>
      </c>
      <c r="AB143">
        <v>3</v>
      </c>
      <c r="AC143">
        <v>6.6</v>
      </c>
      <c r="AD143">
        <v>6.6</v>
      </c>
      <c r="AE143">
        <v>6.6</v>
      </c>
      <c r="AF143">
        <v>54.378</v>
      </c>
      <c r="AG143">
        <v>0</v>
      </c>
      <c r="AH143">
        <v>12.426</v>
      </c>
      <c r="AI143">
        <v>456550</v>
      </c>
      <c r="AJ143">
        <v>12</v>
      </c>
      <c r="AK143">
        <v>1</v>
      </c>
      <c r="AL143">
        <v>0</v>
      </c>
      <c r="AM143">
        <v>1</v>
      </c>
      <c r="AN143">
        <v>1</v>
      </c>
      <c r="AO143">
        <v>1</v>
      </c>
      <c r="AP143">
        <v>1</v>
      </c>
      <c r="AQ143">
        <v>1</v>
      </c>
      <c r="AR143">
        <v>2</v>
      </c>
      <c r="AS143">
        <v>1</v>
      </c>
      <c r="AT143">
        <v>1</v>
      </c>
      <c r="AU143">
        <v>1</v>
      </c>
      <c r="AV143">
        <v>1</v>
      </c>
      <c r="AW143">
        <v>2</v>
      </c>
      <c r="AX143">
        <v>1</v>
      </c>
      <c r="AY143">
        <v>2</v>
      </c>
      <c r="AZ143">
        <v>2</v>
      </c>
      <c r="BA143">
        <v>2</v>
      </c>
      <c r="BB143">
        <v>2</v>
      </c>
      <c r="BC143">
        <v>3</v>
      </c>
      <c r="BD143">
        <v>2</v>
      </c>
      <c r="BE143">
        <v>2</v>
      </c>
      <c r="BF143">
        <v>2</v>
      </c>
      <c r="BG143">
        <v>1</v>
      </c>
      <c r="BH143">
        <v>1</v>
      </c>
      <c r="BI143">
        <v>0.46328262564886502</v>
      </c>
      <c r="BJ143">
        <v>0.15448510638297899</v>
      </c>
      <c r="BK143">
        <v>1.2287488551553201</v>
      </c>
      <c r="BL143">
        <v>0.93901436619811196</v>
      </c>
      <c r="BM143">
        <v>2.07373965387509E-2</v>
      </c>
      <c r="BN143">
        <v>-2.6870833959323899</v>
      </c>
      <c r="BO143">
        <v>0.99032525029497898</v>
      </c>
      <c r="BP143">
        <v>3.6855225311601202E-2</v>
      </c>
      <c r="BQ143">
        <v>-2.88212320784764</v>
      </c>
      <c r="BR143" t="s">
        <v>2053</v>
      </c>
      <c r="BS143" t="s">
        <v>213</v>
      </c>
      <c r="BT143">
        <v>322</v>
      </c>
    </row>
    <row r="144" spans="1:72" ht="16.5" customHeight="1" x14ac:dyDescent="0.25">
      <c r="A144" s="5">
        <v>20.982244491577099</v>
      </c>
      <c r="B144" s="8">
        <v>17.281658172607401</v>
      </c>
      <c r="C144">
        <v>19.7049751281738</v>
      </c>
      <c r="D144" s="8">
        <v>19.116901397705099</v>
      </c>
      <c r="E144">
        <v>15.9233045578003</v>
      </c>
      <c r="F144" s="8">
        <v>16.307575225830099</v>
      </c>
      <c r="G144" s="10">
        <f t="shared" si="6"/>
        <v>18.2194431622823</v>
      </c>
      <c r="H144">
        <v>17.280481338501001</v>
      </c>
      <c r="I144" s="8">
        <v>17.485263824462901</v>
      </c>
      <c r="J144">
        <v>16.076126098632798</v>
      </c>
      <c r="K144" s="8">
        <v>15.9771680831909</v>
      </c>
      <c r="L144">
        <v>14.989793777465801</v>
      </c>
      <c r="M144" s="8">
        <v>14.5926322937012</v>
      </c>
      <c r="N144" s="5">
        <f t="shared" si="7"/>
        <v>16.066910902659099</v>
      </c>
      <c r="P144">
        <v>6.5659523010253906E-2</v>
      </c>
      <c r="S144">
        <v>-3.3842911720275901</v>
      </c>
      <c r="T144" t="s">
        <v>72</v>
      </c>
      <c r="U144" t="s">
        <v>74</v>
      </c>
      <c r="V144">
        <v>-1.3242268562316899</v>
      </c>
      <c r="W144" t="s">
        <v>72</v>
      </c>
      <c r="X144" t="s">
        <v>75</v>
      </c>
      <c r="Y144" s="5">
        <f t="shared" si="8"/>
        <v>-2.1525322596232002</v>
      </c>
      <c r="Z144">
        <v>6</v>
      </c>
      <c r="AA144">
        <v>6</v>
      </c>
      <c r="AB144">
        <v>6</v>
      </c>
      <c r="AC144">
        <v>11.7</v>
      </c>
      <c r="AD144">
        <v>11.7</v>
      </c>
      <c r="AE144">
        <v>11.7</v>
      </c>
      <c r="AF144">
        <v>43.686999999999998</v>
      </c>
      <c r="AG144">
        <v>0</v>
      </c>
      <c r="AH144">
        <v>6.7805</v>
      </c>
      <c r="AI144">
        <v>3034300</v>
      </c>
      <c r="AJ144">
        <v>13</v>
      </c>
      <c r="AK144">
        <v>0</v>
      </c>
      <c r="AL144">
        <v>0</v>
      </c>
      <c r="AM144">
        <v>0</v>
      </c>
      <c r="AN144">
        <v>0</v>
      </c>
      <c r="AO144">
        <v>4</v>
      </c>
      <c r="AP144">
        <v>6</v>
      </c>
      <c r="AQ144">
        <v>0</v>
      </c>
      <c r="AR144">
        <v>1</v>
      </c>
      <c r="AS144">
        <v>0</v>
      </c>
      <c r="AT144">
        <v>0</v>
      </c>
      <c r="AU144">
        <v>1</v>
      </c>
      <c r="AV144">
        <v>1</v>
      </c>
      <c r="AW144">
        <v>2</v>
      </c>
      <c r="AX144">
        <v>2</v>
      </c>
      <c r="AY144">
        <v>2</v>
      </c>
      <c r="AZ144">
        <v>2</v>
      </c>
      <c r="BA144">
        <v>6</v>
      </c>
      <c r="BB144">
        <v>5</v>
      </c>
      <c r="BC144">
        <v>2</v>
      </c>
      <c r="BD144">
        <v>2</v>
      </c>
      <c r="BE144">
        <v>4</v>
      </c>
      <c r="BF144">
        <v>3</v>
      </c>
      <c r="BG144">
        <v>2</v>
      </c>
      <c r="BH144">
        <v>2</v>
      </c>
      <c r="BI144">
        <v>0.217346246220462</v>
      </c>
      <c r="BJ144">
        <v>0.36433415233415201</v>
      </c>
      <c r="BK144">
        <v>0.60577814399458396</v>
      </c>
      <c r="BL144">
        <v>2.1150262106172799</v>
      </c>
      <c r="BM144">
        <v>1.6611295681063099E-3</v>
      </c>
      <c r="BN144">
        <v>-11.350174827943601</v>
      </c>
      <c r="BO144">
        <v>1.38840463577325</v>
      </c>
      <c r="BP144">
        <v>2.2705882352941201E-2</v>
      </c>
      <c r="BQ144">
        <v>-4.79244375101384</v>
      </c>
      <c r="BR144" t="s">
        <v>2054</v>
      </c>
      <c r="BS144" t="s">
        <v>214</v>
      </c>
      <c r="BT144">
        <v>329</v>
      </c>
    </row>
    <row r="145" spans="1:72" ht="16.5" customHeight="1" x14ac:dyDescent="0.25">
      <c r="A145" s="5">
        <v>20.982244491577099</v>
      </c>
      <c r="B145" s="8">
        <v>20.348300933837901</v>
      </c>
      <c r="C145">
        <v>20.632806777954102</v>
      </c>
      <c r="D145" s="8">
        <v>20.6965942382813</v>
      </c>
      <c r="E145">
        <v>19.442874908447301</v>
      </c>
      <c r="F145" s="8">
        <v>19.425317764282202</v>
      </c>
      <c r="G145" s="10">
        <f t="shared" si="6"/>
        <v>20.254689852396648</v>
      </c>
      <c r="H145">
        <v>20.699901580810501</v>
      </c>
      <c r="I145" s="8">
        <v>20.3930969238281</v>
      </c>
      <c r="J145">
        <v>18.891071319580099</v>
      </c>
      <c r="K145" s="8">
        <v>18.994602203369102</v>
      </c>
      <c r="L145">
        <v>19.117738723754901</v>
      </c>
      <c r="M145" s="8">
        <v>19.288637161254901</v>
      </c>
      <c r="N145" s="5">
        <f t="shared" si="7"/>
        <v>19.564174652099599</v>
      </c>
      <c r="P145">
        <v>0.22753524780273399</v>
      </c>
      <c r="S145">
        <v>-1.72186374664307</v>
      </c>
      <c r="T145" t="s">
        <v>72</v>
      </c>
      <c r="U145" t="s">
        <v>74</v>
      </c>
      <c r="V145">
        <v>-0.230908393859863</v>
      </c>
      <c r="W145" t="s">
        <v>72</v>
      </c>
      <c r="X145" t="s">
        <v>75</v>
      </c>
      <c r="Y145" s="5">
        <f t="shared" si="8"/>
        <v>-0.6905152002970496</v>
      </c>
      <c r="Z145">
        <v>27</v>
      </c>
      <c r="AA145">
        <v>27</v>
      </c>
      <c r="AB145">
        <v>27</v>
      </c>
      <c r="AC145">
        <v>19.2</v>
      </c>
      <c r="AD145">
        <v>19.2</v>
      </c>
      <c r="AE145">
        <v>19.2</v>
      </c>
      <c r="AF145">
        <v>169.99</v>
      </c>
      <c r="AG145">
        <v>0</v>
      </c>
      <c r="AH145">
        <v>138.97999999999999</v>
      </c>
      <c r="AI145">
        <v>17268000</v>
      </c>
      <c r="AJ145">
        <v>169</v>
      </c>
      <c r="AK145">
        <v>12</v>
      </c>
      <c r="AL145">
        <v>13</v>
      </c>
      <c r="AM145">
        <v>13</v>
      </c>
      <c r="AN145">
        <v>13</v>
      </c>
      <c r="AO145">
        <v>21</v>
      </c>
      <c r="AP145">
        <v>28</v>
      </c>
      <c r="AQ145">
        <v>6</v>
      </c>
      <c r="AR145">
        <v>7</v>
      </c>
      <c r="AS145">
        <v>18</v>
      </c>
      <c r="AT145">
        <v>14</v>
      </c>
      <c r="AU145">
        <v>12</v>
      </c>
      <c r="AV145">
        <v>12</v>
      </c>
      <c r="AW145">
        <v>16</v>
      </c>
      <c r="AX145">
        <v>16</v>
      </c>
      <c r="AY145">
        <v>15</v>
      </c>
      <c r="AZ145">
        <v>16</v>
      </c>
      <c r="BA145">
        <v>26</v>
      </c>
      <c r="BB145">
        <v>25</v>
      </c>
      <c r="BC145">
        <v>18</v>
      </c>
      <c r="BD145">
        <v>19</v>
      </c>
      <c r="BE145">
        <v>23</v>
      </c>
      <c r="BF145">
        <v>21</v>
      </c>
      <c r="BG145">
        <v>20</v>
      </c>
      <c r="BH145">
        <v>19</v>
      </c>
      <c r="BI145">
        <v>0.54902763989199599</v>
      </c>
      <c r="BJ145">
        <v>0.11638323353293401</v>
      </c>
      <c r="BK145">
        <v>1.45685624621348</v>
      </c>
      <c r="BL145">
        <v>2.9049746334114399</v>
      </c>
      <c r="BM145">
        <v>2.5069124423963102E-3</v>
      </c>
      <c r="BN145">
        <v>-28.319242609176399</v>
      </c>
      <c r="BO145">
        <v>0.93929901457145903</v>
      </c>
      <c r="BP145">
        <v>4.2920517560073902E-2</v>
      </c>
      <c r="BQ145">
        <v>-2.6881393961885802</v>
      </c>
      <c r="BR145" t="s">
        <v>2055</v>
      </c>
      <c r="BS145" t="s">
        <v>215</v>
      </c>
      <c r="BT145">
        <v>330</v>
      </c>
    </row>
    <row r="146" spans="1:72" ht="16.5" customHeight="1" x14ac:dyDescent="0.25">
      <c r="A146" s="5">
        <v>20.982244491577099</v>
      </c>
      <c r="B146" s="8">
        <v>16.951740264892599</v>
      </c>
      <c r="C146">
        <v>16.1236171722412</v>
      </c>
      <c r="D146" s="8">
        <v>16.6377849578857</v>
      </c>
      <c r="E146">
        <v>17.0173740386963</v>
      </c>
      <c r="F146" s="8">
        <v>16.923814773559599</v>
      </c>
      <c r="G146" s="10">
        <f t="shared" si="6"/>
        <v>17.439429283142083</v>
      </c>
      <c r="H146">
        <v>17.042600631713899</v>
      </c>
      <c r="I146" s="8">
        <v>16.778924942016602</v>
      </c>
      <c r="J146">
        <v>16.060316085815401</v>
      </c>
      <c r="K146" s="8">
        <v>15.9180707931519</v>
      </c>
      <c r="L146">
        <v>17.793920516967798</v>
      </c>
      <c r="M146" s="8">
        <v>17.8067512512207</v>
      </c>
      <c r="N146" s="5">
        <f t="shared" si="7"/>
        <v>16.900097370147716</v>
      </c>
      <c r="P146">
        <v>-3.5779953002929701E-2</v>
      </c>
      <c r="S146">
        <v>-0.39150762557983398</v>
      </c>
      <c r="V146">
        <v>0.82974147796630904</v>
      </c>
      <c r="W146" t="s">
        <v>72</v>
      </c>
      <c r="X146" t="s">
        <v>75</v>
      </c>
      <c r="Y146" s="5">
        <f t="shared" si="8"/>
        <v>-0.539331912994367</v>
      </c>
      <c r="Z146">
        <v>6</v>
      </c>
      <c r="AA146">
        <v>6</v>
      </c>
      <c r="AB146">
        <v>5</v>
      </c>
      <c r="AC146">
        <v>19.8</v>
      </c>
      <c r="AD146">
        <v>19.8</v>
      </c>
      <c r="AE146">
        <v>16.3</v>
      </c>
      <c r="AF146">
        <v>44.204000000000001</v>
      </c>
      <c r="AG146">
        <v>0</v>
      </c>
      <c r="AH146">
        <v>43.435000000000002</v>
      </c>
      <c r="AI146">
        <v>2558200</v>
      </c>
      <c r="AJ146">
        <v>30</v>
      </c>
      <c r="AK146">
        <v>2</v>
      </c>
      <c r="AL146">
        <v>2</v>
      </c>
      <c r="AM146">
        <v>2</v>
      </c>
      <c r="AN146">
        <v>2</v>
      </c>
      <c r="AO146">
        <v>3</v>
      </c>
      <c r="AP146">
        <v>0</v>
      </c>
      <c r="AQ146">
        <v>3</v>
      </c>
      <c r="AR146">
        <v>3</v>
      </c>
      <c r="AS146">
        <v>3</v>
      </c>
      <c r="AT146">
        <v>4</v>
      </c>
      <c r="AU146">
        <v>3</v>
      </c>
      <c r="AV146">
        <v>3</v>
      </c>
      <c r="AW146">
        <v>1</v>
      </c>
      <c r="AX146">
        <v>2</v>
      </c>
      <c r="AY146">
        <v>2</v>
      </c>
      <c r="AZ146">
        <v>2</v>
      </c>
      <c r="BA146">
        <v>3</v>
      </c>
      <c r="BB146">
        <v>2</v>
      </c>
      <c r="BC146">
        <v>3</v>
      </c>
      <c r="BD146">
        <v>3</v>
      </c>
      <c r="BE146">
        <v>3</v>
      </c>
      <c r="BF146">
        <v>4</v>
      </c>
      <c r="BG146">
        <v>4</v>
      </c>
      <c r="BH146">
        <v>4</v>
      </c>
      <c r="BI146">
        <v>9.0617419810602701E-2</v>
      </c>
      <c r="BJ146">
        <v>0.57224843304843298</v>
      </c>
      <c r="BK146">
        <v>-0.27118298560208598</v>
      </c>
      <c r="BL146">
        <v>0.55302380912846605</v>
      </c>
      <c r="BM146">
        <v>6.1414193548387098E-2</v>
      </c>
      <c r="BN146">
        <v>-1.4677465488630199</v>
      </c>
      <c r="BO146">
        <v>2.4917832276741301</v>
      </c>
      <c r="BP146">
        <v>5.0251256281407001E-3</v>
      </c>
      <c r="BQ146">
        <v>17.572758590387402</v>
      </c>
      <c r="BR146" t="s">
        <v>2056</v>
      </c>
      <c r="BS146" t="s">
        <v>216</v>
      </c>
      <c r="BT146">
        <v>331</v>
      </c>
    </row>
    <row r="147" spans="1:72" ht="16.5" customHeight="1" x14ac:dyDescent="0.25">
      <c r="A147" s="5">
        <v>20.982244491577099</v>
      </c>
      <c r="B147" s="8">
        <v>17.3944797515869</v>
      </c>
      <c r="C147">
        <v>17.067497253418001</v>
      </c>
      <c r="D147" s="8">
        <v>17.215324401855501</v>
      </c>
      <c r="E147">
        <v>16.506912231445298</v>
      </c>
      <c r="F147" s="8">
        <v>17.3243923187256</v>
      </c>
      <c r="G147" s="10">
        <f t="shared" si="6"/>
        <v>17.748475074768066</v>
      </c>
      <c r="H147">
        <v>18.625352859497099</v>
      </c>
      <c r="I147" s="8">
        <v>18.064447402954102</v>
      </c>
      <c r="J147">
        <v>17.7274684906006</v>
      </c>
      <c r="K147" s="8">
        <v>17.902128219604499</v>
      </c>
      <c r="L147">
        <v>17.5965976715088</v>
      </c>
      <c r="M147" s="8">
        <v>16.706577301025401</v>
      </c>
      <c r="N147" s="5">
        <f t="shared" si="7"/>
        <v>17.770428657531752</v>
      </c>
      <c r="P147">
        <v>0.75829410552978505</v>
      </c>
      <c r="S147">
        <v>0.67338752746581998</v>
      </c>
      <c r="T147" t="s">
        <v>72</v>
      </c>
      <c r="U147" t="s">
        <v>74</v>
      </c>
      <c r="V147">
        <v>0.23593521118164101</v>
      </c>
      <c r="Y147" s="5">
        <f t="shared" si="8"/>
        <v>2.1953582763686086E-2</v>
      </c>
      <c r="Z147">
        <v>6</v>
      </c>
      <c r="AA147">
        <v>6</v>
      </c>
      <c r="AB147">
        <v>6</v>
      </c>
      <c r="AC147">
        <v>34.9</v>
      </c>
      <c r="AD147">
        <v>34.9</v>
      </c>
      <c r="AE147">
        <v>34.9</v>
      </c>
      <c r="AF147">
        <v>17.268000000000001</v>
      </c>
      <c r="AG147">
        <v>0</v>
      </c>
      <c r="AH147">
        <v>26.91</v>
      </c>
      <c r="AI147">
        <v>3676700</v>
      </c>
      <c r="AJ147">
        <v>38</v>
      </c>
      <c r="AK147">
        <v>3</v>
      </c>
      <c r="AL147">
        <v>1</v>
      </c>
      <c r="AM147">
        <v>5</v>
      </c>
      <c r="AN147">
        <v>4</v>
      </c>
      <c r="AO147">
        <v>2</v>
      </c>
      <c r="AP147">
        <v>2</v>
      </c>
      <c r="AQ147">
        <v>3</v>
      </c>
      <c r="AR147">
        <v>3</v>
      </c>
      <c r="AS147">
        <v>4</v>
      </c>
      <c r="AT147">
        <v>5</v>
      </c>
      <c r="AU147">
        <v>3</v>
      </c>
      <c r="AV147">
        <v>3</v>
      </c>
      <c r="AW147">
        <v>4</v>
      </c>
      <c r="AX147">
        <v>5</v>
      </c>
      <c r="AY147">
        <v>4</v>
      </c>
      <c r="AZ147">
        <v>5</v>
      </c>
      <c r="BA147">
        <v>4</v>
      </c>
      <c r="BB147">
        <v>3</v>
      </c>
      <c r="BC147">
        <v>4</v>
      </c>
      <c r="BD147">
        <v>6</v>
      </c>
      <c r="BE147">
        <v>4</v>
      </c>
      <c r="BF147">
        <v>4</v>
      </c>
      <c r="BG147">
        <v>4</v>
      </c>
      <c r="BH147">
        <v>3</v>
      </c>
      <c r="BI147">
        <v>0.80844418149491404</v>
      </c>
      <c r="BJ147">
        <v>5.5068100358422897E-2</v>
      </c>
      <c r="BK147">
        <v>2.23060253835376</v>
      </c>
      <c r="BL147">
        <v>1.55792477093682</v>
      </c>
      <c r="BM147">
        <v>5.3648068669527897E-3</v>
      </c>
      <c r="BN147">
        <v>5.8857235787094302</v>
      </c>
      <c r="BO147">
        <v>0.13438937355254801</v>
      </c>
      <c r="BP147">
        <v>0.45017381228273501</v>
      </c>
      <c r="BQ147">
        <v>0.39046792436536698</v>
      </c>
      <c r="BR147" t="s">
        <v>2057</v>
      </c>
      <c r="BS147" t="s">
        <v>217</v>
      </c>
      <c r="BT147">
        <v>332</v>
      </c>
    </row>
    <row r="148" spans="1:72" ht="16.5" customHeight="1" x14ac:dyDescent="0.25">
      <c r="A148" s="5">
        <v>20.982244491577099</v>
      </c>
      <c r="B148" s="8">
        <v>20.668216705322301</v>
      </c>
      <c r="C148">
        <v>21.843605041503899</v>
      </c>
      <c r="D148" s="8">
        <v>21.957271575927699</v>
      </c>
      <c r="E148">
        <v>20.213356018066399</v>
      </c>
      <c r="F148" s="8">
        <v>19.8613586425781</v>
      </c>
      <c r="G148" s="10">
        <f t="shared" si="6"/>
        <v>20.921008745829251</v>
      </c>
      <c r="H148">
        <v>20.367517471313501</v>
      </c>
      <c r="I148" s="8">
        <v>20.029178619384801</v>
      </c>
      <c r="J148">
        <v>19.206457138061499</v>
      </c>
      <c r="K148" s="8">
        <v>19.498334884643601</v>
      </c>
      <c r="L148">
        <v>19.4078769683838</v>
      </c>
      <c r="M148" s="8">
        <v>19.607709884643601</v>
      </c>
      <c r="N148" s="5">
        <f t="shared" si="7"/>
        <v>19.686179161071799</v>
      </c>
      <c r="P148">
        <v>-0.54495620727539096</v>
      </c>
      <c r="Q148" t="s">
        <v>72</v>
      </c>
      <c r="R148" t="s">
        <v>73</v>
      </c>
      <c r="S148">
        <v>-2.5480422973632799</v>
      </c>
      <c r="T148" t="s">
        <v>72</v>
      </c>
      <c r="U148" t="s">
        <v>74</v>
      </c>
      <c r="V148">
        <v>-0.52956390380859397</v>
      </c>
      <c r="W148" t="s">
        <v>72</v>
      </c>
      <c r="X148" t="s">
        <v>75</v>
      </c>
      <c r="Y148" s="5">
        <f t="shared" si="8"/>
        <v>-1.2348295847574526</v>
      </c>
      <c r="Z148">
        <v>10</v>
      </c>
      <c r="AA148">
        <v>10</v>
      </c>
      <c r="AB148">
        <v>9</v>
      </c>
      <c r="AC148">
        <v>15.6</v>
      </c>
      <c r="AD148">
        <v>15.6</v>
      </c>
      <c r="AE148">
        <v>15.6</v>
      </c>
      <c r="AF148">
        <v>58.932000000000002</v>
      </c>
      <c r="AG148">
        <v>0</v>
      </c>
      <c r="AH148">
        <v>57.664999999999999</v>
      </c>
      <c r="AI148">
        <v>27504000</v>
      </c>
      <c r="AJ148">
        <v>86</v>
      </c>
      <c r="AK148">
        <v>9</v>
      </c>
      <c r="AL148">
        <v>6</v>
      </c>
      <c r="AM148">
        <v>3</v>
      </c>
      <c r="AN148">
        <v>3</v>
      </c>
      <c r="AO148">
        <v>9</v>
      </c>
      <c r="AP148">
        <v>12</v>
      </c>
      <c r="AQ148">
        <v>6</v>
      </c>
      <c r="AR148">
        <v>6</v>
      </c>
      <c r="AS148">
        <v>10</v>
      </c>
      <c r="AT148">
        <v>10</v>
      </c>
      <c r="AU148">
        <v>5</v>
      </c>
      <c r="AV148">
        <v>7</v>
      </c>
      <c r="AW148">
        <v>7</v>
      </c>
      <c r="AX148">
        <v>8</v>
      </c>
      <c r="AY148">
        <v>5</v>
      </c>
      <c r="AZ148">
        <v>4</v>
      </c>
      <c r="BA148">
        <v>8</v>
      </c>
      <c r="BB148">
        <v>8</v>
      </c>
      <c r="BC148">
        <v>7</v>
      </c>
      <c r="BD148">
        <v>6</v>
      </c>
      <c r="BE148">
        <v>8</v>
      </c>
      <c r="BF148">
        <v>9</v>
      </c>
      <c r="BG148">
        <v>6</v>
      </c>
      <c r="BH148">
        <v>7</v>
      </c>
      <c r="BI148">
        <v>1.00617994602167</v>
      </c>
      <c r="BJ148">
        <v>3.7330561330561299E-2</v>
      </c>
      <c r="BK148">
        <v>-2.9443573952567501</v>
      </c>
      <c r="BL148">
        <v>2.4252006379696698</v>
      </c>
      <c r="BM148">
        <v>2.4271844660194199E-3</v>
      </c>
      <c r="BN148">
        <v>-16.2694928339542</v>
      </c>
      <c r="BO148">
        <v>0.91985353728165298</v>
      </c>
      <c r="BP148">
        <v>4.4492251595259803E-2</v>
      </c>
      <c r="BQ148">
        <v>-2.61664356836337</v>
      </c>
      <c r="BR148" t="s">
        <v>2058</v>
      </c>
      <c r="BS148" t="s">
        <v>218</v>
      </c>
      <c r="BT148">
        <v>334</v>
      </c>
    </row>
    <row r="149" spans="1:72" ht="16.5" customHeight="1" x14ac:dyDescent="0.25">
      <c r="A149" s="5">
        <v>20.982244491577099</v>
      </c>
      <c r="B149" s="8">
        <v>17.022258758544901</v>
      </c>
      <c r="C149">
        <v>18.190027236938501</v>
      </c>
      <c r="D149" s="8">
        <v>18.185581207275401</v>
      </c>
      <c r="E149">
        <v>16.899711608886701</v>
      </c>
      <c r="F149" s="8">
        <v>16.724006652831999</v>
      </c>
      <c r="G149" s="10">
        <f t="shared" si="6"/>
        <v>18.000638326009103</v>
      </c>
      <c r="H149">
        <v>16.8519687652588</v>
      </c>
      <c r="I149" s="8">
        <v>16.6683025360107</v>
      </c>
      <c r="J149">
        <v>14.999031066894499</v>
      </c>
      <c r="K149" s="8">
        <v>15.2246046066284</v>
      </c>
      <c r="L149">
        <v>16.4124050140381</v>
      </c>
      <c r="M149" s="8">
        <v>16.1053142547607</v>
      </c>
      <c r="N149" s="5">
        <f t="shared" si="7"/>
        <v>16.043604373931867</v>
      </c>
      <c r="P149">
        <v>-0.313064575195313</v>
      </c>
      <c r="Q149" t="s">
        <v>72</v>
      </c>
      <c r="R149" t="s">
        <v>73</v>
      </c>
      <c r="S149">
        <v>-3.0759863853454599</v>
      </c>
      <c r="T149" t="s">
        <v>72</v>
      </c>
      <c r="U149" t="s">
        <v>74</v>
      </c>
      <c r="V149">
        <v>-0.55299949645996105</v>
      </c>
      <c r="W149" t="s">
        <v>72</v>
      </c>
      <c r="X149" t="s">
        <v>75</v>
      </c>
      <c r="Y149" s="5">
        <f t="shared" si="8"/>
        <v>-1.9570339520772357</v>
      </c>
      <c r="Z149">
        <v>6</v>
      </c>
      <c r="AA149">
        <v>6</v>
      </c>
      <c r="AB149">
        <v>6</v>
      </c>
      <c r="AC149">
        <v>12.9</v>
      </c>
      <c r="AD149">
        <v>12.9</v>
      </c>
      <c r="AE149">
        <v>12.9</v>
      </c>
      <c r="AF149">
        <v>64.599000000000004</v>
      </c>
      <c r="AG149">
        <v>0</v>
      </c>
      <c r="AH149">
        <v>38.110999999999997</v>
      </c>
      <c r="AI149">
        <v>2221500</v>
      </c>
      <c r="AJ149">
        <v>34</v>
      </c>
      <c r="AK149">
        <v>2</v>
      </c>
      <c r="AL149">
        <v>4</v>
      </c>
      <c r="AM149">
        <v>4</v>
      </c>
      <c r="AN149">
        <v>4</v>
      </c>
      <c r="AO149">
        <v>5</v>
      </c>
      <c r="AP149">
        <v>6</v>
      </c>
      <c r="AQ149">
        <v>1</v>
      </c>
      <c r="AR149">
        <v>1</v>
      </c>
      <c r="AS149">
        <v>2</v>
      </c>
      <c r="AT149">
        <v>2</v>
      </c>
      <c r="AU149">
        <v>2</v>
      </c>
      <c r="AV149">
        <v>1</v>
      </c>
      <c r="AW149">
        <v>3</v>
      </c>
      <c r="AX149">
        <v>3</v>
      </c>
      <c r="AY149">
        <v>4</v>
      </c>
      <c r="AZ149">
        <v>4</v>
      </c>
      <c r="BA149">
        <v>5</v>
      </c>
      <c r="BB149">
        <v>6</v>
      </c>
      <c r="BC149">
        <v>3</v>
      </c>
      <c r="BD149">
        <v>4</v>
      </c>
      <c r="BE149">
        <v>2</v>
      </c>
      <c r="BF149">
        <v>4</v>
      </c>
      <c r="BG149">
        <v>3</v>
      </c>
      <c r="BH149">
        <v>4</v>
      </c>
      <c r="BI149">
        <v>1.0154305871757601</v>
      </c>
      <c r="BJ149">
        <v>3.6880083420229401E-2</v>
      </c>
      <c r="BK149">
        <v>-2.9811139593458198</v>
      </c>
      <c r="BL149">
        <v>2.8721589164566099</v>
      </c>
      <c r="BM149">
        <v>2.4070796460177002E-3</v>
      </c>
      <c r="BN149">
        <v>-27.267285726546401</v>
      </c>
      <c r="BO149">
        <v>1.05110531854434</v>
      </c>
      <c r="BP149">
        <v>3.2797607178464597E-2</v>
      </c>
      <c r="BQ149">
        <v>-3.1260255330095799</v>
      </c>
      <c r="BR149" t="s">
        <v>2059</v>
      </c>
      <c r="BS149" t="s">
        <v>219</v>
      </c>
      <c r="BT149">
        <v>336</v>
      </c>
    </row>
    <row r="150" spans="1:72" ht="16.5" customHeight="1" x14ac:dyDescent="0.25">
      <c r="A150" s="5">
        <v>20.982244491577099</v>
      </c>
      <c r="B150" s="8">
        <v>19.865699768066399</v>
      </c>
      <c r="C150">
        <v>20.0428676605225</v>
      </c>
      <c r="D150" s="8">
        <v>19.8819179534912</v>
      </c>
      <c r="E150">
        <v>19.8689880371094</v>
      </c>
      <c r="F150" s="8">
        <v>20.013044357299801</v>
      </c>
      <c r="G150" s="10">
        <f t="shared" si="6"/>
        <v>20.109127044677734</v>
      </c>
      <c r="H150">
        <v>20.279233932495099</v>
      </c>
      <c r="I150" s="8">
        <v>20.0643424987793</v>
      </c>
      <c r="J150">
        <v>19.671260833740199</v>
      </c>
      <c r="K150" s="8">
        <v>20.147682189941399</v>
      </c>
      <c r="L150">
        <v>20.3967590332031</v>
      </c>
      <c r="M150" s="8">
        <v>20.317937850952099</v>
      </c>
      <c r="N150" s="5">
        <f t="shared" si="7"/>
        <v>20.146202723185198</v>
      </c>
      <c r="P150">
        <v>0.25541210174560502</v>
      </c>
      <c r="S150">
        <v>-5.2921295166015597E-2</v>
      </c>
      <c r="V150">
        <v>0.41633224487304699</v>
      </c>
      <c r="W150" t="s">
        <v>72</v>
      </c>
      <c r="X150" t="s">
        <v>75</v>
      </c>
      <c r="Y150" s="5">
        <f t="shared" si="8"/>
        <v>3.7075678507463294E-2</v>
      </c>
      <c r="Z150">
        <v>22</v>
      </c>
      <c r="AA150">
        <v>22</v>
      </c>
      <c r="AB150">
        <v>21</v>
      </c>
      <c r="AC150">
        <v>21.6</v>
      </c>
      <c r="AD150">
        <v>21.6</v>
      </c>
      <c r="AE150">
        <v>21.5</v>
      </c>
      <c r="AF150">
        <v>119.68</v>
      </c>
      <c r="AG150">
        <v>0</v>
      </c>
      <c r="AH150">
        <v>141.99</v>
      </c>
      <c r="AI150">
        <v>19333000</v>
      </c>
      <c r="AJ150">
        <v>110</v>
      </c>
      <c r="AK150">
        <v>5</v>
      </c>
      <c r="AL150">
        <v>3</v>
      </c>
      <c r="AM150">
        <v>4</v>
      </c>
      <c r="AN150">
        <v>3</v>
      </c>
      <c r="AO150">
        <v>12</v>
      </c>
      <c r="AP150">
        <v>9</v>
      </c>
      <c r="AQ150">
        <v>8</v>
      </c>
      <c r="AR150">
        <v>7</v>
      </c>
      <c r="AS150">
        <v>11</v>
      </c>
      <c r="AT150">
        <v>15</v>
      </c>
      <c r="AU150">
        <v>16</v>
      </c>
      <c r="AV150">
        <v>17</v>
      </c>
      <c r="AW150">
        <v>7</v>
      </c>
      <c r="AX150">
        <v>6</v>
      </c>
      <c r="AY150">
        <v>7</v>
      </c>
      <c r="AZ150">
        <v>6</v>
      </c>
      <c r="BA150">
        <v>14</v>
      </c>
      <c r="BB150">
        <v>16</v>
      </c>
      <c r="BC150">
        <v>15</v>
      </c>
      <c r="BD150">
        <v>15</v>
      </c>
      <c r="BE150">
        <v>19</v>
      </c>
      <c r="BF150">
        <v>19</v>
      </c>
      <c r="BG150">
        <v>20</v>
      </c>
      <c r="BH150">
        <v>19</v>
      </c>
      <c r="BI150">
        <v>0.78373520065461699</v>
      </c>
      <c r="BJ150">
        <v>5.9626760563380302E-2</v>
      </c>
      <c r="BK150">
        <v>2.1499918546312098</v>
      </c>
      <c r="BL150">
        <v>6.9156482650278295E-2</v>
      </c>
      <c r="BM150">
        <v>0.47110371602884099</v>
      </c>
      <c r="BN150">
        <v>-0.21047542777307601</v>
      </c>
      <c r="BO150">
        <v>1.43461457997903</v>
      </c>
      <c r="BP150">
        <v>2.0577903682719501E-2</v>
      </c>
      <c r="BQ150">
        <v>5.0707221518009904</v>
      </c>
      <c r="BR150" t="s">
        <v>2060</v>
      </c>
      <c r="BS150" t="s">
        <v>220</v>
      </c>
      <c r="BT150">
        <v>338</v>
      </c>
    </row>
    <row r="151" spans="1:72" ht="16.5" customHeight="1" x14ac:dyDescent="0.25">
      <c r="A151" s="5">
        <v>20.982244491577099</v>
      </c>
      <c r="B151" s="8">
        <v>18.146339416503899</v>
      </c>
      <c r="C151">
        <v>18.425666809081999</v>
      </c>
      <c r="D151" s="8">
        <v>18.377592086791999</v>
      </c>
      <c r="E151">
        <v>17.902540206909201</v>
      </c>
      <c r="F151" s="8">
        <v>17.7223415374756</v>
      </c>
      <c r="G151" s="10">
        <f t="shared" si="6"/>
        <v>18.592787424723301</v>
      </c>
      <c r="H151">
        <v>17.989927291870099</v>
      </c>
      <c r="I151" s="8">
        <v>18.5661811828613</v>
      </c>
      <c r="J151">
        <v>19.114540100097699</v>
      </c>
      <c r="K151" s="8">
        <v>19.235284805297901</v>
      </c>
      <c r="L151">
        <v>18.6896152496338</v>
      </c>
      <c r="M151" s="8">
        <v>17.8920803070068</v>
      </c>
      <c r="N151" s="5">
        <f t="shared" si="7"/>
        <v>18.581271489461269</v>
      </c>
      <c r="P151">
        <v>6.4236640930175795E-2</v>
      </c>
      <c r="S151">
        <v>0.77328300476074197</v>
      </c>
      <c r="T151" t="s">
        <v>72</v>
      </c>
      <c r="U151" t="s">
        <v>74</v>
      </c>
      <c r="V151">
        <v>0.47840690612793002</v>
      </c>
      <c r="Y151" s="5">
        <f t="shared" si="8"/>
        <v>-1.1515935262032428E-2</v>
      </c>
      <c r="Z151">
        <v>6</v>
      </c>
      <c r="AA151">
        <v>6</v>
      </c>
      <c r="AB151">
        <v>6</v>
      </c>
      <c r="AC151">
        <v>10.3</v>
      </c>
      <c r="AD151">
        <v>10.3</v>
      </c>
      <c r="AE151">
        <v>10.3</v>
      </c>
      <c r="AF151">
        <v>82.647999999999996</v>
      </c>
      <c r="AG151">
        <v>0</v>
      </c>
      <c r="AH151">
        <v>8.1578999999999997</v>
      </c>
      <c r="AI151">
        <v>5454000</v>
      </c>
      <c r="AJ151">
        <v>21</v>
      </c>
      <c r="AK151">
        <v>2</v>
      </c>
      <c r="AL151">
        <v>2</v>
      </c>
      <c r="AM151">
        <v>1</v>
      </c>
      <c r="AN151">
        <v>3</v>
      </c>
      <c r="AO151">
        <v>2</v>
      </c>
      <c r="AP151">
        <v>3</v>
      </c>
      <c r="AQ151">
        <v>2</v>
      </c>
      <c r="AR151">
        <v>1</v>
      </c>
      <c r="AS151">
        <v>1</v>
      </c>
      <c r="AT151">
        <v>1</v>
      </c>
      <c r="AU151">
        <v>2</v>
      </c>
      <c r="AV151">
        <v>1</v>
      </c>
      <c r="AW151">
        <v>2</v>
      </c>
      <c r="AX151">
        <v>2</v>
      </c>
      <c r="AY151">
        <v>2</v>
      </c>
      <c r="AZ151">
        <v>3</v>
      </c>
      <c r="BA151">
        <v>4</v>
      </c>
      <c r="BB151">
        <v>4</v>
      </c>
      <c r="BC151">
        <v>4</v>
      </c>
      <c r="BD151">
        <v>3</v>
      </c>
      <c r="BE151">
        <v>3</v>
      </c>
      <c r="BF151">
        <v>5</v>
      </c>
      <c r="BG151">
        <v>3</v>
      </c>
      <c r="BH151">
        <v>4</v>
      </c>
      <c r="BI151">
        <v>7.1458900749987703E-2</v>
      </c>
      <c r="BJ151">
        <v>0.62437450648618198</v>
      </c>
      <c r="BK151">
        <v>0.21707212266932499</v>
      </c>
      <c r="BL151">
        <v>2.1556660975016899</v>
      </c>
      <c r="BM151">
        <v>1.7301038062283701E-3</v>
      </c>
      <c r="BN151">
        <v>11.9000198778604</v>
      </c>
      <c r="BO151">
        <v>0.440707968343719</v>
      </c>
      <c r="BP151">
        <v>0.14786449864498599</v>
      </c>
      <c r="BQ151">
        <v>1.17021546732422</v>
      </c>
      <c r="BR151" t="s">
        <v>2061</v>
      </c>
      <c r="BS151" t="s">
        <v>221</v>
      </c>
      <c r="BT151">
        <v>340</v>
      </c>
    </row>
    <row r="152" spans="1:72" ht="16.5" customHeight="1" x14ac:dyDescent="0.25">
      <c r="A152" s="5">
        <v>20.982244491577099</v>
      </c>
      <c r="B152" s="8">
        <v>17.165163040161101</v>
      </c>
      <c r="C152">
        <v>16.7901706695557</v>
      </c>
      <c r="D152" s="8">
        <v>17.2891540527344</v>
      </c>
      <c r="E152">
        <v>17.549919128418001</v>
      </c>
      <c r="F152" s="8">
        <v>17.662891387939499</v>
      </c>
      <c r="G152" s="10">
        <f t="shared" si="6"/>
        <v>17.906590461730964</v>
      </c>
      <c r="H152">
        <v>15.588158607482899</v>
      </c>
      <c r="I152" s="8">
        <v>15.724246978759799</v>
      </c>
      <c r="J152">
        <v>17.155015945434599</v>
      </c>
      <c r="K152" s="8">
        <v>17.150262832641602</v>
      </c>
      <c r="L152">
        <v>17.3448162078857</v>
      </c>
      <c r="M152" s="8">
        <v>17.300907135009801</v>
      </c>
      <c r="N152" s="5">
        <f t="shared" si="7"/>
        <v>16.710567951202403</v>
      </c>
      <c r="P152">
        <v>-1.6010365486145</v>
      </c>
      <c r="Q152" t="s">
        <v>72</v>
      </c>
      <c r="R152" t="s">
        <v>73</v>
      </c>
      <c r="S152">
        <v>0.112977027893066</v>
      </c>
      <c r="V152">
        <v>-0.28354358673095698</v>
      </c>
      <c r="W152" t="s">
        <v>72</v>
      </c>
      <c r="X152" t="s">
        <v>75</v>
      </c>
      <c r="Y152" s="5">
        <f t="shared" si="8"/>
        <v>-1.1960225105285609</v>
      </c>
      <c r="Z152">
        <v>4</v>
      </c>
      <c r="AA152">
        <v>4</v>
      </c>
      <c r="AB152">
        <v>4</v>
      </c>
      <c r="AC152">
        <v>18.5</v>
      </c>
      <c r="AD152">
        <v>18.5</v>
      </c>
      <c r="AE152">
        <v>18.5</v>
      </c>
      <c r="AF152">
        <v>34.067999999999998</v>
      </c>
      <c r="AG152">
        <v>0</v>
      </c>
      <c r="AH152">
        <v>49.350999999999999</v>
      </c>
      <c r="AI152">
        <v>3094100</v>
      </c>
      <c r="AJ152">
        <v>32</v>
      </c>
      <c r="AK152">
        <v>3</v>
      </c>
      <c r="AL152">
        <v>2</v>
      </c>
      <c r="AM152">
        <v>1</v>
      </c>
      <c r="AN152">
        <v>1</v>
      </c>
      <c r="AO152">
        <v>1</v>
      </c>
      <c r="AP152">
        <v>3</v>
      </c>
      <c r="AQ152">
        <v>2</v>
      </c>
      <c r="AR152">
        <v>2</v>
      </c>
      <c r="AS152">
        <v>4</v>
      </c>
      <c r="AT152">
        <v>4</v>
      </c>
      <c r="AU152">
        <v>4</v>
      </c>
      <c r="AV152">
        <v>5</v>
      </c>
      <c r="AW152">
        <v>3</v>
      </c>
      <c r="AX152">
        <v>3</v>
      </c>
      <c r="AY152">
        <v>2</v>
      </c>
      <c r="AZ152">
        <v>2</v>
      </c>
      <c r="BA152">
        <v>3</v>
      </c>
      <c r="BB152">
        <v>3</v>
      </c>
      <c r="BC152">
        <v>3</v>
      </c>
      <c r="BD152">
        <v>3</v>
      </c>
      <c r="BE152">
        <v>4</v>
      </c>
      <c r="BF152">
        <v>4</v>
      </c>
      <c r="BG152">
        <v>4</v>
      </c>
      <c r="BH152">
        <v>4</v>
      </c>
      <c r="BI152">
        <v>2.2945799544561898</v>
      </c>
      <c r="BJ152">
        <v>1.1601593625497999E-2</v>
      </c>
      <c r="BK152">
        <v>-13.984021842287699</v>
      </c>
      <c r="BL152">
        <v>0.157974274488907</v>
      </c>
      <c r="BM152">
        <v>0.28141284403669697</v>
      </c>
      <c r="BN152">
        <v>0.45280827560999898</v>
      </c>
      <c r="BO152">
        <v>1.36883690797612</v>
      </c>
      <c r="BP152">
        <v>2.2347368421052598E-2</v>
      </c>
      <c r="BQ152">
        <v>-4.6787303502072701</v>
      </c>
      <c r="BR152" t="s">
        <v>2062</v>
      </c>
      <c r="BS152" t="s">
        <v>222</v>
      </c>
      <c r="BT152">
        <v>342</v>
      </c>
    </row>
    <row r="153" spans="1:72" ht="16.5" customHeight="1" x14ac:dyDescent="0.25">
      <c r="A153" s="5">
        <v>20.982244491577099</v>
      </c>
      <c r="B153" s="8">
        <v>18.3967800140381</v>
      </c>
      <c r="C153">
        <v>18.626636505126999</v>
      </c>
      <c r="D153" s="8">
        <v>19.164474487304702</v>
      </c>
      <c r="E153">
        <v>18.988761901855501</v>
      </c>
      <c r="F153" s="8">
        <v>18.334377288818398</v>
      </c>
      <c r="G153" s="10">
        <f t="shared" si="6"/>
        <v>19.082212448120135</v>
      </c>
      <c r="H153">
        <v>18.205478668212901</v>
      </c>
      <c r="I153" s="8">
        <v>18.342170715331999</v>
      </c>
      <c r="J153">
        <v>17.715518951416001</v>
      </c>
      <c r="K153" s="8">
        <v>17.7751979827881</v>
      </c>
      <c r="L153">
        <v>18.828577041626001</v>
      </c>
      <c r="M153" s="8">
        <v>18.567295074462901</v>
      </c>
      <c r="N153" s="5">
        <f t="shared" si="7"/>
        <v>18.239039738972984</v>
      </c>
      <c r="P153">
        <v>-0.19153022766113301</v>
      </c>
      <c r="S153">
        <v>-1.15019702911377</v>
      </c>
      <c r="T153" t="s">
        <v>72</v>
      </c>
      <c r="U153" t="s">
        <v>74</v>
      </c>
      <c r="V153">
        <v>3.6366462707519497E-2</v>
      </c>
      <c r="Y153" s="5">
        <f t="shared" si="8"/>
        <v>-0.84317270914715081</v>
      </c>
      <c r="Z153">
        <v>14</v>
      </c>
      <c r="AA153">
        <v>14</v>
      </c>
      <c r="AB153">
        <v>14</v>
      </c>
      <c r="AC153">
        <v>59.7</v>
      </c>
      <c r="AD153">
        <v>59.7</v>
      </c>
      <c r="AE153">
        <v>59.7</v>
      </c>
      <c r="AF153">
        <v>22.968</v>
      </c>
      <c r="AG153">
        <v>0</v>
      </c>
      <c r="AH153">
        <v>141.69</v>
      </c>
      <c r="AI153">
        <v>6629400</v>
      </c>
      <c r="AJ153">
        <v>52</v>
      </c>
      <c r="AK153">
        <v>5</v>
      </c>
      <c r="AL153">
        <v>4</v>
      </c>
      <c r="AM153">
        <v>5</v>
      </c>
      <c r="AN153">
        <v>4</v>
      </c>
      <c r="AO153">
        <v>4</v>
      </c>
      <c r="AP153">
        <v>5</v>
      </c>
      <c r="AQ153">
        <v>1</v>
      </c>
      <c r="AR153">
        <v>2</v>
      </c>
      <c r="AS153">
        <v>3</v>
      </c>
      <c r="AT153">
        <v>5</v>
      </c>
      <c r="AU153">
        <v>7</v>
      </c>
      <c r="AV153">
        <v>7</v>
      </c>
      <c r="AW153">
        <v>7</v>
      </c>
      <c r="AX153">
        <v>7</v>
      </c>
      <c r="AY153">
        <v>7</v>
      </c>
      <c r="AZ153">
        <v>7</v>
      </c>
      <c r="BA153">
        <v>8</v>
      </c>
      <c r="BB153">
        <v>6</v>
      </c>
      <c r="BC153">
        <v>5</v>
      </c>
      <c r="BD153">
        <v>5</v>
      </c>
      <c r="BE153">
        <v>6</v>
      </c>
      <c r="BF153">
        <v>8</v>
      </c>
      <c r="BG153">
        <v>8</v>
      </c>
      <c r="BH153">
        <v>9</v>
      </c>
      <c r="BI153">
        <v>0.72933226676322405</v>
      </c>
      <c r="BJ153">
        <v>7.1386189258311999E-2</v>
      </c>
      <c r="BK153">
        <v>-1.97825320923165</v>
      </c>
      <c r="BL153">
        <v>1.2913262796759799</v>
      </c>
      <c r="BM153">
        <v>9.92E-3</v>
      </c>
      <c r="BN153">
        <v>-4.2510234714252899</v>
      </c>
      <c r="BO153">
        <v>3.2824750994895603E-2</v>
      </c>
      <c r="BP153">
        <v>0.78386381109280601</v>
      </c>
      <c r="BQ153">
        <v>0.103223100935229</v>
      </c>
      <c r="BR153" t="s">
        <v>2063</v>
      </c>
      <c r="BS153" t="s">
        <v>223</v>
      </c>
      <c r="BT153">
        <v>343</v>
      </c>
    </row>
    <row r="154" spans="1:72" ht="16.5" customHeight="1" x14ac:dyDescent="0.25">
      <c r="A154" s="5">
        <v>20.982244491577099</v>
      </c>
      <c r="B154" s="8">
        <v>18.6111545562744</v>
      </c>
      <c r="C154">
        <v>19.364891052246101</v>
      </c>
      <c r="D154" s="8">
        <v>19.478466033935501</v>
      </c>
      <c r="E154">
        <v>18.480419158935501</v>
      </c>
      <c r="F154" s="8">
        <v>18.489698410034201</v>
      </c>
      <c r="G154" s="10">
        <f t="shared" si="6"/>
        <v>19.234478950500471</v>
      </c>
      <c r="H154">
        <v>19.837135314941399</v>
      </c>
      <c r="I154" s="8">
        <v>19.650743484497099</v>
      </c>
      <c r="J154">
        <v>19.61496925354</v>
      </c>
      <c r="K154" s="8">
        <v>19.5641899108887</v>
      </c>
      <c r="L154">
        <v>19.4369106292725</v>
      </c>
      <c r="M154" s="8">
        <v>19.118879318237301</v>
      </c>
      <c r="N154" s="5">
        <f t="shared" si="7"/>
        <v>19.537137985229503</v>
      </c>
      <c r="P154">
        <v>0.98424243927001998</v>
      </c>
      <c r="Q154" t="s">
        <v>72</v>
      </c>
      <c r="R154" t="s">
        <v>73</v>
      </c>
      <c r="S154">
        <v>0.16790103912353499</v>
      </c>
      <c r="T154" t="s">
        <v>72</v>
      </c>
      <c r="U154" t="s">
        <v>74</v>
      </c>
      <c r="V154">
        <v>0.79283618927001998</v>
      </c>
      <c r="W154" t="s">
        <v>72</v>
      </c>
      <c r="X154" t="s">
        <v>75</v>
      </c>
      <c r="Y154" s="5">
        <f t="shared" si="8"/>
        <v>0.30265903472903233</v>
      </c>
      <c r="Z154">
        <v>25</v>
      </c>
      <c r="AA154">
        <v>25</v>
      </c>
      <c r="AB154">
        <v>25</v>
      </c>
      <c r="AC154">
        <v>21.9</v>
      </c>
      <c r="AD154">
        <v>21.9</v>
      </c>
      <c r="AE154">
        <v>21.9</v>
      </c>
      <c r="AF154">
        <v>134.36000000000001</v>
      </c>
      <c r="AG154">
        <v>0</v>
      </c>
      <c r="AH154">
        <v>115.47</v>
      </c>
      <c r="AI154">
        <v>11524000</v>
      </c>
      <c r="AJ154">
        <v>105</v>
      </c>
      <c r="AK154">
        <v>4</v>
      </c>
      <c r="AL154">
        <v>4</v>
      </c>
      <c r="AM154">
        <v>5</v>
      </c>
      <c r="AN154">
        <v>4</v>
      </c>
      <c r="AO154">
        <v>10</v>
      </c>
      <c r="AP154">
        <v>11</v>
      </c>
      <c r="AQ154">
        <v>9</v>
      </c>
      <c r="AR154">
        <v>9</v>
      </c>
      <c r="AS154">
        <v>6</v>
      </c>
      <c r="AT154">
        <v>7</v>
      </c>
      <c r="AU154">
        <v>19</v>
      </c>
      <c r="AV154">
        <v>17</v>
      </c>
      <c r="AW154">
        <v>7</v>
      </c>
      <c r="AX154">
        <v>10</v>
      </c>
      <c r="AY154">
        <v>9</v>
      </c>
      <c r="AZ154">
        <v>10</v>
      </c>
      <c r="BA154">
        <v>13</v>
      </c>
      <c r="BB154">
        <v>16</v>
      </c>
      <c r="BC154">
        <v>15</v>
      </c>
      <c r="BD154">
        <v>15</v>
      </c>
      <c r="BE154">
        <v>16</v>
      </c>
      <c r="BF154">
        <v>18</v>
      </c>
      <c r="BG154">
        <v>20</v>
      </c>
      <c r="BH154">
        <v>22</v>
      </c>
      <c r="BI154">
        <v>1.51845461187329</v>
      </c>
      <c r="BJ154">
        <v>2.0080870917573899E-2</v>
      </c>
      <c r="BK154">
        <v>5.6127698710631604</v>
      </c>
      <c r="BL154">
        <v>0.94226491500999299</v>
      </c>
      <c r="BM154">
        <v>2.0768651092690299E-2</v>
      </c>
      <c r="BN154">
        <v>2.6991592606605201</v>
      </c>
      <c r="BO154">
        <v>1.4204240841436599</v>
      </c>
      <c r="BP154">
        <v>2.1355463347164601E-2</v>
      </c>
      <c r="BQ154">
        <v>4.9837792926368696</v>
      </c>
      <c r="BR154" t="s">
        <v>2064</v>
      </c>
      <c r="BS154" t="s">
        <v>224</v>
      </c>
      <c r="BT154">
        <v>344</v>
      </c>
    </row>
    <row r="155" spans="1:72" ht="16.5" customHeight="1" x14ac:dyDescent="0.25">
      <c r="A155" s="5">
        <v>20.982244491577099</v>
      </c>
      <c r="B155" s="8">
        <v>18.862056732177699</v>
      </c>
      <c r="C155">
        <v>19.583967208862301</v>
      </c>
      <c r="D155" s="8">
        <v>19.450405120849599</v>
      </c>
      <c r="E155">
        <v>17.859571456909201</v>
      </c>
      <c r="F155" s="8">
        <v>18.207624435424801</v>
      </c>
      <c r="G155" s="10">
        <f t="shared" si="6"/>
        <v>19.157644907633451</v>
      </c>
      <c r="H155">
        <v>16.422491073608398</v>
      </c>
      <c r="I155" s="8">
        <v>16.117988586425799</v>
      </c>
      <c r="J155">
        <v>18.7466850280762</v>
      </c>
      <c r="K155" s="8">
        <v>18.581302642822301</v>
      </c>
      <c r="L155">
        <v>17.528484344482401</v>
      </c>
      <c r="M155" s="8">
        <v>17.937385559081999</v>
      </c>
      <c r="N155" s="5">
        <f t="shared" si="7"/>
        <v>17.555722872416183</v>
      </c>
      <c r="P155">
        <v>-2.4618482589721702</v>
      </c>
      <c r="Q155" t="s">
        <v>72</v>
      </c>
      <c r="R155" t="s">
        <v>73</v>
      </c>
      <c r="S155">
        <v>-0.85319232940673795</v>
      </c>
      <c r="T155" t="s">
        <v>72</v>
      </c>
      <c r="U155" t="s">
        <v>74</v>
      </c>
      <c r="V155">
        <v>-0.30066299438476601</v>
      </c>
      <c r="Y155" s="5">
        <f t="shared" si="8"/>
        <v>-1.6019220352172674</v>
      </c>
      <c r="Z155">
        <v>9</v>
      </c>
      <c r="AA155">
        <v>9</v>
      </c>
      <c r="AB155">
        <v>9</v>
      </c>
      <c r="AC155">
        <v>50.5</v>
      </c>
      <c r="AD155">
        <v>50.5</v>
      </c>
      <c r="AE155">
        <v>50.5</v>
      </c>
      <c r="AF155">
        <v>11.641</v>
      </c>
      <c r="AG155">
        <v>0</v>
      </c>
      <c r="AH155">
        <v>85.903999999999996</v>
      </c>
      <c r="AI155">
        <v>6366200</v>
      </c>
      <c r="AJ155">
        <v>58</v>
      </c>
      <c r="AK155">
        <v>4</v>
      </c>
      <c r="AL155">
        <v>5</v>
      </c>
      <c r="AM155">
        <v>2</v>
      </c>
      <c r="AN155">
        <v>2</v>
      </c>
      <c r="AO155">
        <v>7</v>
      </c>
      <c r="AP155">
        <v>7</v>
      </c>
      <c r="AQ155">
        <v>7</v>
      </c>
      <c r="AR155">
        <v>6</v>
      </c>
      <c r="AS155">
        <v>6</v>
      </c>
      <c r="AT155">
        <v>5</v>
      </c>
      <c r="AU155">
        <v>3</v>
      </c>
      <c r="AV155">
        <v>4</v>
      </c>
      <c r="AW155">
        <v>7</v>
      </c>
      <c r="AX155">
        <v>6</v>
      </c>
      <c r="AY155">
        <v>3</v>
      </c>
      <c r="AZ155">
        <v>4</v>
      </c>
      <c r="BA155">
        <v>8</v>
      </c>
      <c r="BB155">
        <v>9</v>
      </c>
      <c r="BC155">
        <v>8</v>
      </c>
      <c r="BD155">
        <v>8</v>
      </c>
      <c r="BE155">
        <v>9</v>
      </c>
      <c r="BF155">
        <v>9</v>
      </c>
      <c r="BG155">
        <v>6</v>
      </c>
      <c r="BH155">
        <v>5</v>
      </c>
      <c r="BI155">
        <v>2.1839597399108199</v>
      </c>
      <c r="BJ155">
        <v>1.53513513513514E-2</v>
      </c>
      <c r="BK155">
        <v>-12.2981335044836</v>
      </c>
      <c r="BL155">
        <v>1.81907923101881</v>
      </c>
      <c r="BM155">
        <v>3.8119440914866601E-3</v>
      </c>
      <c r="BN155">
        <v>-8.0270316586152006</v>
      </c>
      <c r="BO155">
        <v>0.42112048919808998</v>
      </c>
      <c r="BP155">
        <v>0.158601473543202</v>
      </c>
      <c r="BQ155">
        <v>-1.1198419033044</v>
      </c>
      <c r="BR155" t="s">
        <v>2065</v>
      </c>
      <c r="BS155" t="s">
        <v>225</v>
      </c>
      <c r="BT155">
        <v>345</v>
      </c>
    </row>
    <row r="156" spans="1:72" ht="16.5" customHeight="1" x14ac:dyDescent="0.25">
      <c r="A156" s="5">
        <v>20.982244491577099</v>
      </c>
      <c r="B156" s="8">
        <v>20.28489112854</v>
      </c>
      <c r="C156">
        <v>18.3391723632813</v>
      </c>
      <c r="D156" s="8">
        <v>18.349185943603501</v>
      </c>
      <c r="E156">
        <v>19.3014430999756</v>
      </c>
      <c r="F156" s="8">
        <v>19.3853645324707</v>
      </c>
      <c r="G156" s="10">
        <f t="shared" si="6"/>
        <v>19.440383593241368</v>
      </c>
      <c r="H156">
        <v>20.144823074340799</v>
      </c>
      <c r="I156" s="8">
        <v>20.06618309021</v>
      </c>
      <c r="J156">
        <v>19.4415378570557</v>
      </c>
      <c r="K156" s="8">
        <v>19.546684265136701</v>
      </c>
      <c r="L156">
        <v>19.6892910003662</v>
      </c>
      <c r="M156" s="8">
        <v>19.069831848144499</v>
      </c>
      <c r="N156" s="5">
        <f t="shared" si="7"/>
        <v>19.659725189208981</v>
      </c>
      <c r="P156">
        <v>9.5684051513671903E-2</v>
      </c>
      <c r="S156">
        <v>1.1499319076538099</v>
      </c>
      <c r="T156" t="s">
        <v>72</v>
      </c>
      <c r="U156" t="s">
        <v>74</v>
      </c>
      <c r="V156">
        <v>3.6157608032226597E-2</v>
      </c>
      <c r="Y156" s="5">
        <f t="shared" si="8"/>
        <v>0.21934159596761305</v>
      </c>
      <c r="Z156">
        <v>14</v>
      </c>
      <c r="AA156">
        <v>14</v>
      </c>
      <c r="AB156">
        <v>14</v>
      </c>
      <c r="AC156">
        <v>33</v>
      </c>
      <c r="AD156">
        <v>33</v>
      </c>
      <c r="AE156">
        <v>33</v>
      </c>
      <c r="AF156">
        <v>51.917000000000002</v>
      </c>
      <c r="AG156">
        <v>0</v>
      </c>
      <c r="AH156">
        <v>87.194000000000003</v>
      </c>
      <c r="AI156">
        <v>15032000</v>
      </c>
      <c r="AJ156">
        <v>94</v>
      </c>
      <c r="AK156">
        <v>5</v>
      </c>
      <c r="AL156">
        <v>7</v>
      </c>
      <c r="AM156">
        <v>3</v>
      </c>
      <c r="AN156">
        <v>4</v>
      </c>
      <c r="AO156">
        <v>8</v>
      </c>
      <c r="AP156">
        <v>9</v>
      </c>
      <c r="AQ156">
        <v>9</v>
      </c>
      <c r="AR156">
        <v>11</v>
      </c>
      <c r="AS156">
        <v>10</v>
      </c>
      <c r="AT156">
        <v>12</v>
      </c>
      <c r="AU156">
        <v>7</v>
      </c>
      <c r="AV156">
        <v>9</v>
      </c>
      <c r="AW156">
        <v>7</v>
      </c>
      <c r="AX156">
        <v>8</v>
      </c>
      <c r="AY156">
        <v>5</v>
      </c>
      <c r="AZ156">
        <v>6</v>
      </c>
      <c r="BA156">
        <v>12</v>
      </c>
      <c r="BB156">
        <v>12</v>
      </c>
      <c r="BC156">
        <v>11</v>
      </c>
      <c r="BD156">
        <v>12</v>
      </c>
      <c r="BE156">
        <v>12</v>
      </c>
      <c r="BF156">
        <v>13</v>
      </c>
      <c r="BG156">
        <v>11</v>
      </c>
      <c r="BH156">
        <v>12</v>
      </c>
      <c r="BI156">
        <v>0.11723664314948801</v>
      </c>
      <c r="BJ156">
        <v>0.50562124711316403</v>
      </c>
      <c r="BK156">
        <v>0.34435052775243002</v>
      </c>
      <c r="BL156">
        <v>2.6772655535290002</v>
      </c>
      <c r="BM156">
        <v>1.86941580756014E-3</v>
      </c>
      <c r="BN156">
        <v>21.774445785880001</v>
      </c>
      <c r="BO156">
        <v>3.6933882901018199E-2</v>
      </c>
      <c r="BP156">
        <v>0.76313139087410697</v>
      </c>
      <c r="BQ156">
        <v>0.11568251458885</v>
      </c>
      <c r="BR156" t="s">
        <v>2066</v>
      </c>
      <c r="BS156" t="s">
        <v>226</v>
      </c>
      <c r="BT156">
        <v>346</v>
      </c>
    </row>
    <row r="157" spans="1:72" ht="16.5" customHeight="1" x14ac:dyDescent="0.25">
      <c r="A157" s="5">
        <v>20.982244491577099</v>
      </c>
      <c r="B157" s="8">
        <v>20.781007766723601</v>
      </c>
      <c r="C157">
        <v>19.7280158996582</v>
      </c>
      <c r="D157" s="8">
        <v>19.720687866210898</v>
      </c>
      <c r="E157">
        <v>20.409141540527301</v>
      </c>
      <c r="F157" s="8">
        <v>20.344945907592798</v>
      </c>
      <c r="G157" s="10">
        <f t="shared" si="6"/>
        <v>20.327673912048315</v>
      </c>
      <c r="H157">
        <v>21.117244720458999</v>
      </c>
      <c r="I157" s="8">
        <v>21.020524978637699</v>
      </c>
      <c r="J157">
        <v>20.420700073242202</v>
      </c>
      <c r="K157" s="8">
        <v>20.359067916870099</v>
      </c>
      <c r="L157">
        <v>20.275373458862301</v>
      </c>
      <c r="M157" s="8">
        <v>20.0157680511475</v>
      </c>
      <c r="N157" s="5">
        <f t="shared" si="7"/>
        <v>20.534779866536468</v>
      </c>
      <c r="P157">
        <v>0.38625049591064498</v>
      </c>
      <c r="Q157" t="s">
        <v>72</v>
      </c>
      <c r="R157" t="s">
        <v>73</v>
      </c>
      <c r="S157">
        <v>0.66553211212158203</v>
      </c>
      <c r="T157" t="s">
        <v>72</v>
      </c>
      <c r="U157" t="s">
        <v>74</v>
      </c>
      <c r="V157">
        <v>-0.231472969055176</v>
      </c>
      <c r="Y157" s="5">
        <f t="shared" si="8"/>
        <v>0.20710595448815283</v>
      </c>
      <c r="Z157">
        <v>24</v>
      </c>
      <c r="AA157">
        <v>24</v>
      </c>
      <c r="AB157">
        <v>23</v>
      </c>
      <c r="AC157">
        <v>58.1</v>
      </c>
      <c r="AD157">
        <v>58.1</v>
      </c>
      <c r="AE157">
        <v>55.2</v>
      </c>
      <c r="AF157">
        <v>47.052</v>
      </c>
      <c r="AG157">
        <v>0</v>
      </c>
      <c r="AH157">
        <v>186.57</v>
      </c>
      <c r="AI157">
        <v>24203000</v>
      </c>
      <c r="AJ157">
        <v>163</v>
      </c>
      <c r="AK157">
        <v>14</v>
      </c>
      <c r="AL157">
        <v>11</v>
      </c>
      <c r="AM157">
        <v>12</v>
      </c>
      <c r="AN157">
        <v>15</v>
      </c>
      <c r="AO157">
        <v>8</v>
      </c>
      <c r="AP157">
        <v>9</v>
      </c>
      <c r="AQ157">
        <v>12</v>
      </c>
      <c r="AR157">
        <v>16</v>
      </c>
      <c r="AS157">
        <v>17</v>
      </c>
      <c r="AT157">
        <v>16</v>
      </c>
      <c r="AU157">
        <v>16</v>
      </c>
      <c r="AV157">
        <v>17</v>
      </c>
      <c r="AW157">
        <v>17</v>
      </c>
      <c r="AX157">
        <v>14</v>
      </c>
      <c r="AY157">
        <v>13</v>
      </c>
      <c r="AZ157">
        <v>14</v>
      </c>
      <c r="BA157">
        <v>14</v>
      </c>
      <c r="BB157">
        <v>16</v>
      </c>
      <c r="BC157">
        <v>16</v>
      </c>
      <c r="BD157">
        <v>17</v>
      </c>
      <c r="BE157">
        <v>20</v>
      </c>
      <c r="BF157">
        <v>19</v>
      </c>
      <c r="BG157">
        <v>16</v>
      </c>
      <c r="BH157">
        <v>16</v>
      </c>
      <c r="BI157">
        <v>1.14292834004869</v>
      </c>
      <c r="BJ157">
        <v>3.0854565952649401E-2</v>
      </c>
      <c r="BK157">
        <v>3.5236193844747699</v>
      </c>
      <c r="BL157">
        <v>2.6641002219281198</v>
      </c>
      <c r="BM157">
        <v>1.8255033557047001E-3</v>
      </c>
      <c r="BN157">
        <v>21.445852449067999</v>
      </c>
      <c r="BO157">
        <v>0.64672067639282405</v>
      </c>
      <c r="BP157">
        <v>7.5273003802281399E-2</v>
      </c>
      <c r="BQ157">
        <v>-1.73112539503475</v>
      </c>
      <c r="BR157" t="s">
        <v>2067</v>
      </c>
      <c r="BS157" t="s">
        <v>227</v>
      </c>
      <c r="BT157">
        <v>347</v>
      </c>
    </row>
    <row r="158" spans="1:72" ht="16.5" customHeight="1" x14ac:dyDescent="0.25">
      <c r="A158" s="5">
        <v>20.982244491577099</v>
      </c>
      <c r="B158" s="8">
        <v>17.719669342041001</v>
      </c>
      <c r="C158">
        <v>21.255226135253899</v>
      </c>
      <c r="D158" s="8">
        <v>21.2289943695068</v>
      </c>
      <c r="E158">
        <v>20.423986434936499</v>
      </c>
      <c r="F158" s="8">
        <v>20.208839416503899</v>
      </c>
      <c r="G158" s="10">
        <f t="shared" si="6"/>
        <v>20.303160031636533</v>
      </c>
      <c r="H158">
        <v>18.423164367675799</v>
      </c>
      <c r="I158" s="8">
        <v>19.2208366394043</v>
      </c>
      <c r="J158">
        <v>19.2706604003906</v>
      </c>
      <c r="K158" s="8">
        <v>19.000501632690401</v>
      </c>
      <c r="L158">
        <v>19.298871994018601</v>
      </c>
      <c r="M158" s="8">
        <v>19.101955413818398</v>
      </c>
      <c r="N158" s="5">
        <f t="shared" si="7"/>
        <v>19.052665074666351</v>
      </c>
      <c r="P158">
        <v>0.93700218200683605</v>
      </c>
      <c r="S158">
        <v>-2.1065292358398402</v>
      </c>
      <c r="T158" t="s">
        <v>72</v>
      </c>
      <c r="U158" t="s">
        <v>74</v>
      </c>
      <c r="V158">
        <v>-1.11599922180176</v>
      </c>
      <c r="W158" t="s">
        <v>72</v>
      </c>
      <c r="X158" t="s">
        <v>75</v>
      </c>
      <c r="Y158" s="5">
        <f t="shared" si="8"/>
        <v>-1.2504949569701829</v>
      </c>
      <c r="Z158">
        <v>9</v>
      </c>
      <c r="AA158">
        <v>9</v>
      </c>
      <c r="AB158">
        <v>9</v>
      </c>
      <c r="AC158">
        <v>24.1</v>
      </c>
      <c r="AD158">
        <v>24.1</v>
      </c>
      <c r="AE158">
        <v>24.1</v>
      </c>
      <c r="AF158">
        <v>42.83</v>
      </c>
      <c r="AG158">
        <v>0</v>
      </c>
      <c r="AH158">
        <v>32.567</v>
      </c>
      <c r="AI158">
        <v>18091000</v>
      </c>
      <c r="AJ158">
        <v>46</v>
      </c>
      <c r="AK158">
        <v>0</v>
      </c>
      <c r="AL158">
        <v>0</v>
      </c>
      <c r="AM158">
        <v>1</v>
      </c>
      <c r="AN158">
        <v>2</v>
      </c>
      <c r="AO158">
        <v>7</v>
      </c>
      <c r="AP158">
        <v>7</v>
      </c>
      <c r="AQ158">
        <v>2</v>
      </c>
      <c r="AR158">
        <v>3</v>
      </c>
      <c r="AS158">
        <v>8</v>
      </c>
      <c r="AT158">
        <v>7</v>
      </c>
      <c r="AU158">
        <v>3</v>
      </c>
      <c r="AV158">
        <v>6</v>
      </c>
      <c r="AW158">
        <v>3</v>
      </c>
      <c r="AX158">
        <v>3</v>
      </c>
      <c r="AY158">
        <v>3</v>
      </c>
      <c r="AZ158">
        <v>4</v>
      </c>
      <c r="BA158">
        <v>6</v>
      </c>
      <c r="BB158">
        <v>6</v>
      </c>
      <c r="BC158">
        <v>7</v>
      </c>
      <c r="BD158">
        <v>5</v>
      </c>
      <c r="BE158">
        <v>8</v>
      </c>
      <c r="BF158">
        <v>8</v>
      </c>
      <c r="BG158">
        <v>4</v>
      </c>
      <c r="BH158">
        <v>6</v>
      </c>
      <c r="BI158">
        <v>0.78999882239775299</v>
      </c>
      <c r="BJ158">
        <v>5.9136283185840702E-2</v>
      </c>
      <c r="BK158">
        <v>2.1702664887981902</v>
      </c>
      <c r="BL158">
        <v>2.3845752050212901</v>
      </c>
      <c r="BM158">
        <v>2.3148148148148099E-3</v>
      </c>
      <c r="BN158">
        <v>-15.5217526634517</v>
      </c>
      <c r="BO158">
        <v>1.77859297541502</v>
      </c>
      <c r="BP158">
        <v>8.7020408163265301E-3</v>
      </c>
      <c r="BQ158">
        <v>-7.6527939334348396</v>
      </c>
      <c r="BR158" t="s">
        <v>2068</v>
      </c>
      <c r="BS158" t="s">
        <v>228</v>
      </c>
      <c r="BT158">
        <v>348</v>
      </c>
    </row>
    <row r="159" spans="1:72" ht="16.5" customHeight="1" x14ac:dyDescent="0.25">
      <c r="A159" s="5">
        <v>20.982244491577099</v>
      </c>
      <c r="B159" s="8">
        <v>14.599738121032701</v>
      </c>
      <c r="C159">
        <v>14.9359016418457</v>
      </c>
      <c r="D159" s="8">
        <v>14.9670009613037</v>
      </c>
      <c r="E159">
        <v>17.5815238952637</v>
      </c>
      <c r="F159" s="8">
        <v>17.64772605896</v>
      </c>
      <c r="G159" s="10">
        <f t="shared" si="6"/>
        <v>16.785689194997151</v>
      </c>
      <c r="H159">
        <v>14.8938331604004</v>
      </c>
      <c r="I159" s="8">
        <v>14.8493852615356</v>
      </c>
      <c r="J159">
        <v>14.4422960281372</v>
      </c>
      <c r="K159" s="8">
        <v>14.5118761062622</v>
      </c>
      <c r="L159">
        <v>16.7657775878906</v>
      </c>
      <c r="M159" s="8">
        <v>16.708194732666001</v>
      </c>
      <c r="N159" s="5">
        <f t="shared" si="7"/>
        <v>15.361893812815334</v>
      </c>
      <c r="P159">
        <v>0.18185472488403301</v>
      </c>
      <c r="S159">
        <v>-0.474365234375</v>
      </c>
      <c r="T159" t="s">
        <v>72</v>
      </c>
      <c r="U159" t="s">
        <v>74</v>
      </c>
      <c r="V159">
        <v>-0.87763881683349598</v>
      </c>
      <c r="W159" t="s">
        <v>72</v>
      </c>
      <c r="X159" t="s">
        <v>75</v>
      </c>
      <c r="Y159" s="5">
        <f t="shared" si="8"/>
        <v>-1.423795382181817</v>
      </c>
      <c r="Z159">
        <v>3</v>
      </c>
      <c r="AA159">
        <v>3</v>
      </c>
      <c r="AB159">
        <v>3</v>
      </c>
      <c r="AC159">
        <v>15.1</v>
      </c>
      <c r="AD159">
        <v>15.1</v>
      </c>
      <c r="AE159">
        <v>15.1</v>
      </c>
      <c r="AF159">
        <v>35.195</v>
      </c>
      <c r="AG159">
        <v>0</v>
      </c>
      <c r="AH159">
        <v>15.766999999999999</v>
      </c>
      <c r="AI159">
        <v>1366400</v>
      </c>
      <c r="AJ159">
        <v>15</v>
      </c>
      <c r="AK159">
        <v>1</v>
      </c>
      <c r="AL159">
        <v>1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4</v>
      </c>
      <c r="AT159">
        <v>3</v>
      </c>
      <c r="AU159">
        <v>3</v>
      </c>
      <c r="AV159">
        <v>3</v>
      </c>
      <c r="AW159">
        <v>2</v>
      </c>
      <c r="AX159">
        <v>2</v>
      </c>
      <c r="AY159">
        <v>1</v>
      </c>
      <c r="AZ159">
        <v>1</v>
      </c>
      <c r="BA159">
        <v>2</v>
      </c>
      <c r="BB159">
        <v>2</v>
      </c>
      <c r="BC159">
        <v>2</v>
      </c>
      <c r="BD159">
        <v>2</v>
      </c>
      <c r="BE159">
        <v>3</v>
      </c>
      <c r="BF159">
        <v>2</v>
      </c>
      <c r="BG159">
        <v>3</v>
      </c>
      <c r="BH159">
        <v>3</v>
      </c>
      <c r="BI159">
        <v>0.72384548424549799</v>
      </c>
      <c r="BJ159">
        <v>7.2115744680851093E-2</v>
      </c>
      <c r="BK159">
        <v>1.9613491747004601</v>
      </c>
      <c r="BL159">
        <v>2.1943968828921299</v>
      </c>
      <c r="BM159">
        <v>1.8348623853210999E-3</v>
      </c>
      <c r="BN159">
        <v>-12.4482642092026</v>
      </c>
      <c r="BO159">
        <v>2.6039089087982701</v>
      </c>
      <c r="BP159">
        <v>0</v>
      </c>
      <c r="BQ159">
        <v>-20.005178556924701</v>
      </c>
      <c r="BR159" t="s">
        <v>2069</v>
      </c>
      <c r="BS159" t="s">
        <v>229</v>
      </c>
      <c r="BT159">
        <v>349</v>
      </c>
    </row>
    <row r="160" spans="1:72" ht="16.5" customHeight="1" x14ac:dyDescent="0.25">
      <c r="A160" s="5">
        <v>20.982244491577099</v>
      </c>
      <c r="B160" s="8">
        <v>14.8453922271729</v>
      </c>
      <c r="C160">
        <v>14.327527999877899</v>
      </c>
      <c r="D160" s="8">
        <v>14.956993103027299</v>
      </c>
      <c r="E160">
        <v>15.090401649475099</v>
      </c>
      <c r="F160" s="8">
        <v>14.8488674163818</v>
      </c>
      <c r="G160" s="10">
        <f t="shared" si="6"/>
        <v>15.841904481252016</v>
      </c>
      <c r="H160">
        <v>14.851016998291</v>
      </c>
      <c r="I160" s="8">
        <v>14.7262182235718</v>
      </c>
      <c r="J160">
        <v>15.3129539489746</v>
      </c>
      <c r="K160" s="8">
        <v>15.265687942504901</v>
      </c>
      <c r="L160">
        <v>15.335041046142599</v>
      </c>
      <c r="M160" s="8">
        <v>15.1847591400146</v>
      </c>
      <c r="N160" s="5">
        <f t="shared" si="7"/>
        <v>15.112612883249916</v>
      </c>
      <c r="P160">
        <v>9.8618030548095703E-2</v>
      </c>
      <c r="S160">
        <v>0.64706039428710904</v>
      </c>
      <c r="T160" t="s">
        <v>72</v>
      </c>
      <c r="U160" t="s">
        <v>74</v>
      </c>
      <c r="V160">
        <v>0.29026556015014598</v>
      </c>
      <c r="Y160" s="5">
        <f t="shared" si="8"/>
        <v>-0.72929159800209931</v>
      </c>
      <c r="Z160">
        <v>4</v>
      </c>
      <c r="AA160">
        <v>4</v>
      </c>
      <c r="AB160">
        <v>4</v>
      </c>
      <c r="AC160">
        <v>6.8</v>
      </c>
      <c r="AD160">
        <v>6.8</v>
      </c>
      <c r="AE160">
        <v>6.8</v>
      </c>
      <c r="AF160">
        <v>89.064999999999998</v>
      </c>
      <c r="AG160">
        <v>0</v>
      </c>
      <c r="AH160">
        <v>35.155999999999999</v>
      </c>
      <c r="AI160">
        <v>607770</v>
      </c>
      <c r="AJ160">
        <v>13</v>
      </c>
      <c r="AK160">
        <v>2</v>
      </c>
      <c r="AL160">
        <v>1</v>
      </c>
      <c r="AM160">
        <v>0</v>
      </c>
      <c r="AN160">
        <v>0</v>
      </c>
      <c r="AO160">
        <v>1</v>
      </c>
      <c r="AP160">
        <v>0</v>
      </c>
      <c r="AQ160">
        <v>2</v>
      </c>
      <c r="AR160">
        <v>0</v>
      </c>
      <c r="AS160">
        <v>2</v>
      </c>
      <c r="AT160">
        <v>2</v>
      </c>
      <c r="AU160">
        <v>2</v>
      </c>
      <c r="AV160">
        <v>1</v>
      </c>
      <c r="AW160">
        <v>3</v>
      </c>
      <c r="AX160">
        <v>2</v>
      </c>
      <c r="AY160">
        <v>3</v>
      </c>
      <c r="AZ160">
        <v>2</v>
      </c>
      <c r="BA160">
        <v>1</v>
      </c>
      <c r="BB160">
        <v>2</v>
      </c>
      <c r="BC160">
        <v>3</v>
      </c>
      <c r="BD160">
        <v>3</v>
      </c>
      <c r="BE160">
        <v>4</v>
      </c>
      <c r="BF160">
        <v>3</v>
      </c>
      <c r="BG160">
        <v>3</v>
      </c>
      <c r="BH160">
        <v>3</v>
      </c>
      <c r="BI160">
        <v>0.210725189425786</v>
      </c>
      <c r="BJ160">
        <v>0.37244009779951098</v>
      </c>
      <c r="BK160">
        <v>0.58892907769535296</v>
      </c>
      <c r="BL160">
        <v>0.75239792255185001</v>
      </c>
      <c r="BM160">
        <v>3.2974251913709098E-2</v>
      </c>
      <c r="BN160">
        <v>2.05013393821464</v>
      </c>
      <c r="BO160">
        <v>0.749408853486766</v>
      </c>
      <c r="BP160">
        <v>6.2466287571080401E-2</v>
      </c>
      <c r="BQ160">
        <v>2.04074314147661</v>
      </c>
      <c r="BR160" t="s">
        <v>2070</v>
      </c>
      <c r="BS160" t="s">
        <v>230</v>
      </c>
      <c r="BT160">
        <v>350</v>
      </c>
    </row>
    <row r="161" spans="1:72" ht="16.5" customHeight="1" x14ac:dyDescent="0.25">
      <c r="A161" s="5">
        <v>20.982244491577099</v>
      </c>
      <c r="B161" s="8">
        <v>17.833433151245099</v>
      </c>
      <c r="C161">
        <v>17.122322082519499</v>
      </c>
      <c r="D161" s="8">
        <v>17.171333312988299</v>
      </c>
      <c r="E161">
        <v>18.290369033813501</v>
      </c>
      <c r="F161" s="8">
        <v>18.3550930023193</v>
      </c>
      <c r="G161" s="10">
        <f t="shared" si="6"/>
        <v>18.292465845743802</v>
      </c>
      <c r="H161">
        <v>18.308792114257798</v>
      </c>
      <c r="I161" s="8">
        <v>18.4810905456543</v>
      </c>
      <c r="J161">
        <v>18.3941440582275</v>
      </c>
      <c r="K161" s="8">
        <v>18.1836452484131</v>
      </c>
      <c r="L161">
        <v>18.543516159057599</v>
      </c>
      <c r="M161" s="8">
        <v>18.389446258544901</v>
      </c>
      <c r="N161" s="5">
        <f t="shared" si="7"/>
        <v>18.383439064025865</v>
      </c>
      <c r="P161">
        <v>0.63382625579833995</v>
      </c>
      <c r="Q161" t="s">
        <v>72</v>
      </c>
      <c r="R161" t="s">
        <v>73</v>
      </c>
      <c r="S161">
        <v>1.14206695556641</v>
      </c>
      <c r="T161" t="s">
        <v>72</v>
      </c>
      <c r="U161" t="s">
        <v>74</v>
      </c>
      <c r="V161">
        <v>0.143750190734863</v>
      </c>
      <c r="Y161" s="5">
        <f t="shared" si="8"/>
        <v>9.0973218282062618E-2</v>
      </c>
      <c r="Z161">
        <v>9</v>
      </c>
      <c r="AA161">
        <v>9</v>
      </c>
      <c r="AB161">
        <v>9</v>
      </c>
      <c r="AC161">
        <v>30.6</v>
      </c>
      <c r="AD161">
        <v>30.6</v>
      </c>
      <c r="AE161">
        <v>30.6</v>
      </c>
      <c r="AF161">
        <v>33.823999999999998</v>
      </c>
      <c r="AG161">
        <v>0</v>
      </c>
      <c r="AH161">
        <v>51.128999999999998</v>
      </c>
      <c r="AI161">
        <v>5427800</v>
      </c>
      <c r="AJ161">
        <v>55</v>
      </c>
      <c r="AK161">
        <v>3</v>
      </c>
      <c r="AL161">
        <v>5</v>
      </c>
      <c r="AM161">
        <v>6</v>
      </c>
      <c r="AN161">
        <v>6</v>
      </c>
      <c r="AO161">
        <v>2</v>
      </c>
      <c r="AP161">
        <v>3</v>
      </c>
      <c r="AQ161">
        <v>4</v>
      </c>
      <c r="AR161">
        <v>4</v>
      </c>
      <c r="AS161">
        <v>5</v>
      </c>
      <c r="AT161">
        <v>4</v>
      </c>
      <c r="AU161">
        <v>6</v>
      </c>
      <c r="AV161">
        <v>7</v>
      </c>
      <c r="AW161">
        <v>6</v>
      </c>
      <c r="AX161">
        <v>7</v>
      </c>
      <c r="AY161">
        <v>7</v>
      </c>
      <c r="AZ161">
        <v>7</v>
      </c>
      <c r="BA161">
        <v>7</v>
      </c>
      <c r="BB161">
        <v>6</v>
      </c>
      <c r="BC161">
        <v>8</v>
      </c>
      <c r="BD161">
        <v>8</v>
      </c>
      <c r="BE161">
        <v>7</v>
      </c>
      <c r="BF161">
        <v>8</v>
      </c>
      <c r="BG161">
        <v>7</v>
      </c>
      <c r="BH161">
        <v>7</v>
      </c>
      <c r="BI161">
        <v>1.5217411619591701</v>
      </c>
      <c r="BJ161">
        <v>2.0112149532710299E-2</v>
      </c>
      <c r="BK161">
        <v>5.6350482986476296</v>
      </c>
      <c r="BL161">
        <v>2.0538012923111202</v>
      </c>
      <c r="BM161">
        <v>1.56739811912226E-3</v>
      </c>
      <c r="BN161">
        <v>10.568370481793799</v>
      </c>
      <c r="BO161">
        <v>0.64301688404891499</v>
      </c>
      <c r="BP161">
        <v>7.5399999999999995E-2</v>
      </c>
      <c r="BQ161">
        <v>1.72039594639033</v>
      </c>
      <c r="BR161" t="s">
        <v>2071</v>
      </c>
      <c r="BS161" t="s">
        <v>231</v>
      </c>
      <c r="BT161">
        <v>351</v>
      </c>
    </row>
    <row r="162" spans="1:72" ht="16.5" customHeight="1" x14ac:dyDescent="0.25">
      <c r="A162" s="5">
        <v>20.982244491577099</v>
      </c>
      <c r="B162" s="8">
        <v>18.269107818603501</v>
      </c>
      <c r="C162">
        <v>17.938247680664102</v>
      </c>
      <c r="D162" s="8">
        <v>17.933183670043899</v>
      </c>
      <c r="E162">
        <v>18.658470153808601</v>
      </c>
      <c r="F162" s="8">
        <v>18.786314010620099</v>
      </c>
      <c r="G162" s="10">
        <f t="shared" si="6"/>
        <v>18.761261304219552</v>
      </c>
      <c r="H162">
        <v>18.118019104003899</v>
      </c>
      <c r="I162" s="8">
        <v>18.195371627807599</v>
      </c>
      <c r="J162">
        <v>18.448350906372099</v>
      </c>
      <c r="K162" s="8">
        <v>18.325973510742202</v>
      </c>
      <c r="L162">
        <v>18.743040084838899</v>
      </c>
      <c r="M162" s="8">
        <v>18.787908554077099</v>
      </c>
      <c r="N162" s="5">
        <f t="shared" si="7"/>
        <v>18.436443964640301</v>
      </c>
      <c r="P162">
        <v>-0.15214920043945299</v>
      </c>
      <c r="Q162" t="s">
        <v>72</v>
      </c>
      <c r="R162" t="s">
        <v>73</v>
      </c>
      <c r="S162">
        <v>0.451446533203125</v>
      </c>
      <c r="T162" t="s">
        <v>72</v>
      </c>
      <c r="U162" t="s">
        <v>74</v>
      </c>
      <c r="V162">
        <v>4.3082237243652302E-2</v>
      </c>
      <c r="Y162" s="5">
        <f t="shared" si="8"/>
        <v>-0.3248173395792513</v>
      </c>
      <c r="Z162">
        <v>16</v>
      </c>
      <c r="AA162">
        <v>16</v>
      </c>
      <c r="AB162">
        <v>16</v>
      </c>
      <c r="AC162">
        <v>37.299999999999997</v>
      </c>
      <c r="AD162">
        <v>37.299999999999997</v>
      </c>
      <c r="AE162">
        <v>37.299999999999997</v>
      </c>
      <c r="AF162">
        <v>60.088999999999999</v>
      </c>
      <c r="AG162">
        <v>0</v>
      </c>
      <c r="AH162">
        <v>111</v>
      </c>
      <c r="AI162">
        <v>7213900</v>
      </c>
      <c r="AJ162">
        <v>96</v>
      </c>
      <c r="AK162">
        <v>3</v>
      </c>
      <c r="AL162">
        <v>3</v>
      </c>
      <c r="AM162">
        <v>3</v>
      </c>
      <c r="AN162">
        <v>3</v>
      </c>
      <c r="AO162">
        <v>6</v>
      </c>
      <c r="AP162">
        <v>6</v>
      </c>
      <c r="AQ162">
        <v>8</v>
      </c>
      <c r="AR162">
        <v>6</v>
      </c>
      <c r="AS162">
        <v>13</v>
      </c>
      <c r="AT162">
        <v>13</v>
      </c>
      <c r="AU162">
        <v>16</v>
      </c>
      <c r="AV162">
        <v>16</v>
      </c>
      <c r="AW162">
        <v>7</v>
      </c>
      <c r="AX162">
        <v>8</v>
      </c>
      <c r="AY162">
        <v>5</v>
      </c>
      <c r="AZ162">
        <v>6</v>
      </c>
      <c r="BA162">
        <v>10</v>
      </c>
      <c r="BB162">
        <v>9</v>
      </c>
      <c r="BC162">
        <v>11</v>
      </c>
      <c r="BD162">
        <v>10</v>
      </c>
      <c r="BE162">
        <v>14</v>
      </c>
      <c r="BF162">
        <v>14</v>
      </c>
      <c r="BG162">
        <v>16</v>
      </c>
      <c r="BH162">
        <v>16</v>
      </c>
      <c r="BI162">
        <v>0.95420273484761697</v>
      </c>
      <c r="BJ162">
        <v>3.9752988047808802E-2</v>
      </c>
      <c r="BK162">
        <v>-2.7438276902720902</v>
      </c>
      <c r="BL162">
        <v>1.7469176385658201</v>
      </c>
      <c r="BM162">
        <v>4.1941747572815501E-3</v>
      </c>
      <c r="BN162">
        <v>7.3716312464362002</v>
      </c>
      <c r="BO162">
        <v>0.229241290175658</v>
      </c>
      <c r="BP162">
        <v>0.31014859926918398</v>
      </c>
      <c r="BQ162">
        <v>0.63595246367870195</v>
      </c>
      <c r="BR162" t="s">
        <v>2072</v>
      </c>
      <c r="BS162" t="s">
        <v>232</v>
      </c>
      <c r="BT162">
        <v>357</v>
      </c>
    </row>
    <row r="163" spans="1:72" ht="16.5" customHeight="1" x14ac:dyDescent="0.25">
      <c r="A163" s="5">
        <v>20.982244491577099</v>
      </c>
      <c r="B163" s="8">
        <v>15.4475355148315</v>
      </c>
      <c r="C163">
        <v>14.176173210144</v>
      </c>
      <c r="D163" s="8">
        <v>14.859292030334499</v>
      </c>
      <c r="E163">
        <v>14.431562423706101</v>
      </c>
      <c r="F163" s="8">
        <v>14.902635574340801</v>
      </c>
      <c r="G163" s="10">
        <f t="shared" si="6"/>
        <v>15.799907207488999</v>
      </c>
      <c r="H163">
        <v>15.9197483062744</v>
      </c>
      <c r="I163" s="8">
        <v>15.919491767883301</v>
      </c>
      <c r="J163">
        <v>15.0994300842285</v>
      </c>
      <c r="K163" s="8">
        <v>13.3493204116821</v>
      </c>
      <c r="L163">
        <v>15.893562316894499</v>
      </c>
      <c r="M163" s="8">
        <v>15.9479112625122</v>
      </c>
      <c r="N163" s="5">
        <f t="shared" si="7"/>
        <v>15.354910691579169</v>
      </c>
      <c r="P163">
        <v>0.52505826950073198</v>
      </c>
      <c r="Q163" t="s">
        <v>72</v>
      </c>
      <c r="R163" t="s">
        <v>73</v>
      </c>
      <c r="S163">
        <v>-0.29335737228393599</v>
      </c>
      <c r="V163">
        <v>1.2536377906799301</v>
      </c>
      <c r="W163" t="s">
        <v>72</v>
      </c>
      <c r="X163" t="s">
        <v>75</v>
      </c>
      <c r="Y163" s="5">
        <f t="shared" si="8"/>
        <v>-0.44499651590983014</v>
      </c>
      <c r="Z163">
        <v>2</v>
      </c>
      <c r="AA163">
        <v>2</v>
      </c>
      <c r="AB163">
        <v>2</v>
      </c>
      <c r="AC163">
        <v>7.4</v>
      </c>
      <c r="AD163">
        <v>7.4</v>
      </c>
      <c r="AE163">
        <v>7.4</v>
      </c>
      <c r="AF163">
        <v>46.994</v>
      </c>
      <c r="AG163">
        <v>0</v>
      </c>
      <c r="AH163">
        <v>34.341999999999999</v>
      </c>
      <c r="AI163">
        <v>718480</v>
      </c>
      <c r="AJ163">
        <v>9</v>
      </c>
      <c r="AK163">
        <v>1</v>
      </c>
      <c r="AL163">
        <v>0</v>
      </c>
      <c r="AM163">
        <v>1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1</v>
      </c>
      <c r="AT163">
        <v>1</v>
      </c>
      <c r="AU163">
        <v>2</v>
      </c>
      <c r="AV163">
        <v>2</v>
      </c>
      <c r="AW163">
        <v>2</v>
      </c>
      <c r="AX163">
        <v>2</v>
      </c>
      <c r="AY163">
        <v>2</v>
      </c>
      <c r="AZ163">
        <v>2</v>
      </c>
      <c r="BA163">
        <v>2</v>
      </c>
      <c r="BB163">
        <v>2</v>
      </c>
      <c r="BC163">
        <v>2</v>
      </c>
      <c r="BD163">
        <v>1</v>
      </c>
      <c r="BE163">
        <v>2</v>
      </c>
      <c r="BF163">
        <v>1</v>
      </c>
      <c r="BG163">
        <v>2</v>
      </c>
      <c r="BH163">
        <v>2</v>
      </c>
      <c r="BI163">
        <v>1.9988610694429301</v>
      </c>
      <c r="BJ163">
        <v>1.8362694300518099E-2</v>
      </c>
      <c r="BK163">
        <v>9.91164034092475</v>
      </c>
      <c r="BL163">
        <v>0.105480402941247</v>
      </c>
      <c r="BM163">
        <v>0.37309295774647899</v>
      </c>
      <c r="BN163">
        <v>-0.312297310758543</v>
      </c>
      <c r="BO163">
        <v>1.4690556469979801</v>
      </c>
      <c r="BP163">
        <v>1.9677891654465599E-2</v>
      </c>
      <c r="BQ163">
        <v>5.2874025288508602</v>
      </c>
      <c r="BR163" t="s">
        <v>2073</v>
      </c>
      <c r="BS163" t="s">
        <v>233</v>
      </c>
      <c r="BT163">
        <v>359</v>
      </c>
    </row>
    <row r="164" spans="1:72" ht="16.5" customHeight="1" x14ac:dyDescent="0.25">
      <c r="A164" s="5">
        <v>20.982244491577099</v>
      </c>
      <c r="B164" s="8">
        <v>19.2836723327637</v>
      </c>
      <c r="C164">
        <v>18.700527191162099</v>
      </c>
      <c r="D164" s="8">
        <v>18.7677516937256</v>
      </c>
      <c r="E164">
        <v>18.163049697876001</v>
      </c>
      <c r="F164" s="8">
        <v>18.408603668212901</v>
      </c>
      <c r="G164" s="10">
        <f t="shared" si="6"/>
        <v>19.050974845886234</v>
      </c>
      <c r="H164">
        <v>18.839260101318398</v>
      </c>
      <c r="I164" s="8">
        <v>18.9061279296875</v>
      </c>
      <c r="J164">
        <v>18.913742065429702</v>
      </c>
      <c r="K164" s="8">
        <v>18.955917358398398</v>
      </c>
      <c r="L164">
        <v>17.229101181030298</v>
      </c>
      <c r="M164" s="8">
        <v>17.251186370849599</v>
      </c>
      <c r="N164" s="5">
        <f t="shared" si="7"/>
        <v>18.349222501118984</v>
      </c>
      <c r="P164">
        <v>-0.32610702514648399</v>
      </c>
      <c r="Q164" t="s">
        <v>72</v>
      </c>
      <c r="R164" t="s">
        <v>73</v>
      </c>
      <c r="S164">
        <v>0.20069026947021501</v>
      </c>
      <c r="T164" t="s">
        <v>72</v>
      </c>
      <c r="U164" t="s">
        <v>74</v>
      </c>
      <c r="V164">
        <v>-1.04568290710449</v>
      </c>
      <c r="W164" t="s">
        <v>72</v>
      </c>
      <c r="X164" t="s">
        <v>75</v>
      </c>
      <c r="Y164" s="5">
        <f t="shared" si="8"/>
        <v>-0.70175234476725024</v>
      </c>
      <c r="Z164">
        <v>13</v>
      </c>
      <c r="AA164">
        <v>13</v>
      </c>
      <c r="AB164">
        <v>13</v>
      </c>
      <c r="AC164">
        <v>40.799999999999997</v>
      </c>
      <c r="AD164">
        <v>40.799999999999997</v>
      </c>
      <c r="AE164">
        <v>40.799999999999997</v>
      </c>
      <c r="AF164">
        <v>51.789000000000001</v>
      </c>
      <c r="AG164">
        <v>0</v>
      </c>
      <c r="AH164">
        <v>91.992999999999995</v>
      </c>
      <c r="AI164">
        <v>7377800</v>
      </c>
      <c r="AJ164">
        <v>62</v>
      </c>
      <c r="AK164">
        <v>4</v>
      </c>
      <c r="AL164">
        <v>5</v>
      </c>
      <c r="AM164">
        <v>4</v>
      </c>
      <c r="AN164">
        <v>6</v>
      </c>
      <c r="AO164">
        <v>5</v>
      </c>
      <c r="AP164">
        <v>5</v>
      </c>
      <c r="AQ164">
        <v>4</v>
      </c>
      <c r="AR164">
        <v>4</v>
      </c>
      <c r="AS164">
        <v>7</v>
      </c>
      <c r="AT164">
        <v>7</v>
      </c>
      <c r="AU164">
        <v>5</v>
      </c>
      <c r="AV164">
        <v>6</v>
      </c>
      <c r="AW164">
        <v>8</v>
      </c>
      <c r="AX164">
        <v>9</v>
      </c>
      <c r="AY164">
        <v>8</v>
      </c>
      <c r="AZ164">
        <v>7</v>
      </c>
      <c r="BA164">
        <v>9</v>
      </c>
      <c r="BB164">
        <v>11</v>
      </c>
      <c r="BC164">
        <v>8</v>
      </c>
      <c r="BD164">
        <v>7</v>
      </c>
      <c r="BE164">
        <v>10</v>
      </c>
      <c r="BF164">
        <v>10</v>
      </c>
      <c r="BG164">
        <v>12</v>
      </c>
      <c r="BH164">
        <v>12</v>
      </c>
      <c r="BI164">
        <v>1.1541896150911699</v>
      </c>
      <c r="BJ164">
        <v>3.05471055618615E-2</v>
      </c>
      <c r="BK164">
        <v>-3.5749779159583599</v>
      </c>
      <c r="BL164">
        <v>1.4325138802212301</v>
      </c>
      <c r="BM164">
        <v>6.9033530571992099E-3</v>
      </c>
      <c r="BN164">
        <v>5.0577668773290902</v>
      </c>
      <c r="BO164">
        <v>1.86600710309088</v>
      </c>
      <c r="BP164">
        <v>6.9496717724288797E-3</v>
      </c>
      <c r="BQ164">
        <v>-8.4826891396998398</v>
      </c>
      <c r="BR164" t="s">
        <v>2074</v>
      </c>
      <c r="BS164" t="s">
        <v>234</v>
      </c>
      <c r="BT164">
        <v>360</v>
      </c>
    </row>
    <row r="165" spans="1:72" ht="16.5" customHeight="1" x14ac:dyDescent="0.25">
      <c r="A165" s="5">
        <v>20.982244491577099</v>
      </c>
      <c r="B165" s="8">
        <v>21.531457901001001</v>
      </c>
      <c r="C165">
        <v>22.666093826293899</v>
      </c>
      <c r="D165" s="8">
        <v>22.628696441650401</v>
      </c>
      <c r="E165">
        <v>22.105207443237301</v>
      </c>
      <c r="F165" s="8">
        <v>22.079883575439499</v>
      </c>
      <c r="G165" s="10">
        <f t="shared" si="6"/>
        <v>21.998930613199871</v>
      </c>
      <c r="H165">
        <v>22.1268215179443</v>
      </c>
      <c r="I165" s="8">
        <v>22.0825500488281</v>
      </c>
      <c r="J165">
        <v>21.753604888916001</v>
      </c>
      <c r="K165" s="8">
        <v>21.588888168335</v>
      </c>
      <c r="L165">
        <v>21.6688232421875</v>
      </c>
      <c r="M165" s="8">
        <v>21.819250106811499</v>
      </c>
      <c r="N165" s="5">
        <f t="shared" si="7"/>
        <v>21.839989662170399</v>
      </c>
      <c r="P165">
        <v>0.65843105316162098</v>
      </c>
      <c r="Q165" t="s">
        <v>72</v>
      </c>
      <c r="R165" t="s">
        <v>73</v>
      </c>
      <c r="S165">
        <v>-0.97614860534668002</v>
      </c>
      <c r="T165" t="s">
        <v>72</v>
      </c>
      <c r="U165" t="s">
        <v>74</v>
      </c>
      <c r="V165">
        <v>-0.34850883483886702</v>
      </c>
      <c r="W165" t="s">
        <v>72</v>
      </c>
      <c r="X165" t="s">
        <v>75</v>
      </c>
      <c r="Y165" s="5">
        <f t="shared" si="8"/>
        <v>-0.15894095102947148</v>
      </c>
      <c r="Z165">
        <v>41</v>
      </c>
      <c r="AA165">
        <v>41</v>
      </c>
      <c r="AB165">
        <v>41</v>
      </c>
      <c r="AC165">
        <v>62.6</v>
      </c>
      <c r="AD165">
        <v>62.6</v>
      </c>
      <c r="AE165">
        <v>62.6</v>
      </c>
      <c r="AF165">
        <v>57.533000000000001</v>
      </c>
      <c r="AG165">
        <v>0</v>
      </c>
      <c r="AH165">
        <v>323.31</v>
      </c>
      <c r="AI165">
        <v>80132000</v>
      </c>
      <c r="AJ165">
        <v>334</v>
      </c>
      <c r="AK165">
        <v>20</v>
      </c>
      <c r="AL165">
        <v>15</v>
      </c>
      <c r="AM165">
        <v>19</v>
      </c>
      <c r="AN165">
        <v>18</v>
      </c>
      <c r="AO165">
        <v>37</v>
      </c>
      <c r="AP165">
        <v>32</v>
      </c>
      <c r="AQ165">
        <v>25</v>
      </c>
      <c r="AR165">
        <v>24</v>
      </c>
      <c r="AS165">
        <v>34</v>
      </c>
      <c r="AT165">
        <v>35</v>
      </c>
      <c r="AU165">
        <v>39</v>
      </c>
      <c r="AV165">
        <v>36</v>
      </c>
      <c r="AW165">
        <v>19</v>
      </c>
      <c r="AX165">
        <v>19</v>
      </c>
      <c r="AY165">
        <v>18</v>
      </c>
      <c r="AZ165">
        <v>21</v>
      </c>
      <c r="BA165">
        <v>34</v>
      </c>
      <c r="BB165">
        <v>33</v>
      </c>
      <c r="BC165">
        <v>25</v>
      </c>
      <c r="BD165">
        <v>27</v>
      </c>
      <c r="BE165">
        <v>32</v>
      </c>
      <c r="BF165">
        <v>33</v>
      </c>
      <c r="BG165">
        <v>35</v>
      </c>
      <c r="BH165">
        <v>36</v>
      </c>
      <c r="BI165">
        <v>1.75920118249664</v>
      </c>
      <c r="BJ165">
        <v>1.9841269841269799E-2</v>
      </c>
      <c r="BK165">
        <v>7.4794811627479598</v>
      </c>
      <c r="BL165">
        <v>2.13063075232647</v>
      </c>
      <c r="BM165">
        <v>1.6863406408094399E-3</v>
      </c>
      <c r="BN165">
        <v>-11.558295987300401</v>
      </c>
      <c r="BO165">
        <v>1.34960949791716</v>
      </c>
      <c r="BP165">
        <v>2.1886597938144299E-2</v>
      </c>
      <c r="BQ165">
        <v>-4.5693022830797103</v>
      </c>
      <c r="BR165" t="s">
        <v>2075</v>
      </c>
      <c r="BS165" t="s">
        <v>235</v>
      </c>
      <c r="BT165">
        <v>361</v>
      </c>
    </row>
    <row r="166" spans="1:72" ht="16.5" customHeight="1" x14ac:dyDescent="0.25">
      <c r="A166" s="5">
        <v>20.982244491577099</v>
      </c>
      <c r="B166" s="8">
        <v>14.1593570709229</v>
      </c>
      <c r="C166">
        <v>16.952650070190401</v>
      </c>
      <c r="D166" s="8">
        <v>16.5646266937256</v>
      </c>
      <c r="E166">
        <v>16.887744903564499</v>
      </c>
      <c r="F166" s="8">
        <v>16.431024551391602</v>
      </c>
      <c r="G166" s="10">
        <f t="shared" si="6"/>
        <v>16.996274630228683</v>
      </c>
      <c r="H166">
        <v>16.6926155090332</v>
      </c>
      <c r="I166" s="8">
        <v>15.9050102233887</v>
      </c>
      <c r="J166">
        <v>16.414867401123001</v>
      </c>
      <c r="K166" s="8">
        <v>16.4326877593994</v>
      </c>
      <c r="L166">
        <v>17.415758132934599</v>
      </c>
      <c r="M166" s="8">
        <v>17.625566482543899</v>
      </c>
      <c r="N166" s="5">
        <f t="shared" si="7"/>
        <v>16.747750918070469</v>
      </c>
      <c r="P166">
        <v>1.09089183807373</v>
      </c>
      <c r="S166">
        <v>-0.33486080169677701</v>
      </c>
      <c r="T166" t="s">
        <v>72</v>
      </c>
      <c r="U166" t="s">
        <v>74</v>
      </c>
      <c r="V166">
        <v>0.86127758026123002</v>
      </c>
      <c r="W166" t="s">
        <v>72</v>
      </c>
      <c r="X166" t="s">
        <v>75</v>
      </c>
      <c r="Y166" s="5">
        <f t="shared" si="8"/>
        <v>-0.24852371215821378</v>
      </c>
      <c r="Z166">
        <v>5</v>
      </c>
      <c r="AA166">
        <v>5</v>
      </c>
      <c r="AB166">
        <v>5</v>
      </c>
      <c r="AC166">
        <v>15.2</v>
      </c>
      <c r="AD166">
        <v>15.2</v>
      </c>
      <c r="AE166">
        <v>15.2</v>
      </c>
      <c r="AF166">
        <v>49.234999999999999</v>
      </c>
      <c r="AG166">
        <v>0</v>
      </c>
      <c r="AH166">
        <v>28.151</v>
      </c>
      <c r="AI166">
        <v>2086400</v>
      </c>
      <c r="AJ166">
        <v>24</v>
      </c>
      <c r="AK166">
        <v>0</v>
      </c>
      <c r="AL166">
        <v>0</v>
      </c>
      <c r="AM166">
        <v>1</v>
      </c>
      <c r="AN166">
        <v>0</v>
      </c>
      <c r="AO166">
        <v>2</v>
      </c>
      <c r="AP166">
        <v>3</v>
      </c>
      <c r="AQ166">
        <v>1</v>
      </c>
      <c r="AR166">
        <v>2</v>
      </c>
      <c r="AS166">
        <v>4</v>
      </c>
      <c r="AT166">
        <v>1</v>
      </c>
      <c r="AU166">
        <v>5</v>
      </c>
      <c r="AV166">
        <v>5</v>
      </c>
      <c r="AW166">
        <v>2</v>
      </c>
      <c r="AX166">
        <v>1</v>
      </c>
      <c r="AY166">
        <v>2</v>
      </c>
      <c r="AZ166">
        <v>1</v>
      </c>
      <c r="BA166">
        <v>3</v>
      </c>
      <c r="BB166">
        <v>4</v>
      </c>
      <c r="BC166">
        <v>4</v>
      </c>
      <c r="BD166">
        <v>4</v>
      </c>
      <c r="BE166">
        <v>5</v>
      </c>
      <c r="BF166">
        <v>4</v>
      </c>
      <c r="BG166">
        <v>5</v>
      </c>
      <c r="BH166">
        <v>5</v>
      </c>
      <c r="BI166">
        <v>0.36370332414323597</v>
      </c>
      <c r="BJ166">
        <v>0.22034422948632401</v>
      </c>
      <c r="BK166">
        <v>0.97394578169548895</v>
      </c>
      <c r="BL166">
        <v>0.64431916138887002</v>
      </c>
      <c r="BM166">
        <v>4.80319361277445E-2</v>
      </c>
      <c r="BN166">
        <v>-1.7241652745445699</v>
      </c>
      <c r="BO166">
        <v>1.12144068304647</v>
      </c>
      <c r="BP166">
        <v>3.0384858044164E-2</v>
      </c>
      <c r="BQ166">
        <v>3.42724593040416</v>
      </c>
      <c r="BR166" t="s">
        <v>2076</v>
      </c>
      <c r="BS166" t="s">
        <v>236</v>
      </c>
      <c r="BT166">
        <v>364</v>
      </c>
    </row>
    <row r="167" spans="1:72" ht="16.5" customHeight="1" x14ac:dyDescent="0.25">
      <c r="A167" s="5">
        <v>20.982244491577099</v>
      </c>
      <c r="B167" s="8">
        <v>18.420494079589801</v>
      </c>
      <c r="C167">
        <v>18.089698791503899</v>
      </c>
      <c r="D167" s="8">
        <v>18.1218166351318</v>
      </c>
      <c r="E167">
        <v>18.610109329223601</v>
      </c>
      <c r="F167" s="8">
        <v>18.3601188659668</v>
      </c>
      <c r="G167" s="10">
        <f t="shared" si="6"/>
        <v>18.764080365498831</v>
      </c>
      <c r="H167">
        <v>18.170061111450199</v>
      </c>
      <c r="I167" s="8">
        <v>16.561212539672901</v>
      </c>
      <c r="J167">
        <v>17.023342132568398</v>
      </c>
      <c r="K167" s="8">
        <v>17.648077011108398</v>
      </c>
      <c r="L167">
        <v>19.1067409515381</v>
      </c>
      <c r="M167" s="8">
        <v>19.128728866577099</v>
      </c>
      <c r="N167" s="5">
        <f t="shared" si="7"/>
        <v>17.939693768819183</v>
      </c>
      <c r="P167">
        <v>-1.0345697402954099</v>
      </c>
      <c r="S167">
        <v>-0.77004814147949197</v>
      </c>
      <c r="T167" t="s">
        <v>72</v>
      </c>
      <c r="U167" t="s">
        <v>74</v>
      </c>
      <c r="V167">
        <v>0.63262081146240201</v>
      </c>
      <c r="W167" t="s">
        <v>72</v>
      </c>
      <c r="X167" t="s">
        <v>75</v>
      </c>
      <c r="Y167" s="5">
        <f t="shared" si="8"/>
        <v>-0.82438659667964842</v>
      </c>
      <c r="Z167">
        <v>25</v>
      </c>
      <c r="AA167">
        <v>25</v>
      </c>
      <c r="AB167">
        <v>25</v>
      </c>
      <c r="AC167">
        <v>55.5</v>
      </c>
      <c r="AD167">
        <v>55.5</v>
      </c>
      <c r="AE167">
        <v>55.5</v>
      </c>
      <c r="AF167">
        <v>66.037999999999997</v>
      </c>
      <c r="AG167">
        <v>0</v>
      </c>
      <c r="AH167">
        <v>260.10000000000002</v>
      </c>
      <c r="AI167">
        <v>6674300</v>
      </c>
      <c r="AJ167">
        <v>97</v>
      </c>
      <c r="AK167">
        <v>5</v>
      </c>
      <c r="AL167">
        <v>5</v>
      </c>
      <c r="AM167">
        <v>3</v>
      </c>
      <c r="AN167">
        <v>0</v>
      </c>
      <c r="AO167">
        <v>12</v>
      </c>
      <c r="AP167">
        <v>10</v>
      </c>
      <c r="AQ167">
        <v>2</v>
      </c>
      <c r="AR167">
        <v>5</v>
      </c>
      <c r="AS167">
        <v>11</v>
      </c>
      <c r="AT167">
        <v>9</v>
      </c>
      <c r="AU167">
        <v>15</v>
      </c>
      <c r="AV167">
        <v>20</v>
      </c>
      <c r="AW167">
        <v>6</v>
      </c>
      <c r="AX167">
        <v>6</v>
      </c>
      <c r="AY167">
        <v>5</v>
      </c>
      <c r="AZ167">
        <v>4</v>
      </c>
      <c r="BA167">
        <v>15</v>
      </c>
      <c r="BB167">
        <v>15</v>
      </c>
      <c r="BC167">
        <v>8</v>
      </c>
      <c r="BD167">
        <v>8</v>
      </c>
      <c r="BE167">
        <v>16</v>
      </c>
      <c r="BF167">
        <v>18</v>
      </c>
      <c r="BG167">
        <v>20</v>
      </c>
      <c r="BH167">
        <v>20</v>
      </c>
      <c r="BI167">
        <v>0.48503389152988702</v>
      </c>
      <c r="BJ167">
        <v>0.142888252148997</v>
      </c>
      <c r="BK167">
        <v>-1.28569077196938</v>
      </c>
      <c r="BL167">
        <v>0.87654147426736895</v>
      </c>
      <c r="BM167">
        <v>2.46144842721287E-2</v>
      </c>
      <c r="BN167">
        <v>-2.4619484279638399</v>
      </c>
      <c r="BO167">
        <v>1.4299012469023999</v>
      </c>
      <c r="BP167">
        <v>2.17158931082982E-2</v>
      </c>
      <c r="BQ167">
        <v>5.04169563840781</v>
      </c>
      <c r="BR167" t="s">
        <v>2077</v>
      </c>
      <c r="BS167" t="s">
        <v>237</v>
      </c>
      <c r="BT167">
        <v>366</v>
      </c>
    </row>
    <row r="168" spans="1:72" ht="16.5" customHeight="1" x14ac:dyDescent="0.25">
      <c r="A168" s="5">
        <v>20.982244491577099</v>
      </c>
      <c r="B168" s="8">
        <v>22.966945648193398</v>
      </c>
      <c r="C168">
        <v>22.824134826660199</v>
      </c>
      <c r="D168" s="8">
        <v>22.8571891784668</v>
      </c>
      <c r="E168">
        <v>23.059217453002901</v>
      </c>
      <c r="F168" s="8">
        <v>23.038436889648398</v>
      </c>
      <c r="G168" s="10">
        <f t="shared" si="6"/>
        <v>22.621361414591465</v>
      </c>
      <c r="H168">
        <v>23.5999145507813</v>
      </c>
      <c r="I168" s="8">
        <v>23.611780166626001</v>
      </c>
      <c r="J168">
        <v>24.300197601318398</v>
      </c>
      <c r="K168" s="8">
        <v>24.247932434081999</v>
      </c>
      <c r="L168">
        <v>23.375705718994102</v>
      </c>
      <c r="M168" s="8">
        <v>23.240148544311499</v>
      </c>
      <c r="N168" s="5">
        <f t="shared" si="7"/>
        <v>23.729279836018886</v>
      </c>
      <c r="P168">
        <v>0.70862865447998002</v>
      </c>
      <c r="Q168" t="s">
        <v>72</v>
      </c>
      <c r="R168" t="s">
        <v>73</v>
      </c>
      <c r="S168">
        <v>1.4334030151367201</v>
      </c>
      <c r="T168" t="s">
        <v>72</v>
      </c>
      <c r="U168" t="s">
        <v>74</v>
      </c>
      <c r="V168">
        <v>0.25909996032714799</v>
      </c>
      <c r="W168" t="s">
        <v>72</v>
      </c>
      <c r="X168" t="s">
        <v>75</v>
      </c>
      <c r="Y168" s="5">
        <f t="shared" si="8"/>
        <v>1.1079184214274207</v>
      </c>
      <c r="Z168">
        <v>69</v>
      </c>
      <c r="AA168">
        <v>69</v>
      </c>
      <c r="AB168">
        <v>68</v>
      </c>
      <c r="AC168">
        <v>51</v>
      </c>
      <c r="AD168">
        <v>51</v>
      </c>
      <c r="AE168">
        <v>49.8</v>
      </c>
      <c r="AF168">
        <v>124.31</v>
      </c>
      <c r="AG168">
        <v>0</v>
      </c>
      <c r="AH168">
        <v>323.31</v>
      </c>
      <c r="AI168">
        <v>219930000</v>
      </c>
      <c r="AJ168">
        <v>660</v>
      </c>
      <c r="AK168">
        <v>33</v>
      </c>
      <c r="AL168">
        <v>32</v>
      </c>
      <c r="AM168">
        <v>42</v>
      </c>
      <c r="AN168">
        <v>41</v>
      </c>
      <c r="AO168">
        <v>54</v>
      </c>
      <c r="AP168">
        <v>52</v>
      </c>
      <c r="AQ168">
        <v>68</v>
      </c>
      <c r="AR168">
        <v>61</v>
      </c>
      <c r="AS168">
        <v>57</v>
      </c>
      <c r="AT168">
        <v>66</v>
      </c>
      <c r="AU168">
        <v>82</v>
      </c>
      <c r="AV168">
        <v>72</v>
      </c>
      <c r="AW168">
        <v>42</v>
      </c>
      <c r="AX168">
        <v>44</v>
      </c>
      <c r="AY168">
        <v>43</v>
      </c>
      <c r="AZ168">
        <v>43</v>
      </c>
      <c r="BA168">
        <v>56</v>
      </c>
      <c r="BB168">
        <v>53</v>
      </c>
      <c r="BC168">
        <v>56</v>
      </c>
      <c r="BD168">
        <v>52</v>
      </c>
      <c r="BE168">
        <v>57</v>
      </c>
      <c r="BF168">
        <v>61</v>
      </c>
      <c r="BG168">
        <v>58</v>
      </c>
      <c r="BH168">
        <v>56</v>
      </c>
      <c r="BI168">
        <v>2.0172001385624898</v>
      </c>
      <c r="BJ168">
        <v>1.9105121293800501E-2</v>
      </c>
      <c r="BK168">
        <v>10.126320425966901</v>
      </c>
      <c r="BL168">
        <v>3.3325547169766598</v>
      </c>
      <c r="BM168">
        <v>0</v>
      </c>
      <c r="BN168">
        <v>46.358124753196101</v>
      </c>
      <c r="BO168">
        <v>1.19759575055207</v>
      </c>
      <c r="BP168">
        <v>2.9475555555555599E-2</v>
      </c>
      <c r="BQ168">
        <v>3.77859973631021</v>
      </c>
      <c r="BR168" t="s">
        <v>2078</v>
      </c>
      <c r="BS168" t="s">
        <v>238</v>
      </c>
      <c r="BT168">
        <v>367</v>
      </c>
    </row>
    <row r="169" spans="1:72" ht="16.5" customHeight="1" x14ac:dyDescent="0.25">
      <c r="A169" s="5">
        <v>20.982244491577099</v>
      </c>
      <c r="B169" s="8">
        <v>14.7654933929443</v>
      </c>
      <c r="C169">
        <v>14.6285591125488</v>
      </c>
      <c r="D169" s="8">
        <v>14.6076774597168</v>
      </c>
      <c r="E169">
        <v>14.772418022155801</v>
      </c>
      <c r="F169" s="8">
        <v>14.7664251327515</v>
      </c>
      <c r="G169" s="10">
        <f t="shared" si="6"/>
        <v>15.753802935282385</v>
      </c>
      <c r="H169">
        <v>13.9419717788696</v>
      </c>
      <c r="I169" s="8">
        <v>14.0382328033447</v>
      </c>
      <c r="J169">
        <v>13.786241531372101</v>
      </c>
      <c r="K169" s="8">
        <v>14.8547706604004</v>
      </c>
      <c r="L169">
        <v>14.7952785491943</v>
      </c>
      <c r="M169" s="8">
        <v>14.9547872543335</v>
      </c>
      <c r="N169" s="5">
        <f t="shared" si="7"/>
        <v>14.395213762919099</v>
      </c>
      <c r="P169">
        <v>-0.75140237808227495</v>
      </c>
      <c r="Q169" t="s">
        <v>72</v>
      </c>
      <c r="R169" t="s">
        <v>73</v>
      </c>
      <c r="S169">
        <v>-0.29761219024658198</v>
      </c>
      <c r="V169">
        <v>0.105611324310303</v>
      </c>
      <c r="Y169" s="5">
        <f t="shared" si="8"/>
        <v>-1.3585891723632866</v>
      </c>
      <c r="Z169">
        <v>2</v>
      </c>
      <c r="AA169">
        <v>2</v>
      </c>
      <c r="AB169">
        <v>2</v>
      </c>
      <c r="AC169">
        <v>22.1</v>
      </c>
      <c r="AD169">
        <v>22.1</v>
      </c>
      <c r="AE169">
        <v>22.1</v>
      </c>
      <c r="AF169">
        <v>13.18</v>
      </c>
      <c r="AG169">
        <v>0</v>
      </c>
      <c r="AH169">
        <v>3.1922999999999999</v>
      </c>
      <c r="AI169">
        <v>487550</v>
      </c>
      <c r="AJ169">
        <v>8</v>
      </c>
      <c r="AK169">
        <v>1</v>
      </c>
      <c r="AL169">
        <v>1</v>
      </c>
      <c r="AM169">
        <v>0</v>
      </c>
      <c r="AN169">
        <v>0</v>
      </c>
      <c r="AO169">
        <v>0</v>
      </c>
      <c r="AP169">
        <v>0</v>
      </c>
      <c r="AQ169">
        <v>1</v>
      </c>
      <c r="AR169">
        <v>1</v>
      </c>
      <c r="AS169">
        <v>1</v>
      </c>
      <c r="AT169">
        <v>0</v>
      </c>
      <c r="AU169">
        <v>1</v>
      </c>
      <c r="AV169">
        <v>2</v>
      </c>
      <c r="AW169">
        <v>2</v>
      </c>
      <c r="AX169">
        <v>2</v>
      </c>
      <c r="AY169">
        <v>1</v>
      </c>
      <c r="AZ169">
        <v>2</v>
      </c>
      <c r="BA169">
        <v>2</v>
      </c>
      <c r="BB169">
        <v>2</v>
      </c>
      <c r="BC169">
        <v>1</v>
      </c>
      <c r="BD169">
        <v>2</v>
      </c>
      <c r="BE169">
        <v>2</v>
      </c>
      <c r="BF169">
        <v>2</v>
      </c>
      <c r="BG169">
        <v>2</v>
      </c>
      <c r="BH169">
        <v>2</v>
      </c>
      <c r="BI169">
        <v>2.2938673083892498</v>
      </c>
      <c r="BJ169">
        <v>1.15555555555556E-2</v>
      </c>
      <c r="BK169">
        <v>-13.9724653017512</v>
      </c>
      <c r="BL169">
        <v>0.19820359653348199</v>
      </c>
      <c r="BM169">
        <v>0.23097961560861999</v>
      </c>
      <c r="BN169">
        <v>-0.55694387438931003</v>
      </c>
      <c r="BO169">
        <v>0.49926931952255699</v>
      </c>
      <c r="BP169">
        <v>0.11868248429867399</v>
      </c>
      <c r="BQ169">
        <v>1.32327403601323</v>
      </c>
      <c r="BR169" t="s">
        <v>2079</v>
      </c>
      <c r="BS169" t="s">
        <v>239</v>
      </c>
      <c r="BT169">
        <v>369</v>
      </c>
    </row>
    <row r="170" spans="1:72" ht="16.5" customHeight="1" x14ac:dyDescent="0.25">
      <c r="A170" s="5">
        <v>20.982244491577099</v>
      </c>
      <c r="B170" s="8">
        <v>20.662143707275401</v>
      </c>
      <c r="C170">
        <v>18.384943008422901</v>
      </c>
      <c r="D170" s="8">
        <v>18.7531642913818</v>
      </c>
      <c r="E170">
        <v>19.460880279541001</v>
      </c>
      <c r="F170" s="8">
        <v>19.476310729980501</v>
      </c>
      <c r="G170" s="10">
        <f t="shared" si="6"/>
        <v>19.619947751363117</v>
      </c>
      <c r="H170">
        <v>19.6293239593506</v>
      </c>
      <c r="I170" s="8">
        <v>19.5106525421143</v>
      </c>
      <c r="J170">
        <v>20.095710754394499</v>
      </c>
      <c r="K170" s="8">
        <v>19.878494262695298</v>
      </c>
      <c r="L170">
        <v>21.189302444458001</v>
      </c>
      <c r="M170" s="8">
        <v>21.145631790161101</v>
      </c>
      <c r="N170" s="5">
        <f t="shared" si="7"/>
        <v>20.241519292195633</v>
      </c>
      <c r="P170">
        <v>-1.06761455535889</v>
      </c>
      <c r="Q170" t="s">
        <v>72</v>
      </c>
      <c r="R170" t="s">
        <v>73</v>
      </c>
      <c r="S170">
        <v>1.4180488586425799</v>
      </c>
      <c r="T170" t="s">
        <v>72</v>
      </c>
      <c r="U170" t="s">
        <v>74</v>
      </c>
      <c r="V170">
        <v>1.6988716125488299</v>
      </c>
      <c r="W170" t="s">
        <v>72</v>
      </c>
      <c r="X170" t="s">
        <v>75</v>
      </c>
      <c r="Y170" s="5">
        <f t="shared" si="8"/>
        <v>0.62157154083251598</v>
      </c>
      <c r="Z170">
        <v>25</v>
      </c>
      <c r="AA170">
        <v>25</v>
      </c>
      <c r="AB170">
        <v>25</v>
      </c>
      <c r="AC170">
        <v>42.7</v>
      </c>
      <c r="AD170">
        <v>42.7</v>
      </c>
      <c r="AE170">
        <v>42.7</v>
      </c>
      <c r="AF170">
        <v>54.552999999999997</v>
      </c>
      <c r="AG170">
        <v>0</v>
      </c>
      <c r="AH170">
        <v>239.61</v>
      </c>
      <c r="AI170">
        <v>23403000</v>
      </c>
      <c r="AJ170">
        <v>128</v>
      </c>
      <c r="AK170">
        <v>10</v>
      </c>
      <c r="AL170">
        <v>10</v>
      </c>
      <c r="AM170">
        <v>7</v>
      </c>
      <c r="AN170">
        <v>4</v>
      </c>
      <c r="AO170">
        <v>7</v>
      </c>
      <c r="AP170">
        <v>6</v>
      </c>
      <c r="AQ170">
        <v>8</v>
      </c>
      <c r="AR170">
        <v>9</v>
      </c>
      <c r="AS170">
        <v>11</v>
      </c>
      <c r="AT170">
        <v>8</v>
      </c>
      <c r="AU170">
        <v>25</v>
      </c>
      <c r="AV170">
        <v>23</v>
      </c>
      <c r="AW170">
        <v>10</v>
      </c>
      <c r="AX170">
        <v>11</v>
      </c>
      <c r="AY170">
        <v>8</v>
      </c>
      <c r="AZ170">
        <v>9</v>
      </c>
      <c r="BA170">
        <v>13</v>
      </c>
      <c r="BB170">
        <v>9</v>
      </c>
      <c r="BC170">
        <v>13</v>
      </c>
      <c r="BD170">
        <v>14</v>
      </c>
      <c r="BE170">
        <v>14</v>
      </c>
      <c r="BF170">
        <v>13</v>
      </c>
      <c r="BG170">
        <v>21</v>
      </c>
      <c r="BH170">
        <v>21</v>
      </c>
      <c r="BI170">
        <v>2.44396618908435</v>
      </c>
      <c r="BJ170">
        <v>1.12761904761905E-2</v>
      </c>
      <c r="BK170">
        <v>-16.6268032981096</v>
      </c>
      <c r="BL170">
        <v>1.65804056646223</v>
      </c>
      <c r="BM170">
        <v>3.9587628865979402E-3</v>
      </c>
      <c r="BN170">
        <v>6.6338986525218999</v>
      </c>
      <c r="BO170">
        <v>3.73102932183295</v>
      </c>
      <c r="BP170">
        <v>0</v>
      </c>
      <c r="BQ170">
        <v>73.359125554950893</v>
      </c>
      <c r="BR170" t="s">
        <v>2080</v>
      </c>
      <c r="BS170" t="s">
        <v>240</v>
      </c>
      <c r="BT170">
        <v>373</v>
      </c>
    </row>
    <row r="171" spans="1:72" ht="16.5" customHeight="1" x14ac:dyDescent="0.25">
      <c r="A171" s="5">
        <v>20.982244491577099</v>
      </c>
      <c r="B171" s="8">
        <v>16.142845153808601</v>
      </c>
      <c r="C171">
        <v>16.479385375976602</v>
      </c>
      <c r="D171" s="8">
        <v>15.9728231430054</v>
      </c>
      <c r="E171">
        <v>16.4522895812988</v>
      </c>
      <c r="F171" s="8">
        <v>16.322193145751999</v>
      </c>
      <c r="G171" s="10">
        <f t="shared" si="6"/>
        <v>17.058630148569751</v>
      </c>
      <c r="H171">
        <v>16.672315597534201</v>
      </c>
      <c r="I171" s="8">
        <v>16.348434448242202</v>
      </c>
      <c r="J171">
        <v>17.252296447753899</v>
      </c>
      <c r="K171" s="8">
        <v>17.201606750488299</v>
      </c>
      <c r="L171">
        <v>15.7181854248047</v>
      </c>
      <c r="M171" s="8">
        <v>16.2633247375488</v>
      </c>
      <c r="N171" s="5">
        <f t="shared" si="7"/>
        <v>16.576027234395351</v>
      </c>
      <c r="P171">
        <v>0.52978610992431596</v>
      </c>
      <c r="S171">
        <v>1.0008473396301301</v>
      </c>
      <c r="T171" t="s">
        <v>72</v>
      </c>
      <c r="U171" t="s">
        <v>74</v>
      </c>
      <c r="V171">
        <v>-0.39648628234863298</v>
      </c>
      <c r="Y171" s="5">
        <f t="shared" si="8"/>
        <v>-0.48260291417440015</v>
      </c>
      <c r="Z171">
        <v>7</v>
      </c>
      <c r="AA171">
        <v>7</v>
      </c>
      <c r="AB171">
        <v>6</v>
      </c>
      <c r="AC171">
        <v>9.6999999999999993</v>
      </c>
      <c r="AD171">
        <v>9.6999999999999993</v>
      </c>
      <c r="AE171">
        <v>8</v>
      </c>
      <c r="AF171">
        <v>113.57</v>
      </c>
      <c r="AG171">
        <v>0</v>
      </c>
      <c r="AH171">
        <v>25.689</v>
      </c>
      <c r="AI171">
        <v>1533500</v>
      </c>
      <c r="AJ171">
        <v>20</v>
      </c>
      <c r="AK171">
        <v>0</v>
      </c>
      <c r="AL171">
        <v>0</v>
      </c>
      <c r="AM171">
        <v>2</v>
      </c>
      <c r="AN171">
        <v>0</v>
      </c>
      <c r="AO171">
        <v>3</v>
      </c>
      <c r="AP171">
        <v>1</v>
      </c>
      <c r="AQ171">
        <v>2</v>
      </c>
      <c r="AR171">
        <v>2</v>
      </c>
      <c r="AS171">
        <v>3</v>
      </c>
      <c r="AT171">
        <v>2</v>
      </c>
      <c r="AU171">
        <v>4</v>
      </c>
      <c r="AV171">
        <v>1</v>
      </c>
      <c r="AW171">
        <v>3</v>
      </c>
      <c r="AX171">
        <v>2</v>
      </c>
      <c r="AY171">
        <v>3</v>
      </c>
      <c r="AZ171">
        <v>2</v>
      </c>
      <c r="BA171">
        <v>3</v>
      </c>
      <c r="BB171">
        <v>3</v>
      </c>
      <c r="BC171">
        <v>3</v>
      </c>
      <c r="BD171">
        <v>2</v>
      </c>
      <c r="BE171">
        <v>5</v>
      </c>
      <c r="BF171">
        <v>2</v>
      </c>
      <c r="BG171">
        <v>5</v>
      </c>
      <c r="BH171">
        <v>3</v>
      </c>
      <c r="BI171">
        <v>0.83258619320516603</v>
      </c>
      <c r="BJ171">
        <v>5.3173478655767499E-2</v>
      </c>
      <c r="BK171">
        <v>2.3110354909497399</v>
      </c>
      <c r="BL171">
        <v>1.22903045648015</v>
      </c>
      <c r="BM171">
        <v>1.1239263803681E-2</v>
      </c>
      <c r="BN171">
        <v>3.9318912546570202</v>
      </c>
      <c r="BO171">
        <v>0.53354162880308798</v>
      </c>
      <c r="BP171">
        <v>0.104403695806681</v>
      </c>
      <c r="BQ171">
        <v>-1.4148905422490901</v>
      </c>
      <c r="BR171" t="s">
        <v>2081</v>
      </c>
      <c r="BS171" t="s">
        <v>241</v>
      </c>
      <c r="BT171">
        <v>376</v>
      </c>
    </row>
    <row r="172" spans="1:72" ht="16.5" customHeight="1" x14ac:dyDescent="0.25">
      <c r="A172" s="5">
        <v>20.982244491577099</v>
      </c>
      <c r="B172" s="8">
        <v>20.480005264282202</v>
      </c>
      <c r="C172">
        <v>21.299833297729499</v>
      </c>
      <c r="D172" s="8">
        <v>21.388637542724599</v>
      </c>
      <c r="E172">
        <v>20.8387660980225</v>
      </c>
      <c r="F172" s="8">
        <v>20.940485000610401</v>
      </c>
      <c r="G172" s="10">
        <f t="shared" si="6"/>
        <v>20.988328615824386</v>
      </c>
      <c r="H172">
        <v>20.4095573425293</v>
      </c>
      <c r="I172" s="8">
        <v>20.312852859497099</v>
      </c>
      <c r="J172">
        <v>20.241792678833001</v>
      </c>
      <c r="K172" s="8">
        <v>20.1877346038818</v>
      </c>
      <c r="L172">
        <v>20.700578689575199</v>
      </c>
      <c r="M172" s="8">
        <v>20.572282791137699</v>
      </c>
      <c r="N172" s="5">
        <f t="shared" si="7"/>
        <v>20.404133160909016</v>
      </c>
      <c r="P172">
        <v>-1.6654968261718799E-2</v>
      </c>
      <c r="S172">
        <v>-1.12947177886963</v>
      </c>
      <c r="T172" t="s">
        <v>72</v>
      </c>
      <c r="U172" t="s">
        <v>74</v>
      </c>
      <c r="V172">
        <v>-0.25319480895996099</v>
      </c>
      <c r="W172" t="s">
        <v>72</v>
      </c>
      <c r="X172" t="s">
        <v>75</v>
      </c>
      <c r="Y172" s="5">
        <f t="shared" si="8"/>
        <v>-0.5841954549153705</v>
      </c>
      <c r="Z172">
        <v>23</v>
      </c>
      <c r="AA172">
        <v>23</v>
      </c>
      <c r="AB172">
        <v>23</v>
      </c>
      <c r="AC172">
        <v>48.6</v>
      </c>
      <c r="AD172">
        <v>48.6</v>
      </c>
      <c r="AE172">
        <v>48.6</v>
      </c>
      <c r="AF172">
        <v>55.527000000000001</v>
      </c>
      <c r="AG172">
        <v>0</v>
      </c>
      <c r="AH172">
        <v>240.63</v>
      </c>
      <c r="AI172">
        <v>30656000</v>
      </c>
      <c r="AJ172">
        <v>199</v>
      </c>
      <c r="AK172">
        <v>14</v>
      </c>
      <c r="AL172">
        <v>15</v>
      </c>
      <c r="AM172">
        <v>16</v>
      </c>
      <c r="AN172">
        <v>9</v>
      </c>
      <c r="AO172">
        <v>19</v>
      </c>
      <c r="AP172">
        <v>17</v>
      </c>
      <c r="AQ172">
        <v>14</v>
      </c>
      <c r="AR172">
        <v>16</v>
      </c>
      <c r="AS172">
        <v>22</v>
      </c>
      <c r="AT172">
        <v>20</v>
      </c>
      <c r="AU172">
        <v>16</v>
      </c>
      <c r="AV172">
        <v>21</v>
      </c>
      <c r="AW172">
        <v>15</v>
      </c>
      <c r="AX172">
        <v>15</v>
      </c>
      <c r="AY172">
        <v>13</v>
      </c>
      <c r="AZ172">
        <v>12</v>
      </c>
      <c r="BA172">
        <v>18</v>
      </c>
      <c r="BB172">
        <v>16</v>
      </c>
      <c r="BC172">
        <v>15</v>
      </c>
      <c r="BD172">
        <v>14</v>
      </c>
      <c r="BE172">
        <v>20</v>
      </c>
      <c r="BF172">
        <v>19</v>
      </c>
      <c r="BG172">
        <v>17</v>
      </c>
      <c r="BH172">
        <v>17</v>
      </c>
      <c r="BI172">
        <v>4.7521425924048503E-2</v>
      </c>
      <c r="BJ172">
        <v>0.71340678909293298</v>
      </c>
      <c r="BK172">
        <v>-0.14737421108954199</v>
      </c>
      <c r="BL172">
        <v>2.6754237311658602</v>
      </c>
      <c r="BM172">
        <v>1.8503401360544199E-3</v>
      </c>
      <c r="BN172">
        <v>-21.728176533897798</v>
      </c>
      <c r="BO172">
        <v>1.04305718283051</v>
      </c>
      <c r="BP172">
        <v>3.2538081107813997E-2</v>
      </c>
      <c r="BQ172">
        <v>-3.0928876703790098</v>
      </c>
      <c r="BR172" t="s">
        <v>2082</v>
      </c>
      <c r="BS172" t="s">
        <v>242</v>
      </c>
      <c r="BT172">
        <v>379</v>
      </c>
    </row>
    <row r="173" spans="1:72" ht="16.5" customHeight="1" x14ac:dyDescent="0.25">
      <c r="A173" s="5">
        <v>20.982244491577099</v>
      </c>
      <c r="B173" s="8">
        <v>18.503118515014599</v>
      </c>
      <c r="C173">
        <v>18.100416183471701</v>
      </c>
      <c r="D173" s="8">
        <v>18.424232482910199</v>
      </c>
      <c r="E173">
        <v>18.507694244384801</v>
      </c>
      <c r="F173" s="8">
        <v>18.608882904052699</v>
      </c>
      <c r="G173" s="10">
        <f t="shared" si="6"/>
        <v>18.854431470235184</v>
      </c>
      <c r="H173">
        <v>19.264030456543001</v>
      </c>
      <c r="I173" s="8">
        <v>19.261255264282202</v>
      </c>
      <c r="J173">
        <v>18.8194065093994</v>
      </c>
      <c r="K173" s="8">
        <v>18.918409347534201</v>
      </c>
      <c r="L173">
        <v>18.890893936157202</v>
      </c>
      <c r="M173" s="8">
        <v>18.8944206237793</v>
      </c>
      <c r="N173" s="5">
        <f t="shared" si="7"/>
        <v>19.008069356282551</v>
      </c>
      <c r="P173">
        <v>0.59985446929931596</v>
      </c>
      <c r="Q173" t="s">
        <v>72</v>
      </c>
      <c r="R173" t="s">
        <v>73</v>
      </c>
      <c r="S173">
        <v>0.60658359527587902</v>
      </c>
      <c r="T173" t="s">
        <v>72</v>
      </c>
      <c r="U173" t="s">
        <v>74</v>
      </c>
      <c r="V173">
        <v>0.334368705749512</v>
      </c>
      <c r="W173" t="s">
        <v>72</v>
      </c>
      <c r="X173" t="s">
        <v>75</v>
      </c>
      <c r="Y173" s="5">
        <f t="shared" si="8"/>
        <v>0.15363788604736683</v>
      </c>
      <c r="Z173">
        <v>21</v>
      </c>
      <c r="AA173">
        <v>21</v>
      </c>
      <c r="AB173">
        <v>20</v>
      </c>
      <c r="AC173">
        <v>26.2</v>
      </c>
      <c r="AD173">
        <v>26.2</v>
      </c>
      <c r="AE173">
        <v>24.9</v>
      </c>
      <c r="AF173">
        <v>94.787000000000006</v>
      </c>
      <c r="AG173">
        <v>0</v>
      </c>
      <c r="AH173">
        <v>73.585999999999999</v>
      </c>
      <c r="AI173">
        <v>8668900</v>
      </c>
      <c r="AJ173">
        <v>80</v>
      </c>
      <c r="AK173">
        <v>5</v>
      </c>
      <c r="AL173">
        <v>3</v>
      </c>
      <c r="AM173">
        <v>4</v>
      </c>
      <c r="AN173">
        <v>5</v>
      </c>
      <c r="AO173">
        <v>6</v>
      </c>
      <c r="AP173">
        <v>7</v>
      </c>
      <c r="AQ173">
        <v>6</v>
      </c>
      <c r="AR173">
        <v>6</v>
      </c>
      <c r="AS173">
        <v>5</v>
      </c>
      <c r="AT173">
        <v>7</v>
      </c>
      <c r="AU173">
        <v>13</v>
      </c>
      <c r="AV173">
        <v>13</v>
      </c>
      <c r="AW173">
        <v>8</v>
      </c>
      <c r="AX173">
        <v>9</v>
      </c>
      <c r="AY173">
        <v>8</v>
      </c>
      <c r="AZ173">
        <v>8</v>
      </c>
      <c r="BA173">
        <v>13</v>
      </c>
      <c r="BB173">
        <v>13</v>
      </c>
      <c r="BC173">
        <v>11</v>
      </c>
      <c r="BD173">
        <v>11</v>
      </c>
      <c r="BE173">
        <v>15</v>
      </c>
      <c r="BF173">
        <v>15</v>
      </c>
      <c r="BG173">
        <v>16</v>
      </c>
      <c r="BH173">
        <v>14</v>
      </c>
      <c r="BI173">
        <v>1.1930197504172</v>
      </c>
      <c r="BJ173">
        <v>2.9915094339622601E-2</v>
      </c>
      <c r="BK173">
        <v>3.75669997237063</v>
      </c>
      <c r="BL173">
        <v>1.15588415957252</v>
      </c>
      <c r="BM173">
        <v>1.4043405676126899E-2</v>
      </c>
      <c r="BN173">
        <v>3.5827575447846902</v>
      </c>
      <c r="BO173">
        <v>1.6543486800006699</v>
      </c>
      <c r="BP173">
        <v>1.22923351158645E-2</v>
      </c>
      <c r="BQ173">
        <v>6.6048075395625299</v>
      </c>
      <c r="BR173" t="s">
        <v>2083</v>
      </c>
      <c r="BS173" t="s">
        <v>243</v>
      </c>
      <c r="BT173">
        <v>380</v>
      </c>
    </row>
    <row r="174" spans="1:72" ht="16.5" customHeight="1" x14ac:dyDescent="0.25">
      <c r="A174" s="5">
        <v>20.982244491577099</v>
      </c>
      <c r="B174" s="8">
        <v>16.735027313232401</v>
      </c>
      <c r="C174">
        <v>16.5663967132568</v>
      </c>
      <c r="D174" s="8">
        <v>16.0017604827881</v>
      </c>
      <c r="E174">
        <v>17.075666427612301</v>
      </c>
      <c r="F174" s="8">
        <v>17.431514739990199</v>
      </c>
      <c r="G174" s="10">
        <f t="shared" si="6"/>
        <v>17.465435028076154</v>
      </c>
      <c r="H174">
        <v>17.2113361358643</v>
      </c>
      <c r="I174" s="8">
        <v>17.1293830871582</v>
      </c>
      <c r="J174">
        <v>15.816458702087401</v>
      </c>
      <c r="K174" s="8">
        <v>15.9653329849243</v>
      </c>
      <c r="L174">
        <v>17.1386108398438</v>
      </c>
      <c r="M174" s="8">
        <v>17.50657081604</v>
      </c>
      <c r="N174" s="5">
        <f t="shared" si="7"/>
        <v>16.794615427653003</v>
      </c>
      <c r="P174">
        <v>0.29535579681396501</v>
      </c>
      <c r="S174">
        <v>-0.39318275451660201</v>
      </c>
      <c r="V174">
        <v>6.9000244140625E-2</v>
      </c>
      <c r="Y174" s="5">
        <f t="shared" si="8"/>
        <v>-0.67081960042315103</v>
      </c>
      <c r="Z174">
        <v>13</v>
      </c>
      <c r="AA174">
        <v>13</v>
      </c>
      <c r="AB174">
        <v>13</v>
      </c>
      <c r="AC174">
        <v>17.600000000000001</v>
      </c>
      <c r="AD174">
        <v>17.600000000000001</v>
      </c>
      <c r="AE174">
        <v>17.600000000000001</v>
      </c>
      <c r="AF174">
        <v>111.48</v>
      </c>
      <c r="AG174">
        <v>0</v>
      </c>
      <c r="AH174">
        <v>142.12</v>
      </c>
      <c r="AI174">
        <v>2407100</v>
      </c>
      <c r="AJ174">
        <v>41</v>
      </c>
      <c r="AK174">
        <v>2</v>
      </c>
      <c r="AL174">
        <v>1</v>
      </c>
      <c r="AM174">
        <v>1</v>
      </c>
      <c r="AN174">
        <v>3</v>
      </c>
      <c r="AO174">
        <v>2</v>
      </c>
      <c r="AP174">
        <v>1</v>
      </c>
      <c r="AQ174">
        <v>1</v>
      </c>
      <c r="AR174">
        <v>0</v>
      </c>
      <c r="AS174">
        <v>4</v>
      </c>
      <c r="AT174">
        <v>5</v>
      </c>
      <c r="AU174">
        <v>11</v>
      </c>
      <c r="AV174">
        <v>10</v>
      </c>
      <c r="AW174">
        <v>4</v>
      </c>
      <c r="AX174">
        <v>5</v>
      </c>
      <c r="AY174">
        <v>4</v>
      </c>
      <c r="AZ174">
        <v>4</v>
      </c>
      <c r="BA174">
        <v>4</v>
      </c>
      <c r="BB174">
        <v>4</v>
      </c>
      <c r="BC174">
        <v>5</v>
      </c>
      <c r="BD174">
        <v>5</v>
      </c>
      <c r="BE174">
        <v>11</v>
      </c>
      <c r="BF174">
        <v>10</v>
      </c>
      <c r="BG174">
        <v>11</v>
      </c>
      <c r="BH174">
        <v>12</v>
      </c>
      <c r="BI174">
        <v>0.74439826301970102</v>
      </c>
      <c r="BJ174">
        <v>6.8695352839931098E-2</v>
      </c>
      <c r="BK174">
        <v>2.0250524139406498</v>
      </c>
      <c r="BL174">
        <v>0.50808072409663396</v>
      </c>
      <c r="BM174">
        <v>7.2413529036375199E-2</v>
      </c>
      <c r="BN174">
        <v>-1.3466710249360201</v>
      </c>
      <c r="BO174">
        <v>9.0048364116943294E-2</v>
      </c>
      <c r="BP174">
        <v>0.55793079977311399</v>
      </c>
      <c r="BQ174">
        <v>0.26959465386008902</v>
      </c>
      <c r="BR174" t="s">
        <v>2084</v>
      </c>
      <c r="BS174" t="s">
        <v>244</v>
      </c>
      <c r="BT174">
        <v>381</v>
      </c>
    </row>
    <row r="175" spans="1:72" ht="16.5" customHeight="1" x14ac:dyDescent="0.25">
      <c r="A175" s="5">
        <v>20.982244491577099</v>
      </c>
      <c r="B175" s="8">
        <v>20.369968414306602</v>
      </c>
      <c r="C175">
        <v>20.749683380126999</v>
      </c>
      <c r="D175" s="8">
        <v>20.859010696411101</v>
      </c>
      <c r="E175">
        <v>19.5733547210693</v>
      </c>
      <c r="F175" s="8">
        <v>19.464714050293001</v>
      </c>
      <c r="G175" s="10">
        <f t="shared" si="6"/>
        <v>20.333162625630681</v>
      </c>
      <c r="H175">
        <v>21.863819122314499</v>
      </c>
      <c r="I175" s="8">
        <v>22.077245712280298</v>
      </c>
      <c r="J175">
        <v>19.6236381530762</v>
      </c>
      <c r="K175" s="8">
        <v>19.648796081543001</v>
      </c>
      <c r="L175">
        <v>20.042600631713899</v>
      </c>
      <c r="M175" s="8">
        <v>20.084724426269499</v>
      </c>
      <c r="N175" s="5">
        <f t="shared" si="7"/>
        <v>20.556804021199564</v>
      </c>
      <c r="P175">
        <v>1.56987285614014</v>
      </c>
      <c r="Q175" t="s">
        <v>72</v>
      </c>
      <c r="R175" t="s">
        <v>73</v>
      </c>
      <c r="S175">
        <v>-1.16812992095947</v>
      </c>
      <c r="T175" t="s">
        <v>72</v>
      </c>
      <c r="U175" t="s">
        <v>74</v>
      </c>
      <c r="V175">
        <v>0.54462814331054699</v>
      </c>
      <c r="W175" t="s">
        <v>72</v>
      </c>
      <c r="X175" t="s">
        <v>75</v>
      </c>
      <c r="Y175" s="5">
        <f t="shared" si="8"/>
        <v>0.22364139556888318</v>
      </c>
      <c r="Z175">
        <v>18</v>
      </c>
      <c r="AA175">
        <v>18</v>
      </c>
      <c r="AB175">
        <v>18</v>
      </c>
      <c r="AC175">
        <v>44.4</v>
      </c>
      <c r="AD175">
        <v>44.4</v>
      </c>
      <c r="AE175">
        <v>44.4</v>
      </c>
      <c r="AF175">
        <v>33.884999999999998</v>
      </c>
      <c r="AG175">
        <v>0</v>
      </c>
      <c r="AH175">
        <v>127.9</v>
      </c>
      <c r="AI175">
        <v>25271000</v>
      </c>
      <c r="AJ175">
        <v>95</v>
      </c>
      <c r="AK175">
        <v>5</v>
      </c>
      <c r="AL175">
        <v>6</v>
      </c>
      <c r="AM175">
        <v>10</v>
      </c>
      <c r="AN175">
        <v>12</v>
      </c>
      <c r="AO175">
        <v>9</v>
      </c>
      <c r="AP175">
        <v>8</v>
      </c>
      <c r="AQ175">
        <v>7</v>
      </c>
      <c r="AR175">
        <v>5</v>
      </c>
      <c r="AS175">
        <v>9</v>
      </c>
      <c r="AT175">
        <v>4</v>
      </c>
      <c r="AU175">
        <v>10</v>
      </c>
      <c r="AV175">
        <v>10</v>
      </c>
      <c r="AW175">
        <v>12</v>
      </c>
      <c r="AX175">
        <v>12</v>
      </c>
      <c r="AY175">
        <v>13</v>
      </c>
      <c r="AZ175">
        <v>13</v>
      </c>
      <c r="BA175">
        <v>15</v>
      </c>
      <c r="BB175">
        <v>16</v>
      </c>
      <c r="BC175">
        <v>12</v>
      </c>
      <c r="BD175">
        <v>12</v>
      </c>
      <c r="BE175">
        <v>14</v>
      </c>
      <c r="BF175">
        <v>12</v>
      </c>
      <c r="BG175">
        <v>13</v>
      </c>
      <c r="BH175">
        <v>13</v>
      </c>
      <c r="BI175">
        <v>2.3040216252264698</v>
      </c>
      <c r="BJ175">
        <v>1.1837398373983701E-2</v>
      </c>
      <c r="BK175">
        <v>14.138023088829501</v>
      </c>
      <c r="BL175">
        <v>2.6386747731498499</v>
      </c>
      <c r="BM175">
        <v>1.7662337662337701E-3</v>
      </c>
      <c r="BN175">
        <v>-20.825139432655501</v>
      </c>
      <c r="BO175">
        <v>1.94882718465367</v>
      </c>
      <c r="BP175">
        <v>6.4352078239608796E-3</v>
      </c>
      <c r="BQ175">
        <v>9.3481315831109502</v>
      </c>
      <c r="BR175" t="s">
        <v>2085</v>
      </c>
      <c r="BS175" t="s">
        <v>245</v>
      </c>
      <c r="BT175">
        <v>382</v>
      </c>
    </row>
    <row r="176" spans="1:72" ht="16.5" customHeight="1" x14ac:dyDescent="0.25">
      <c r="A176" s="5">
        <v>20.982244491577099</v>
      </c>
      <c r="B176" s="8">
        <v>15.423378944396999</v>
      </c>
      <c r="C176">
        <v>16.769269943237301</v>
      </c>
      <c r="D176" s="8">
        <v>16.868099212646499</v>
      </c>
      <c r="E176">
        <v>15.646924018859901</v>
      </c>
      <c r="F176" s="8">
        <v>16.0106601715088</v>
      </c>
      <c r="G176" s="10">
        <f t="shared" si="6"/>
        <v>16.950096130371101</v>
      </c>
      <c r="H176">
        <v>15.4087944030762</v>
      </c>
      <c r="I176" s="8">
        <v>15.7024431228638</v>
      </c>
      <c r="J176">
        <v>14.702064514160201</v>
      </c>
      <c r="K176" s="8">
        <v>14.5491228103638</v>
      </c>
      <c r="L176">
        <v>15.2047624588013</v>
      </c>
      <c r="M176" s="8">
        <v>15.2682132720947</v>
      </c>
      <c r="N176" s="5">
        <f t="shared" si="7"/>
        <v>15.139233430226666</v>
      </c>
      <c r="P176">
        <v>0.14482450485229501</v>
      </c>
      <c r="S176">
        <v>-2.1930909156799299</v>
      </c>
      <c r="T176" t="s">
        <v>72</v>
      </c>
      <c r="U176" t="s">
        <v>74</v>
      </c>
      <c r="V176">
        <v>-0.59230422973632801</v>
      </c>
      <c r="W176" t="s">
        <v>72</v>
      </c>
      <c r="X176" t="s">
        <v>75</v>
      </c>
      <c r="Y176" s="5">
        <f t="shared" si="8"/>
        <v>-1.8108627001444351</v>
      </c>
      <c r="Z176">
        <v>3</v>
      </c>
      <c r="AA176">
        <v>3</v>
      </c>
      <c r="AB176">
        <v>3</v>
      </c>
      <c r="AC176">
        <v>9.6999999999999993</v>
      </c>
      <c r="AD176">
        <v>9.6999999999999993</v>
      </c>
      <c r="AE176">
        <v>9.6999999999999993</v>
      </c>
      <c r="AF176">
        <v>52.052999999999997</v>
      </c>
      <c r="AG176">
        <v>0</v>
      </c>
      <c r="AH176">
        <v>26.19</v>
      </c>
      <c r="AI176">
        <v>992640</v>
      </c>
      <c r="AJ176">
        <v>18</v>
      </c>
      <c r="AK176">
        <v>1</v>
      </c>
      <c r="AL176">
        <v>1</v>
      </c>
      <c r="AM176">
        <v>1</v>
      </c>
      <c r="AN176">
        <v>2</v>
      </c>
      <c r="AO176">
        <v>3</v>
      </c>
      <c r="AP176">
        <v>3</v>
      </c>
      <c r="AQ176">
        <v>0</v>
      </c>
      <c r="AR176">
        <v>0</v>
      </c>
      <c r="AS176">
        <v>1</v>
      </c>
      <c r="AT176">
        <v>2</v>
      </c>
      <c r="AU176">
        <v>2</v>
      </c>
      <c r="AV176">
        <v>2</v>
      </c>
      <c r="AW176">
        <v>2</v>
      </c>
      <c r="AX176">
        <v>2</v>
      </c>
      <c r="AY176">
        <v>2</v>
      </c>
      <c r="AZ176">
        <v>2</v>
      </c>
      <c r="BA176">
        <v>3</v>
      </c>
      <c r="BB176">
        <v>3</v>
      </c>
      <c r="BC176">
        <v>2</v>
      </c>
      <c r="BD176">
        <v>2</v>
      </c>
      <c r="BE176">
        <v>2</v>
      </c>
      <c r="BF176">
        <v>3</v>
      </c>
      <c r="BG176">
        <v>3</v>
      </c>
      <c r="BH176">
        <v>3</v>
      </c>
      <c r="BI176">
        <v>0.367202057448277</v>
      </c>
      <c r="BJ176">
        <v>0.21716890080428999</v>
      </c>
      <c r="BK176">
        <v>0.98277582724824897</v>
      </c>
      <c r="BL176">
        <v>2.7647008504609798</v>
      </c>
      <c r="BM176">
        <v>2.0842911877394601E-3</v>
      </c>
      <c r="BN176">
        <v>-24.087399677586699</v>
      </c>
      <c r="BO176">
        <v>1.07082093362266</v>
      </c>
      <c r="BP176">
        <v>3.28008088978766E-2</v>
      </c>
      <c r="BQ176">
        <v>-3.2083306568699199</v>
      </c>
      <c r="BR176" t="s">
        <v>2086</v>
      </c>
      <c r="BS176" t="s">
        <v>246</v>
      </c>
      <c r="BT176">
        <v>383</v>
      </c>
    </row>
    <row r="177" spans="1:72" ht="16.5" customHeight="1" x14ac:dyDescent="0.25">
      <c r="A177" s="5">
        <v>20.982244491577099</v>
      </c>
      <c r="B177" s="8">
        <v>15.0114889144897</v>
      </c>
      <c r="C177">
        <v>16.239131927490199</v>
      </c>
      <c r="D177" s="8">
        <v>16.8119010925293</v>
      </c>
      <c r="E177">
        <v>15.7089490890503</v>
      </c>
      <c r="F177" s="8">
        <v>15.762122154235801</v>
      </c>
      <c r="G177" s="10">
        <f t="shared" si="6"/>
        <v>16.752639611562067</v>
      </c>
      <c r="H177">
        <v>14.2521352767944</v>
      </c>
      <c r="I177" s="8">
        <v>15.1592121124268</v>
      </c>
      <c r="J177">
        <v>14.281060218811</v>
      </c>
      <c r="K177" s="8">
        <v>13.9785318374634</v>
      </c>
      <c r="L177">
        <v>14.115124702453601</v>
      </c>
      <c r="M177" s="8">
        <v>14.524786949157701</v>
      </c>
      <c r="N177" s="5">
        <f t="shared" si="7"/>
        <v>14.385141849517817</v>
      </c>
      <c r="P177">
        <v>-0.61685228347778298</v>
      </c>
      <c r="S177">
        <v>-2.3957204818725599</v>
      </c>
      <c r="T177" t="s">
        <v>72</v>
      </c>
      <c r="U177" t="s">
        <v>74</v>
      </c>
      <c r="V177">
        <v>-1.4155797958373999</v>
      </c>
      <c r="W177" t="s">
        <v>72</v>
      </c>
      <c r="X177" t="s">
        <v>75</v>
      </c>
      <c r="Y177" s="5">
        <f t="shared" si="8"/>
        <v>-2.3674977620442501</v>
      </c>
      <c r="Z177">
        <v>3</v>
      </c>
      <c r="AA177">
        <v>3</v>
      </c>
      <c r="AB177">
        <v>2</v>
      </c>
      <c r="AC177">
        <v>10.199999999999999</v>
      </c>
      <c r="AD177">
        <v>10.199999999999999</v>
      </c>
      <c r="AE177">
        <v>6.9</v>
      </c>
      <c r="AF177">
        <v>47.195999999999998</v>
      </c>
      <c r="AG177">
        <v>0</v>
      </c>
      <c r="AH177">
        <v>35.765000000000001</v>
      </c>
      <c r="AI177">
        <v>746360</v>
      </c>
      <c r="AJ177">
        <v>15</v>
      </c>
      <c r="AK177">
        <v>2</v>
      </c>
      <c r="AL177">
        <v>0</v>
      </c>
      <c r="AM177">
        <v>0</v>
      </c>
      <c r="AN177">
        <v>0</v>
      </c>
      <c r="AO177">
        <v>2</v>
      </c>
      <c r="AP177">
        <v>3</v>
      </c>
      <c r="AQ177">
        <v>0</v>
      </c>
      <c r="AR177">
        <v>0</v>
      </c>
      <c r="AS177">
        <v>3</v>
      </c>
      <c r="AT177">
        <v>2</v>
      </c>
      <c r="AU177">
        <v>2</v>
      </c>
      <c r="AV177">
        <v>1</v>
      </c>
      <c r="AW177">
        <v>1</v>
      </c>
      <c r="AX177">
        <v>1</v>
      </c>
      <c r="AY177">
        <v>1</v>
      </c>
      <c r="AZ177">
        <v>1</v>
      </c>
      <c r="BA177">
        <v>2</v>
      </c>
      <c r="BB177">
        <v>2</v>
      </c>
      <c r="BC177">
        <v>1</v>
      </c>
      <c r="BD177">
        <v>1</v>
      </c>
      <c r="BE177">
        <v>2</v>
      </c>
      <c r="BF177">
        <v>1</v>
      </c>
      <c r="BG177">
        <v>2</v>
      </c>
      <c r="BH177">
        <v>2</v>
      </c>
      <c r="BI177">
        <v>0.42182934272723399</v>
      </c>
      <c r="BJ177">
        <v>0.177295501730104</v>
      </c>
      <c r="BK177">
        <v>-1.1216587158975799</v>
      </c>
      <c r="BL177">
        <v>1.74982035316565</v>
      </c>
      <c r="BM177">
        <v>4.2146341463414599E-3</v>
      </c>
      <c r="BN177">
        <v>-7.39698339968598</v>
      </c>
      <c r="BO177">
        <v>1.6854267981092299</v>
      </c>
      <c r="BP177">
        <v>1.17948717948718E-2</v>
      </c>
      <c r="BQ177">
        <v>-6.8534702014565498</v>
      </c>
      <c r="BR177" t="s">
        <v>2087</v>
      </c>
      <c r="BS177" t="s">
        <v>247</v>
      </c>
      <c r="BT177">
        <v>385</v>
      </c>
    </row>
    <row r="178" spans="1:72" ht="16.5" customHeight="1" x14ac:dyDescent="0.25">
      <c r="A178" s="5">
        <v>20.982244491577099</v>
      </c>
      <c r="B178" s="8">
        <v>13.572879791259799</v>
      </c>
      <c r="C178">
        <v>14.5046329498291</v>
      </c>
      <c r="D178" s="8">
        <v>13.5392799377441</v>
      </c>
      <c r="E178">
        <v>15.5091562271118</v>
      </c>
      <c r="F178" s="8">
        <v>15.157702445983899</v>
      </c>
      <c r="G178" s="10">
        <f t="shared" si="6"/>
        <v>15.544315973917634</v>
      </c>
      <c r="H178">
        <v>15.659075736999499</v>
      </c>
      <c r="I178" s="8">
        <v>16.345197677612301</v>
      </c>
      <c r="J178">
        <v>15.499566078186</v>
      </c>
      <c r="K178" s="8">
        <v>15.017504692077599</v>
      </c>
      <c r="L178">
        <v>15.69495677948</v>
      </c>
      <c r="M178" s="8">
        <v>15.593478202819799</v>
      </c>
      <c r="N178" s="5">
        <f t="shared" si="7"/>
        <v>15.634963194529199</v>
      </c>
      <c r="P178">
        <v>1.67931652069092</v>
      </c>
      <c r="S178">
        <v>1.23657894134521</v>
      </c>
      <c r="T178" t="s">
        <v>72</v>
      </c>
      <c r="U178" t="s">
        <v>74</v>
      </c>
      <c r="V178">
        <v>0.310788154602051</v>
      </c>
      <c r="Y178" s="5">
        <f t="shared" si="8"/>
        <v>9.064722061156516E-2</v>
      </c>
      <c r="Z178">
        <v>4</v>
      </c>
      <c r="AA178">
        <v>4</v>
      </c>
      <c r="AB178">
        <v>4</v>
      </c>
      <c r="AC178">
        <v>19.600000000000001</v>
      </c>
      <c r="AD178">
        <v>19.600000000000001</v>
      </c>
      <c r="AE178">
        <v>19.600000000000001</v>
      </c>
      <c r="AF178">
        <v>34.331000000000003</v>
      </c>
      <c r="AG178">
        <v>0</v>
      </c>
      <c r="AH178">
        <v>12.868</v>
      </c>
      <c r="AI178">
        <v>787710</v>
      </c>
      <c r="AJ178">
        <v>9</v>
      </c>
      <c r="AK178">
        <v>0</v>
      </c>
      <c r="AL178">
        <v>0</v>
      </c>
      <c r="AM178">
        <v>0</v>
      </c>
      <c r="AN178">
        <v>2</v>
      </c>
      <c r="AO178">
        <v>0</v>
      </c>
      <c r="AP178">
        <v>0</v>
      </c>
      <c r="AQ178">
        <v>1</v>
      </c>
      <c r="AR178">
        <v>1</v>
      </c>
      <c r="AS178">
        <v>2</v>
      </c>
      <c r="AT178">
        <v>1</v>
      </c>
      <c r="AU178">
        <v>1</v>
      </c>
      <c r="AV178">
        <v>1</v>
      </c>
      <c r="AW178">
        <v>1</v>
      </c>
      <c r="AX178">
        <v>1</v>
      </c>
      <c r="AY178">
        <v>2</v>
      </c>
      <c r="AZ178">
        <v>2</v>
      </c>
      <c r="BA178">
        <v>2</v>
      </c>
      <c r="BB178">
        <v>3</v>
      </c>
      <c r="BC178">
        <v>2</v>
      </c>
      <c r="BD178">
        <v>3</v>
      </c>
      <c r="BE178">
        <v>2</v>
      </c>
      <c r="BF178">
        <v>2</v>
      </c>
      <c r="BG178">
        <v>3</v>
      </c>
      <c r="BH178">
        <v>3</v>
      </c>
      <c r="BI178">
        <v>0.74799799149588397</v>
      </c>
      <c r="BJ178">
        <v>6.8522039757994799E-2</v>
      </c>
      <c r="BK178">
        <v>2.0363185512155102</v>
      </c>
      <c r="BL178">
        <v>0.82692890745994996</v>
      </c>
      <c r="BM178">
        <v>2.86880799428979E-2</v>
      </c>
      <c r="BN178">
        <v>2.29203544541781</v>
      </c>
      <c r="BO178">
        <v>0.63566226262904502</v>
      </c>
      <c r="BP178">
        <v>7.74236267870579E-2</v>
      </c>
      <c r="BQ178">
        <v>1.69917353340382</v>
      </c>
      <c r="BR178" t="s">
        <v>2088</v>
      </c>
      <c r="BS178" t="s">
        <v>248</v>
      </c>
      <c r="BT178">
        <v>386</v>
      </c>
    </row>
    <row r="179" spans="1:72" ht="16.5" customHeight="1" x14ac:dyDescent="0.25">
      <c r="A179" s="5">
        <v>20.982244491577099</v>
      </c>
      <c r="B179" s="8">
        <v>14.75279712677</v>
      </c>
      <c r="C179">
        <v>16.7463569641113</v>
      </c>
      <c r="D179" s="8">
        <v>16.412866592407202</v>
      </c>
      <c r="E179">
        <v>18.5983066558838</v>
      </c>
      <c r="F179" s="8">
        <v>18.4698085784912</v>
      </c>
      <c r="G179" s="10">
        <f t="shared" si="6"/>
        <v>17.660396734873434</v>
      </c>
      <c r="H179">
        <v>17.157188415527301</v>
      </c>
      <c r="I179" s="8">
        <v>17.087213516235401</v>
      </c>
      <c r="J179">
        <v>17.922538757324201</v>
      </c>
      <c r="K179" s="8">
        <v>17.997829437255898</v>
      </c>
      <c r="L179">
        <v>19.466049194335898</v>
      </c>
      <c r="M179" s="8">
        <v>19.440687179565401</v>
      </c>
      <c r="N179" s="5">
        <f t="shared" si="7"/>
        <v>18.178584416707348</v>
      </c>
      <c r="P179">
        <v>2.42796659469604</v>
      </c>
      <c r="Q179" t="s">
        <v>72</v>
      </c>
      <c r="R179" t="s">
        <v>73</v>
      </c>
      <c r="S179">
        <v>1.3805723190307599</v>
      </c>
      <c r="T179" t="s">
        <v>72</v>
      </c>
      <c r="U179" t="s">
        <v>74</v>
      </c>
      <c r="V179">
        <v>0.91931056976318404</v>
      </c>
      <c r="W179" t="s">
        <v>72</v>
      </c>
      <c r="X179" t="s">
        <v>75</v>
      </c>
      <c r="Y179" s="5">
        <f t="shared" si="8"/>
        <v>0.51818768183391484</v>
      </c>
      <c r="Z179">
        <v>12</v>
      </c>
      <c r="AA179">
        <v>12</v>
      </c>
      <c r="AB179">
        <v>10</v>
      </c>
      <c r="AC179">
        <v>27.6</v>
      </c>
      <c r="AD179">
        <v>27.6</v>
      </c>
      <c r="AE179">
        <v>24.2</v>
      </c>
      <c r="AF179">
        <v>47.234000000000002</v>
      </c>
      <c r="AG179">
        <v>0</v>
      </c>
      <c r="AH179">
        <v>86.962999999999994</v>
      </c>
      <c r="AI179">
        <v>6653900</v>
      </c>
      <c r="AJ179">
        <v>51</v>
      </c>
      <c r="AK179">
        <v>0</v>
      </c>
      <c r="AL179">
        <v>0</v>
      </c>
      <c r="AM179">
        <v>1</v>
      </c>
      <c r="AN179">
        <v>1</v>
      </c>
      <c r="AO179">
        <v>2</v>
      </c>
      <c r="AP179">
        <v>3</v>
      </c>
      <c r="AQ179">
        <v>5</v>
      </c>
      <c r="AR179">
        <v>5</v>
      </c>
      <c r="AS179">
        <v>7</v>
      </c>
      <c r="AT179">
        <v>8</v>
      </c>
      <c r="AU179">
        <v>10</v>
      </c>
      <c r="AV179">
        <v>9</v>
      </c>
      <c r="AW179">
        <v>3</v>
      </c>
      <c r="AX179">
        <v>3</v>
      </c>
      <c r="AY179">
        <v>2</v>
      </c>
      <c r="AZ179">
        <v>3</v>
      </c>
      <c r="BA179">
        <v>4</v>
      </c>
      <c r="BB179">
        <v>5</v>
      </c>
      <c r="BC179">
        <v>7</v>
      </c>
      <c r="BD179">
        <v>8</v>
      </c>
      <c r="BE179">
        <v>9</v>
      </c>
      <c r="BF179">
        <v>8</v>
      </c>
      <c r="BG179">
        <v>10</v>
      </c>
      <c r="BH179">
        <v>9</v>
      </c>
      <c r="BI179">
        <v>3.1031992508913899</v>
      </c>
      <c r="BJ179">
        <v>1.44761904761905E-2</v>
      </c>
      <c r="BK179">
        <v>35.591203761564003</v>
      </c>
      <c r="BL179">
        <v>1.8242710967588101</v>
      </c>
      <c r="BM179">
        <v>3.83141762452107E-3</v>
      </c>
      <c r="BN179">
        <v>8.0762670036195008</v>
      </c>
      <c r="BO179">
        <v>2.2978846455408202</v>
      </c>
      <c r="BP179">
        <v>5.78277153558052E-3</v>
      </c>
      <c r="BQ179">
        <v>14.037735132264601</v>
      </c>
      <c r="BR179" t="s">
        <v>2089</v>
      </c>
      <c r="BS179" t="s">
        <v>249</v>
      </c>
      <c r="BT179">
        <v>389</v>
      </c>
    </row>
    <row r="180" spans="1:72" ht="16.5" customHeight="1" x14ac:dyDescent="0.25">
      <c r="A180" s="5">
        <v>20.982244491577099</v>
      </c>
      <c r="B180" s="8">
        <v>18.554124832153299</v>
      </c>
      <c r="C180">
        <v>19.034858703613299</v>
      </c>
      <c r="D180" s="8">
        <v>19.3316040039063</v>
      </c>
      <c r="E180">
        <v>18.332456588745099</v>
      </c>
      <c r="F180" s="8">
        <v>18.403245925903299</v>
      </c>
      <c r="G180" s="10">
        <f t="shared" si="6"/>
        <v>19.106422424316403</v>
      </c>
      <c r="H180">
        <v>18.6963214874268</v>
      </c>
      <c r="I180" s="8">
        <v>18.712566375732401</v>
      </c>
      <c r="J180">
        <v>18.118120193481399</v>
      </c>
      <c r="K180" s="8">
        <v>17.866470336914102</v>
      </c>
      <c r="L180">
        <v>18.962511062622099</v>
      </c>
      <c r="M180" s="8">
        <v>19.223949432373001</v>
      </c>
      <c r="N180" s="5">
        <f t="shared" si="7"/>
        <v>18.596656481424969</v>
      </c>
      <c r="P180">
        <v>-4.9441337585449198E-2</v>
      </c>
      <c r="S180">
        <v>-1.1909360885620099</v>
      </c>
      <c r="T180" t="s">
        <v>72</v>
      </c>
      <c r="U180" t="s">
        <v>74</v>
      </c>
      <c r="V180">
        <v>0.72537899017333995</v>
      </c>
      <c r="W180" t="s">
        <v>72</v>
      </c>
      <c r="X180" t="s">
        <v>75</v>
      </c>
      <c r="Y180" s="5">
        <f t="shared" si="8"/>
        <v>-0.50976594289143407</v>
      </c>
      <c r="Z180">
        <v>10</v>
      </c>
      <c r="AA180">
        <v>10</v>
      </c>
      <c r="AB180">
        <v>10</v>
      </c>
      <c r="AC180">
        <v>38.799999999999997</v>
      </c>
      <c r="AD180">
        <v>38.799999999999997</v>
      </c>
      <c r="AE180">
        <v>38.799999999999997</v>
      </c>
      <c r="AF180">
        <v>41.042999999999999</v>
      </c>
      <c r="AG180">
        <v>0</v>
      </c>
      <c r="AH180">
        <v>77.591999999999999</v>
      </c>
      <c r="AI180">
        <v>7569200</v>
      </c>
      <c r="AJ180">
        <v>48</v>
      </c>
      <c r="AK180">
        <v>2</v>
      </c>
      <c r="AL180">
        <v>1</v>
      </c>
      <c r="AM180">
        <v>2</v>
      </c>
      <c r="AN180">
        <v>2</v>
      </c>
      <c r="AO180">
        <v>7</v>
      </c>
      <c r="AP180">
        <v>7</v>
      </c>
      <c r="AQ180">
        <v>0</v>
      </c>
      <c r="AR180">
        <v>1</v>
      </c>
      <c r="AS180">
        <v>8</v>
      </c>
      <c r="AT180">
        <v>6</v>
      </c>
      <c r="AU180">
        <v>5</v>
      </c>
      <c r="AV180">
        <v>7</v>
      </c>
      <c r="AW180">
        <v>2</v>
      </c>
      <c r="AX180">
        <v>2</v>
      </c>
      <c r="AY180">
        <v>3</v>
      </c>
      <c r="AZ180">
        <v>3</v>
      </c>
      <c r="BA180">
        <v>9</v>
      </c>
      <c r="BB180">
        <v>6</v>
      </c>
      <c r="BC180">
        <v>2</v>
      </c>
      <c r="BD180">
        <v>3</v>
      </c>
      <c r="BE180">
        <v>9</v>
      </c>
      <c r="BF180">
        <v>7</v>
      </c>
      <c r="BG180">
        <v>6</v>
      </c>
      <c r="BH180">
        <v>7</v>
      </c>
      <c r="BI180">
        <v>8.2102325752434896E-2</v>
      </c>
      <c r="BJ180">
        <v>0.59355278093076003</v>
      </c>
      <c r="BK180">
        <v>-0.24729880443153601</v>
      </c>
      <c r="BL180">
        <v>1.5907244756552501</v>
      </c>
      <c r="BM180">
        <v>4.8967032967032996E-3</v>
      </c>
      <c r="BN180">
        <v>-6.1217617188263702</v>
      </c>
      <c r="BO180">
        <v>1.4797355128062</v>
      </c>
      <c r="BP180">
        <v>1.9881656804733701E-2</v>
      </c>
      <c r="BQ180">
        <v>5.3562630655272896</v>
      </c>
      <c r="BR180" t="s">
        <v>2090</v>
      </c>
      <c r="BS180" t="s">
        <v>250</v>
      </c>
      <c r="BT180">
        <v>390</v>
      </c>
    </row>
    <row r="181" spans="1:72" ht="16.5" customHeight="1" x14ac:dyDescent="0.25">
      <c r="A181" s="5">
        <v>20.982244491577099</v>
      </c>
      <c r="B181" s="8">
        <v>18.312120437622099</v>
      </c>
      <c r="C181">
        <v>17.882917404174801</v>
      </c>
      <c r="D181" s="8">
        <v>17.837751388549801</v>
      </c>
      <c r="E181">
        <v>18.9493198394775</v>
      </c>
      <c r="F181" s="8">
        <v>18.993827819824201</v>
      </c>
      <c r="G181" s="10">
        <f t="shared" si="6"/>
        <v>18.826363563537583</v>
      </c>
      <c r="H181">
        <v>18.575590133666999</v>
      </c>
      <c r="I181" s="8">
        <v>18.603206634521499</v>
      </c>
      <c r="J181">
        <v>19.311986923217798</v>
      </c>
      <c r="K181" s="8">
        <v>19.470842361450199</v>
      </c>
      <c r="L181">
        <v>19.614538192748999</v>
      </c>
      <c r="M181" s="8">
        <v>19.7668781280518</v>
      </c>
      <c r="N181" s="5">
        <f t="shared" si="7"/>
        <v>19.223840395609546</v>
      </c>
      <c r="P181">
        <v>6.2723159790039104E-2</v>
      </c>
      <c r="S181">
        <v>1.5310802459716799</v>
      </c>
      <c r="T181" t="s">
        <v>72</v>
      </c>
      <c r="U181" t="s">
        <v>74</v>
      </c>
      <c r="V181">
        <v>0.71913433074951205</v>
      </c>
      <c r="W181" t="s">
        <v>72</v>
      </c>
      <c r="X181" t="s">
        <v>75</v>
      </c>
      <c r="Y181" s="5">
        <f t="shared" si="8"/>
        <v>0.3974768320719626</v>
      </c>
      <c r="Z181">
        <v>11</v>
      </c>
      <c r="AA181">
        <v>11</v>
      </c>
      <c r="AB181">
        <v>11</v>
      </c>
      <c r="AC181">
        <v>22.3</v>
      </c>
      <c r="AD181">
        <v>22.3</v>
      </c>
      <c r="AE181">
        <v>22.3</v>
      </c>
      <c r="AF181">
        <v>65.001999999999995</v>
      </c>
      <c r="AG181">
        <v>0</v>
      </c>
      <c r="AH181">
        <v>133.74</v>
      </c>
      <c r="AI181">
        <v>9528600</v>
      </c>
      <c r="AJ181">
        <v>64</v>
      </c>
      <c r="AK181">
        <v>3</v>
      </c>
      <c r="AL181">
        <v>1</v>
      </c>
      <c r="AM181">
        <v>3</v>
      </c>
      <c r="AN181">
        <v>3</v>
      </c>
      <c r="AO181">
        <v>4</v>
      </c>
      <c r="AP181">
        <v>5</v>
      </c>
      <c r="AQ181">
        <v>7</v>
      </c>
      <c r="AR181">
        <v>7</v>
      </c>
      <c r="AS181">
        <v>8</v>
      </c>
      <c r="AT181">
        <v>8</v>
      </c>
      <c r="AU181">
        <v>7</v>
      </c>
      <c r="AV181">
        <v>8</v>
      </c>
      <c r="AW181">
        <v>3</v>
      </c>
      <c r="AX181">
        <v>4</v>
      </c>
      <c r="AY181">
        <v>4</v>
      </c>
      <c r="AZ181">
        <v>5</v>
      </c>
      <c r="BA181">
        <v>8</v>
      </c>
      <c r="BB181">
        <v>8</v>
      </c>
      <c r="BC181">
        <v>10</v>
      </c>
      <c r="BD181">
        <v>10</v>
      </c>
      <c r="BE181">
        <v>10</v>
      </c>
      <c r="BF181">
        <v>9</v>
      </c>
      <c r="BG181">
        <v>8</v>
      </c>
      <c r="BH181">
        <v>7</v>
      </c>
      <c r="BI181">
        <v>9.8016410020076994E-2</v>
      </c>
      <c r="BJ181">
        <v>0.55046769582618604</v>
      </c>
      <c r="BK181">
        <v>0.29173744372958099</v>
      </c>
      <c r="BL181">
        <v>2.5381806918216898</v>
      </c>
      <c r="BM181">
        <v>1.5069252077562301E-3</v>
      </c>
      <c r="BN181">
        <v>18.541523513770901</v>
      </c>
      <c r="BO181">
        <v>1.9223242350963099</v>
      </c>
      <c r="BP181">
        <v>6.0925925925925904E-3</v>
      </c>
      <c r="BQ181">
        <v>9.0623240438739501</v>
      </c>
      <c r="BR181" t="s">
        <v>2091</v>
      </c>
      <c r="BS181" t="s">
        <v>251</v>
      </c>
      <c r="BT181">
        <v>391</v>
      </c>
    </row>
    <row r="182" spans="1:72" ht="16.5" customHeight="1" x14ac:dyDescent="0.25">
      <c r="A182" s="5">
        <v>20.982244491577099</v>
      </c>
      <c r="B182" s="8">
        <v>21.548021316528299</v>
      </c>
      <c r="C182">
        <v>21.832908630371101</v>
      </c>
      <c r="D182" s="8">
        <v>21.899843215942401</v>
      </c>
      <c r="E182">
        <v>20.548583984375</v>
      </c>
      <c r="F182" s="8">
        <v>20.6538600921631</v>
      </c>
      <c r="G182" s="10">
        <f t="shared" si="6"/>
        <v>21.244243621826168</v>
      </c>
      <c r="H182">
        <v>20.341800689697301</v>
      </c>
      <c r="I182" s="8">
        <v>20.354124069213899</v>
      </c>
      <c r="J182">
        <v>19.716005325317401</v>
      </c>
      <c r="K182" s="8">
        <v>19.688814163208001</v>
      </c>
      <c r="L182">
        <v>19.272346496581999</v>
      </c>
      <c r="M182" s="8">
        <v>19.1744575500488</v>
      </c>
      <c r="N182" s="5">
        <f t="shared" si="7"/>
        <v>19.757924715677902</v>
      </c>
      <c r="P182">
        <v>-1.15082359313965</v>
      </c>
      <c r="Q182" t="s">
        <v>72</v>
      </c>
      <c r="R182" t="s">
        <v>73</v>
      </c>
      <c r="S182">
        <v>-2.1639661788940399</v>
      </c>
      <c r="T182" t="s">
        <v>72</v>
      </c>
      <c r="U182" t="s">
        <v>74</v>
      </c>
      <c r="V182">
        <v>-1.37782001495361</v>
      </c>
      <c r="W182" t="s">
        <v>72</v>
      </c>
      <c r="X182" t="s">
        <v>75</v>
      </c>
      <c r="Y182" s="5">
        <f t="shared" si="8"/>
        <v>-1.4863189061482664</v>
      </c>
      <c r="Z182">
        <v>12</v>
      </c>
      <c r="AA182">
        <v>12</v>
      </c>
      <c r="AB182">
        <v>12</v>
      </c>
      <c r="AC182">
        <v>29.9</v>
      </c>
      <c r="AD182">
        <v>29.9</v>
      </c>
      <c r="AE182">
        <v>29.9</v>
      </c>
      <c r="AF182">
        <v>38.139000000000003</v>
      </c>
      <c r="AG182">
        <v>0</v>
      </c>
      <c r="AH182">
        <v>126.93</v>
      </c>
      <c r="AI182">
        <v>35701000</v>
      </c>
      <c r="AJ182">
        <v>142</v>
      </c>
      <c r="AK182">
        <v>13</v>
      </c>
      <c r="AL182">
        <v>15</v>
      </c>
      <c r="AM182">
        <v>12</v>
      </c>
      <c r="AN182">
        <v>10</v>
      </c>
      <c r="AO182">
        <v>19</v>
      </c>
      <c r="AP182">
        <v>19</v>
      </c>
      <c r="AQ182">
        <v>7</v>
      </c>
      <c r="AR182">
        <v>7</v>
      </c>
      <c r="AS182">
        <v>12</v>
      </c>
      <c r="AT182">
        <v>13</v>
      </c>
      <c r="AU182">
        <v>8</v>
      </c>
      <c r="AV182">
        <v>7</v>
      </c>
      <c r="AW182">
        <v>12</v>
      </c>
      <c r="AX182">
        <v>11</v>
      </c>
      <c r="AY182">
        <v>9</v>
      </c>
      <c r="AZ182">
        <v>10</v>
      </c>
      <c r="BA182">
        <v>12</v>
      </c>
      <c r="BB182">
        <v>12</v>
      </c>
      <c r="BC182">
        <v>10</v>
      </c>
      <c r="BD182">
        <v>9</v>
      </c>
      <c r="BE182">
        <v>11</v>
      </c>
      <c r="BF182">
        <v>12</v>
      </c>
      <c r="BG182">
        <v>8</v>
      </c>
      <c r="BH182">
        <v>8</v>
      </c>
      <c r="BI182">
        <v>2.7319233695623502</v>
      </c>
      <c r="BJ182">
        <v>1.4595419847328201E-2</v>
      </c>
      <c r="BK182">
        <v>-23.193014016753501</v>
      </c>
      <c r="BL182">
        <v>3.5551053543768401</v>
      </c>
      <c r="BM182">
        <v>0</v>
      </c>
      <c r="BN182">
        <v>-59.904843052686601</v>
      </c>
      <c r="BO182">
        <v>2.5669716005535701</v>
      </c>
      <c r="BP182">
        <v>0</v>
      </c>
      <c r="BQ182">
        <v>-19.169093604914199</v>
      </c>
      <c r="BR182" t="s">
        <v>2092</v>
      </c>
      <c r="BS182" t="s">
        <v>252</v>
      </c>
      <c r="BT182">
        <v>393</v>
      </c>
    </row>
    <row r="183" spans="1:72" ht="16.5" customHeight="1" x14ac:dyDescent="0.25">
      <c r="A183" s="5">
        <v>20.982244491577099</v>
      </c>
      <c r="B183" s="8">
        <v>17.487384796142599</v>
      </c>
      <c r="C183">
        <v>16.448858261108398</v>
      </c>
      <c r="D183" s="8">
        <v>16.634668350219702</v>
      </c>
      <c r="E183">
        <v>16.701847076416001</v>
      </c>
      <c r="F183" s="8">
        <v>16.6401882171631</v>
      </c>
      <c r="G183" s="10">
        <f t="shared" si="6"/>
        <v>17.482531865437817</v>
      </c>
      <c r="H183">
        <v>16.930414199829102</v>
      </c>
      <c r="I183" s="8">
        <v>16.9795818328857</v>
      </c>
      <c r="J183">
        <v>16.896404266357401</v>
      </c>
      <c r="K183" s="8">
        <v>16.807380676269499</v>
      </c>
      <c r="L183">
        <v>17.961776733398398</v>
      </c>
      <c r="M183" s="8">
        <v>17.557867050170898</v>
      </c>
      <c r="N183" s="5">
        <f t="shared" si="7"/>
        <v>17.188904126485166</v>
      </c>
      <c r="P183">
        <v>-0.56267642974853505</v>
      </c>
      <c r="Q183" t="s">
        <v>72</v>
      </c>
      <c r="R183" t="s">
        <v>73</v>
      </c>
      <c r="S183">
        <v>0.31012916564941401</v>
      </c>
      <c r="T183" t="s">
        <v>72</v>
      </c>
      <c r="U183" t="s">
        <v>74</v>
      </c>
      <c r="V183">
        <v>1.0888042449951201</v>
      </c>
      <c r="W183" t="s">
        <v>72</v>
      </c>
      <c r="X183" t="s">
        <v>75</v>
      </c>
      <c r="Y183" s="5">
        <f t="shared" si="8"/>
        <v>-0.29362773895265093</v>
      </c>
      <c r="Z183">
        <v>5</v>
      </c>
      <c r="AA183">
        <v>5</v>
      </c>
      <c r="AB183">
        <v>5</v>
      </c>
      <c r="AC183">
        <v>21.8</v>
      </c>
      <c r="AD183">
        <v>21.8</v>
      </c>
      <c r="AE183">
        <v>21.8</v>
      </c>
      <c r="AF183">
        <v>20.937000000000001</v>
      </c>
      <c r="AG183">
        <v>0</v>
      </c>
      <c r="AH183">
        <v>30.452000000000002</v>
      </c>
      <c r="AI183">
        <v>2895900</v>
      </c>
      <c r="AJ183">
        <v>46</v>
      </c>
      <c r="AK183">
        <v>4</v>
      </c>
      <c r="AL183">
        <v>3</v>
      </c>
      <c r="AM183">
        <v>2</v>
      </c>
      <c r="AN183">
        <v>2</v>
      </c>
      <c r="AO183">
        <v>4</v>
      </c>
      <c r="AP183">
        <v>3</v>
      </c>
      <c r="AQ183">
        <v>4</v>
      </c>
      <c r="AR183">
        <v>4</v>
      </c>
      <c r="AS183">
        <v>4</v>
      </c>
      <c r="AT183">
        <v>4</v>
      </c>
      <c r="AU183">
        <v>6</v>
      </c>
      <c r="AV183">
        <v>6</v>
      </c>
      <c r="AW183">
        <v>3</v>
      </c>
      <c r="AX183">
        <v>3</v>
      </c>
      <c r="AY183">
        <v>3</v>
      </c>
      <c r="AZ183">
        <v>3</v>
      </c>
      <c r="BA183">
        <v>5</v>
      </c>
      <c r="BB183">
        <v>4</v>
      </c>
      <c r="BC183">
        <v>4</v>
      </c>
      <c r="BD183">
        <v>5</v>
      </c>
      <c r="BE183">
        <v>5</v>
      </c>
      <c r="BF183">
        <v>4</v>
      </c>
      <c r="BG183">
        <v>5</v>
      </c>
      <c r="BH183">
        <v>5</v>
      </c>
      <c r="BI183">
        <v>2.3212697588528699</v>
      </c>
      <c r="BJ183">
        <v>1.1983539094650201E-2</v>
      </c>
      <c r="BK183">
        <v>-14.423680396790999</v>
      </c>
      <c r="BL183">
        <v>1.0227530639882001</v>
      </c>
      <c r="BM183">
        <v>1.6024941543257998E-2</v>
      </c>
      <c r="BN183">
        <v>3.0104453466498802</v>
      </c>
      <c r="BO183">
        <v>1.47561248116888</v>
      </c>
      <c r="BP183">
        <v>1.9706744868035201E-2</v>
      </c>
      <c r="BQ183">
        <v>5.3295837561750696</v>
      </c>
      <c r="BR183" t="s">
        <v>2093</v>
      </c>
      <c r="BS183" t="s">
        <v>253</v>
      </c>
      <c r="BT183">
        <v>394</v>
      </c>
    </row>
    <row r="184" spans="1:72" ht="16.5" customHeight="1" x14ac:dyDescent="0.25">
      <c r="A184" s="5">
        <v>20.982244491577099</v>
      </c>
      <c r="B184" s="8">
        <v>21.8063259124756</v>
      </c>
      <c r="C184">
        <v>20.197605133056602</v>
      </c>
      <c r="D184" s="8">
        <v>20.377613067626999</v>
      </c>
      <c r="E184">
        <v>22.183378219604499</v>
      </c>
      <c r="F184" s="8">
        <v>22.381763458251999</v>
      </c>
      <c r="G184" s="10">
        <f t="shared" si="6"/>
        <v>21.321488380432132</v>
      </c>
      <c r="H184">
        <v>21.613286972045898</v>
      </c>
      <c r="I184" s="8">
        <v>21.234443664550799</v>
      </c>
      <c r="J184">
        <v>23.380601882934599</v>
      </c>
      <c r="K184" s="8">
        <v>23.297960281372099</v>
      </c>
      <c r="L184">
        <v>22.4430122375488</v>
      </c>
      <c r="M184" s="8">
        <v>22.4183349609375</v>
      </c>
      <c r="N184" s="5">
        <f t="shared" si="7"/>
        <v>22.397939999898284</v>
      </c>
      <c r="P184">
        <v>-0.319033622741699</v>
      </c>
      <c r="S184">
        <v>3.0516719818115199</v>
      </c>
      <c r="T184" t="s">
        <v>72</v>
      </c>
      <c r="U184" t="s">
        <v>74</v>
      </c>
      <c r="V184">
        <v>0.14810276031494099</v>
      </c>
      <c r="Y184" s="5">
        <f t="shared" si="8"/>
        <v>1.0764516194661518</v>
      </c>
      <c r="Z184">
        <v>19</v>
      </c>
      <c r="AA184">
        <v>19</v>
      </c>
      <c r="AB184">
        <v>19</v>
      </c>
      <c r="AC184">
        <v>68.099999999999994</v>
      </c>
      <c r="AD184">
        <v>68.099999999999994</v>
      </c>
      <c r="AE184">
        <v>68.099999999999994</v>
      </c>
      <c r="AF184">
        <v>15.656000000000001</v>
      </c>
      <c r="AG184">
        <v>0</v>
      </c>
      <c r="AH184">
        <v>264.77999999999997</v>
      </c>
      <c r="AI184">
        <v>85119000</v>
      </c>
      <c r="AJ184">
        <v>137</v>
      </c>
      <c r="AK184">
        <v>8</v>
      </c>
      <c r="AL184">
        <v>8</v>
      </c>
      <c r="AM184">
        <v>7</v>
      </c>
      <c r="AN184">
        <v>6</v>
      </c>
      <c r="AO184">
        <v>7</v>
      </c>
      <c r="AP184">
        <v>8</v>
      </c>
      <c r="AQ184">
        <v>12</v>
      </c>
      <c r="AR184">
        <v>11</v>
      </c>
      <c r="AS184">
        <v>16</v>
      </c>
      <c r="AT184">
        <v>15</v>
      </c>
      <c r="AU184">
        <v>19</v>
      </c>
      <c r="AV184">
        <v>20</v>
      </c>
      <c r="AW184">
        <v>6</v>
      </c>
      <c r="AX184">
        <v>7</v>
      </c>
      <c r="AY184">
        <v>6</v>
      </c>
      <c r="AZ184">
        <v>6</v>
      </c>
      <c r="BA184">
        <v>8</v>
      </c>
      <c r="BB184">
        <v>8</v>
      </c>
      <c r="BC184">
        <v>12</v>
      </c>
      <c r="BD184">
        <v>12</v>
      </c>
      <c r="BE184">
        <v>16</v>
      </c>
      <c r="BF184">
        <v>17</v>
      </c>
      <c r="BG184">
        <v>19</v>
      </c>
      <c r="BH184">
        <v>17</v>
      </c>
      <c r="BI184">
        <v>0.59975749008993096</v>
      </c>
      <c r="BJ184">
        <v>0.10120930232558099</v>
      </c>
      <c r="BK184">
        <v>-1.59709490100718</v>
      </c>
      <c r="BL184">
        <v>2.9781752461190401</v>
      </c>
      <c r="BM184">
        <v>2.8041237113402102E-3</v>
      </c>
      <c r="BN184">
        <v>30.813774862448199</v>
      </c>
      <c r="BO184">
        <v>0.55811694289190705</v>
      </c>
      <c r="BP184">
        <v>9.9982633863965303E-2</v>
      </c>
      <c r="BQ184">
        <v>1.4816635419305999</v>
      </c>
      <c r="BR184" t="s">
        <v>2094</v>
      </c>
      <c r="BS184" t="s">
        <v>254</v>
      </c>
      <c r="BT184">
        <v>395</v>
      </c>
    </row>
    <row r="185" spans="1:72" ht="16.5" customHeight="1" x14ac:dyDescent="0.25">
      <c r="A185" s="5">
        <v>20.982244491577099</v>
      </c>
      <c r="B185" s="8">
        <v>17.099491119384801</v>
      </c>
      <c r="C185">
        <v>16.172700881958001</v>
      </c>
      <c r="D185" s="8">
        <v>15.5704488754272</v>
      </c>
      <c r="E185">
        <v>17.221946716308601</v>
      </c>
      <c r="F185" s="8">
        <v>17.257093429565401</v>
      </c>
      <c r="G185" s="10">
        <f t="shared" si="6"/>
        <v>17.383987585703519</v>
      </c>
      <c r="H185">
        <v>16.616836547851602</v>
      </c>
      <c r="I185" s="8">
        <v>16.770301818847699</v>
      </c>
      <c r="J185">
        <v>17.892139434814499</v>
      </c>
      <c r="K185" s="8">
        <v>17.685583114623999</v>
      </c>
      <c r="L185">
        <v>17.323072433471701</v>
      </c>
      <c r="M185" s="8">
        <v>16.997665405273398</v>
      </c>
      <c r="N185" s="5">
        <f t="shared" si="7"/>
        <v>17.214266459147147</v>
      </c>
      <c r="P185">
        <v>-0.140414237976074</v>
      </c>
      <c r="S185">
        <v>1.91728639602661</v>
      </c>
      <c r="T185" t="s">
        <v>72</v>
      </c>
      <c r="U185" t="s">
        <v>74</v>
      </c>
      <c r="V185">
        <v>-7.9151153564453097E-2</v>
      </c>
      <c r="Y185" s="5">
        <f t="shared" si="8"/>
        <v>-0.16972112655637162</v>
      </c>
      <c r="Z185">
        <v>9</v>
      </c>
      <c r="AA185">
        <v>9</v>
      </c>
      <c r="AB185">
        <v>9</v>
      </c>
      <c r="AC185">
        <v>18.2</v>
      </c>
      <c r="AD185">
        <v>18.2</v>
      </c>
      <c r="AE185">
        <v>18.2</v>
      </c>
      <c r="AF185">
        <v>58.076000000000001</v>
      </c>
      <c r="AG185">
        <v>0</v>
      </c>
      <c r="AH185">
        <v>30.248000000000001</v>
      </c>
      <c r="AI185">
        <v>2572800</v>
      </c>
      <c r="AJ185">
        <v>38</v>
      </c>
      <c r="AK185">
        <v>1</v>
      </c>
      <c r="AL185">
        <v>3</v>
      </c>
      <c r="AM185">
        <v>2</v>
      </c>
      <c r="AN185">
        <v>2</v>
      </c>
      <c r="AO185">
        <v>3</v>
      </c>
      <c r="AP185">
        <v>1</v>
      </c>
      <c r="AQ185">
        <v>4</v>
      </c>
      <c r="AR185">
        <v>3</v>
      </c>
      <c r="AS185">
        <v>5</v>
      </c>
      <c r="AT185">
        <v>6</v>
      </c>
      <c r="AU185">
        <v>5</v>
      </c>
      <c r="AV185">
        <v>3</v>
      </c>
      <c r="AW185">
        <v>3</v>
      </c>
      <c r="AX185">
        <v>5</v>
      </c>
      <c r="AY185">
        <v>4</v>
      </c>
      <c r="AZ185">
        <v>4</v>
      </c>
      <c r="BA185">
        <v>4</v>
      </c>
      <c r="BB185">
        <v>3</v>
      </c>
      <c r="BC185">
        <v>6</v>
      </c>
      <c r="BD185">
        <v>4</v>
      </c>
      <c r="BE185">
        <v>7</v>
      </c>
      <c r="BF185">
        <v>7</v>
      </c>
      <c r="BG185">
        <v>6</v>
      </c>
      <c r="BH185">
        <v>7</v>
      </c>
      <c r="BI185">
        <v>0.179205480589755</v>
      </c>
      <c r="BJ185">
        <v>0.411889555822329</v>
      </c>
      <c r="BK185">
        <v>-0.50805995589582498</v>
      </c>
      <c r="BL185">
        <v>1.57710019677752</v>
      </c>
      <c r="BM185">
        <v>4.8593238822246497E-3</v>
      </c>
      <c r="BN185">
        <v>6.0226771178776204</v>
      </c>
      <c r="BO185">
        <v>0.169795734303856</v>
      </c>
      <c r="BP185">
        <v>0.38546909947027702</v>
      </c>
      <c r="BQ185">
        <v>-0.48366178610886301</v>
      </c>
      <c r="BR185" t="s">
        <v>2095</v>
      </c>
      <c r="BS185" t="s">
        <v>255</v>
      </c>
      <c r="BT185">
        <v>397</v>
      </c>
    </row>
    <row r="186" spans="1:72" ht="16.5" customHeight="1" x14ac:dyDescent="0.25">
      <c r="A186" s="5">
        <v>20.982244491577099</v>
      </c>
      <c r="B186" s="8">
        <v>19.922174453735401</v>
      </c>
      <c r="C186">
        <v>19.275691986083999</v>
      </c>
      <c r="D186" s="8">
        <v>19.428777694702099</v>
      </c>
      <c r="E186">
        <v>19.9275093078613</v>
      </c>
      <c r="F186" s="8">
        <v>19.821649551391602</v>
      </c>
      <c r="G186" s="10">
        <f t="shared" si="6"/>
        <v>19.893007914225251</v>
      </c>
      <c r="H186">
        <v>19.901096343994102</v>
      </c>
      <c r="I186" s="8">
        <v>19.9430637359619</v>
      </c>
      <c r="J186">
        <v>19.643415451049801</v>
      </c>
      <c r="K186" s="8">
        <v>19.645105361938501</v>
      </c>
      <c r="L186">
        <v>19.799070358276399</v>
      </c>
      <c r="M186" s="8">
        <v>19.863689422607401</v>
      </c>
      <c r="N186" s="5">
        <f t="shared" si="7"/>
        <v>19.799240112304684</v>
      </c>
      <c r="P186">
        <v>6.0793876647949198E-2</v>
      </c>
      <c r="S186">
        <v>0.292025566101074</v>
      </c>
      <c r="T186" t="s">
        <v>72</v>
      </c>
      <c r="U186" t="s">
        <v>74</v>
      </c>
      <c r="V186">
        <v>-4.3199539184570299E-2</v>
      </c>
      <c r="Y186" s="5">
        <f t="shared" si="8"/>
        <v>-9.3767801920566995E-2</v>
      </c>
      <c r="Z186">
        <v>17</v>
      </c>
      <c r="AA186">
        <v>17</v>
      </c>
      <c r="AB186">
        <v>17</v>
      </c>
      <c r="AC186">
        <v>39.700000000000003</v>
      </c>
      <c r="AD186">
        <v>39.700000000000003</v>
      </c>
      <c r="AE186">
        <v>39.700000000000003</v>
      </c>
      <c r="AF186">
        <v>47.320999999999998</v>
      </c>
      <c r="AG186">
        <v>0</v>
      </c>
      <c r="AH186">
        <v>70.738</v>
      </c>
      <c r="AI186">
        <v>17581000</v>
      </c>
      <c r="AJ186">
        <v>127</v>
      </c>
      <c r="AK186">
        <v>9</v>
      </c>
      <c r="AL186">
        <v>11</v>
      </c>
      <c r="AM186">
        <v>5</v>
      </c>
      <c r="AN186">
        <v>10</v>
      </c>
      <c r="AO186">
        <v>13</v>
      </c>
      <c r="AP186">
        <v>11</v>
      </c>
      <c r="AQ186">
        <v>11</v>
      </c>
      <c r="AR186">
        <v>9</v>
      </c>
      <c r="AS186">
        <v>15</v>
      </c>
      <c r="AT186">
        <v>11</v>
      </c>
      <c r="AU186">
        <v>9</v>
      </c>
      <c r="AV186">
        <v>13</v>
      </c>
      <c r="AW186">
        <v>11</v>
      </c>
      <c r="AX186">
        <v>12</v>
      </c>
      <c r="AY186">
        <v>9</v>
      </c>
      <c r="AZ186">
        <v>11</v>
      </c>
      <c r="BA186">
        <v>13</v>
      </c>
      <c r="BB186">
        <v>13</v>
      </c>
      <c r="BC186">
        <v>14</v>
      </c>
      <c r="BD186">
        <v>13</v>
      </c>
      <c r="BE186">
        <v>15</v>
      </c>
      <c r="BF186">
        <v>16</v>
      </c>
      <c r="BG186">
        <v>14</v>
      </c>
      <c r="BH186">
        <v>13</v>
      </c>
      <c r="BI186">
        <v>0.35180695191331302</v>
      </c>
      <c r="BJ186">
        <v>0.23117296222663999</v>
      </c>
      <c r="BK186">
        <v>0.943965671120368</v>
      </c>
      <c r="BL186">
        <v>1.2051451944743199</v>
      </c>
      <c r="BM186">
        <v>1.2790336496980199E-2</v>
      </c>
      <c r="BN186">
        <v>3.8149580044076599</v>
      </c>
      <c r="BO186">
        <v>0.25328067443069802</v>
      </c>
      <c r="BP186">
        <v>0.28419211822660101</v>
      </c>
      <c r="BQ186">
        <v>-0.69663285886447901</v>
      </c>
      <c r="BR186" t="s">
        <v>2096</v>
      </c>
      <c r="BS186" t="s">
        <v>256</v>
      </c>
      <c r="BT186">
        <v>398</v>
      </c>
    </row>
    <row r="187" spans="1:72" ht="16.5" customHeight="1" x14ac:dyDescent="0.25">
      <c r="A187" s="5">
        <v>20.982244491577099</v>
      </c>
      <c r="B187" s="8">
        <v>18.239112854003899</v>
      </c>
      <c r="C187">
        <v>18.942806243896499</v>
      </c>
      <c r="D187" s="8">
        <v>18.992860794067401</v>
      </c>
      <c r="E187">
        <v>18.2315864562988</v>
      </c>
      <c r="F187" s="8">
        <v>17.4742126464844</v>
      </c>
      <c r="G187" s="10">
        <f t="shared" si="6"/>
        <v>18.810470581054684</v>
      </c>
      <c r="H187">
        <v>17.2947292327881</v>
      </c>
      <c r="I187" s="8">
        <v>17.039176940918001</v>
      </c>
      <c r="J187">
        <v>18.637680053710898</v>
      </c>
      <c r="K187" s="8">
        <v>18.634597778320298</v>
      </c>
      <c r="L187">
        <v>19.4823913574219</v>
      </c>
      <c r="M187" s="8">
        <v>19.334312438964801</v>
      </c>
      <c r="N187" s="5">
        <f t="shared" si="7"/>
        <v>18.403814633687333</v>
      </c>
      <c r="P187">
        <v>-1.1451597213745099</v>
      </c>
      <c r="Q187" t="s">
        <v>72</v>
      </c>
      <c r="R187" t="s">
        <v>73</v>
      </c>
      <c r="S187">
        <v>-0.33169460296630898</v>
      </c>
      <c r="T187" t="s">
        <v>72</v>
      </c>
      <c r="U187" t="s">
        <v>74</v>
      </c>
      <c r="V187">
        <v>1.55545234680176</v>
      </c>
      <c r="W187" t="s">
        <v>72</v>
      </c>
      <c r="X187" t="s">
        <v>75</v>
      </c>
      <c r="Y187" s="5">
        <f t="shared" si="8"/>
        <v>-0.40665594736735144</v>
      </c>
      <c r="Z187">
        <v>12</v>
      </c>
      <c r="AA187">
        <v>12</v>
      </c>
      <c r="AB187">
        <v>12</v>
      </c>
      <c r="AC187">
        <v>54</v>
      </c>
      <c r="AD187">
        <v>54</v>
      </c>
      <c r="AE187">
        <v>54</v>
      </c>
      <c r="AF187">
        <v>25.428999999999998</v>
      </c>
      <c r="AG187">
        <v>0</v>
      </c>
      <c r="AH187">
        <v>80.194999999999993</v>
      </c>
      <c r="AI187">
        <v>8581800</v>
      </c>
      <c r="AJ187">
        <v>70</v>
      </c>
      <c r="AK187">
        <v>5</v>
      </c>
      <c r="AL187">
        <v>5</v>
      </c>
      <c r="AM187">
        <v>4</v>
      </c>
      <c r="AN187">
        <v>3</v>
      </c>
      <c r="AO187">
        <v>9</v>
      </c>
      <c r="AP187">
        <v>8</v>
      </c>
      <c r="AQ187">
        <v>5</v>
      </c>
      <c r="AR187">
        <v>5</v>
      </c>
      <c r="AS187">
        <v>4</v>
      </c>
      <c r="AT187">
        <v>2</v>
      </c>
      <c r="AU187">
        <v>11</v>
      </c>
      <c r="AV187">
        <v>9</v>
      </c>
      <c r="AW187">
        <v>7</v>
      </c>
      <c r="AX187">
        <v>7</v>
      </c>
      <c r="AY187">
        <v>7</v>
      </c>
      <c r="AZ187">
        <v>8</v>
      </c>
      <c r="BA187">
        <v>10</v>
      </c>
      <c r="BB187">
        <v>9</v>
      </c>
      <c r="BC187">
        <v>10</v>
      </c>
      <c r="BD187">
        <v>9</v>
      </c>
      <c r="BE187">
        <v>8</v>
      </c>
      <c r="BF187">
        <v>8</v>
      </c>
      <c r="BG187">
        <v>12</v>
      </c>
      <c r="BH187">
        <v>8</v>
      </c>
      <c r="BI187">
        <v>1.7927572888335701</v>
      </c>
      <c r="BJ187">
        <v>2.0325203252032499E-2</v>
      </c>
      <c r="BK187">
        <v>-7.7817913509041903</v>
      </c>
      <c r="BL187">
        <v>2.2467094311181302</v>
      </c>
      <c r="BM187">
        <v>1.953125E-3</v>
      </c>
      <c r="BN187">
        <v>-13.2282683558551</v>
      </c>
      <c r="BO187">
        <v>1.24885002908577</v>
      </c>
      <c r="BP187">
        <v>2.6348538011695899E-2</v>
      </c>
      <c r="BQ187">
        <v>4.0311628508660702</v>
      </c>
      <c r="BR187" t="s">
        <v>2097</v>
      </c>
      <c r="BS187" t="s">
        <v>257</v>
      </c>
      <c r="BT187">
        <v>401</v>
      </c>
    </row>
    <row r="188" spans="1:72" ht="16.5" customHeight="1" x14ac:dyDescent="0.25">
      <c r="A188" s="5">
        <v>20.982244491577099</v>
      </c>
      <c r="B188" s="8">
        <v>16.304708480835</v>
      </c>
      <c r="C188">
        <v>14.9690265655518</v>
      </c>
      <c r="D188" s="8">
        <v>15.9472255706787</v>
      </c>
      <c r="E188">
        <v>16.7970275878906</v>
      </c>
      <c r="F188" s="8">
        <v>16.336542129516602</v>
      </c>
      <c r="G188" s="10">
        <f t="shared" si="6"/>
        <v>16.889462471008297</v>
      </c>
      <c r="H188">
        <v>16.1319370269775</v>
      </c>
      <c r="I188" s="8">
        <v>16.2717189788818</v>
      </c>
      <c r="J188">
        <v>17.196525573730501</v>
      </c>
      <c r="K188" s="8">
        <v>17.014652252197301</v>
      </c>
      <c r="L188">
        <v>16.892969131469702</v>
      </c>
      <c r="M188" s="8">
        <v>16.260166168212901</v>
      </c>
      <c r="N188" s="5">
        <f t="shared" si="7"/>
        <v>16.627994855244953</v>
      </c>
      <c r="P188">
        <v>-0.32913017272949202</v>
      </c>
      <c r="S188">
        <v>1.6474628448486299</v>
      </c>
      <c r="T188" t="s">
        <v>72</v>
      </c>
      <c r="U188" t="s">
        <v>74</v>
      </c>
      <c r="V188">
        <v>9.7827911376953108E-3</v>
      </c>
      <c r="Y188" s="5">
        <f t="shared" si="8"/>
        <v>-0.26146761576334399</v>
      </c>
      <c r="Z188">
        <v>5</v>
      </c>
      <c r="AA188">
        <v>5</v>
      </c>
      <c r="AB188">
        <v>5</v>
      </c>
      <c r="AC188">
        <v>12.4</v>
      </c>
      <c r="AD188">
        <v>12.4</v>
      </c>
      <c r="AE188">
        <v>12.4</v>
      </c>
      <c r="AF188">
        <v>49.884</v>
      </c>
      <c r="AG188">
        <v>0</v>
      </c>
      <c r="AH188">
        <v>20.167999999999999</v>
      </c>
      <c r="AI188">
        <v>1622000</v>
      </c>
      <c r="AJ188">
        <v>15</v>
      </c>
      <c r="AK188">
        <v>2</v>
      </c>
      <c r="AL188">
        <v>1</v>
      </c>
      <c r="AM188">
        <v>1</v>
      </c>
      <c r="AN188">
        <v>1</v>
      </c>
      <c r="AO188">
        <v>0</v>
      </c>
      <c r="AP188">
        <v>1</v>
      </c>
      <c r="AQ188">
        <v>3</v>
      </c>
      <c r="AR188">
        <v>1</v>
      </c>
      <c r="AS188">
        <v>1</v>
      </c>
      <c r="AT188">
        <v>0</v>
      </c>
      <c r="AU188">
        <v>2</v>
      </c>
      <c r="AV188">
        <v>2</v>
      </c>
      <c r="AW188">
        <v>4</v>
      </c>
      <c r="AX188">
        <v>4</v>
      </c>
      <c r="AY188">
        <v>4</v>
      </c>
      <c r="AZ188">
        <v>4</v>
      </c>
      <c r="BA188">
        <v>4</v>
      </c>
      <c r="BB188">
        <v>3</v>
      </c>
      <c r="BC188">
        <v>5</v>
      </c>
      <c r="BD188">
        <v>3</v>
      </c>
      <c r="BE188">
        <v>3</v>
      </c>
      <c r="BF188">
        <v>3</v>
      </c>
      <c r="BG188">
        <v>3</v>
      </c>
      <c r="BH188">
        <v>4</v>
      </c>
      <c r="BI188">
        <v>0.524260779938863</v>
      </c>
      <c r="BJ188">
        <v>0.127207630227439</v>
      </c>
      <c r="BK188">
        <v>-1.38991485206966</v>
      </c>
      <c r="BL188">
        <v>1.0950231701703701</v>
      </c>
      <c r="BM188">
        <v>1.4742301458671E-2</v>
      </c>
      <c r="BN188">
        <v>3.3116065391602301</v>
      </c>
      <c r="BO188">
        <v>7.7448438601474996E-3</v>
      </c>
      <c r="BP188">
        <v>0.94242259641499204</v>
      </c>
      <c r="BQ188">
        <v>2.50002605750109E-2</v>
      </c>
      <c r="BR188" t="s">
        <v>2098</v>
      </c>
      <c r="BS188" t="s">
        <v>258</v>
      </c>
      <c r="BT188">
        <v>402</v>
      </c>
    </row>
    <row r="189" spans="1:72" ht="16.5" customHeight="1" x14ac:dyDescent="0.25">
      <c r="A189" s="5">
        <v>20.982244491577099</v>
      </c>
      <c r="B189" s="8">
        <v>21.7091464996338</v>
      </c>
      <c r="C189">
        <v>21.342180252075199</v>
      </c>
      <c r="D189" s="8">
        <v>21.244930267333999</v>
      </c>
      <c r="E189">
        <v>20.8557453155518</v>
      </c>
      <c r="F189" s="8">
        <v>20.960138320922901</v>
      </c>
      <c r="G189" s="10">
        <f t="shared" ref="G189:G252" si="9">AVERAGE(A189:F189)</f>
        <v>21.182397524515796</v>
      </c>
      <c r="H189">
        <v>20.954540252685501</v>
      </c>
      <c r="I189" s="8">
        <v>20.973232269287099</v>
      </c>
      <c r="J189">
        <v>20.690895080566399</v>
      </c>
      <c r="K189" s="8">
        <v>20.766117095947301</v>
      </c>
      <c r="L189">
        <v>21.0316047668457</v>
      </c>
      <c r="M189" s="8">
        <v>21.2608642578125</v>
      </c>
      <c r="N189" s="5">
        <f t="shared" ref="N189:N252" si="10">AVERAGE(H189:M189)</f>
        <v>20.946208953857418</v>
      </c>
      <c r="P189">
        <v>-0.82261562347412098</v>
      </c>
      <c r="Q189" t="s">
        <v>72</v>
      </c>
      <c r="R189" t="s">
        <v>73</v>
      </c>
      <c r="S189">
        <v>-0.56504917144775402</v>
      </c>
      <c r="T189" t="s">
        <v>72</v>
      </c>
      <c r="U189" t="s">
        <v>74</v>
      </c>
      <c r="V189">
        <v>0.23829269409179701</v>
      </c>
      <c r="Y189" s="5">
        <f t="shared" ref="Y189:Y252" si="11">N189-G189</f>
        <v>-0.23618857065837773</v>
      </c>
      <c r="Z189">
        <v>28</v>
      </c>
      <c r="AA189">
        <v>28</v>
      </c>
      <c r="AB189">
        <v>28</v>
      </c>
      <c r="AC189">
        <v>56.5</v>
      </c>
      <c r="AD189">
        <v>56.5</v>
      </c>
      <c r="AE189">
        <v>56.5</v>
      </c>
      <c r="AF189">
        <v>59.314999999999998</v>
      </c>
      <c r="AG189">
        <v>0</v>
      </c>
      <c r="AH189">
        <v>309.16000000000003</v>
      </c>
      <c r="AI189">
        <v>44422000</v>
      </c>
      <c r="AJ189">
        <v>156</v>
      </c>
      <c r="AK189">
        <v>11</v>
      </c>
      <c r="AL189">
        <v>11</v>
      </c>
      <c r="AM189">
        <v>9</v>
      </c>
      <c r="AN189">
        <v>8</v>
      </c>
      <c r="AO189">
        <v>15</v>
      </c>
      <c r="AP189">
        <v>12</v>
      </c>
      <c r="AQ189">
        <v>11</v>
      </c>
      <c r="AR189">
        <v>9</v>
      </c>
      <c r="AS189">
        <v>17</v>
      </c>
      <c r="AT189">
        <v>11</v>
      </c>
      <c r="AU189">
        <v>22</v>
      </c>
      <c r="AV189">
        <v>20</v>
      </c>
      <c r="AW189">
        <v>12</v>
      </c>
      <c r="AX189">
        <v>16</v>
      </c>
      <c r="AY189">
        <v>13</v>
      </c>
      <c r="AZ189">
        <v>14</v>
      </c>
      <c r="BA189">
        <v>16</v>
      </c>
      <c r="BB189">
        <v>17</v>
      </c>
      <c r="BC189">
        <v>15</v>
      </c>
      <c r="BD189">
        <v>15</v>
      </c>
      <c r="BE189">
        <v>20</v>
      </c>
      <c r="BF189">
        <v>21</v>
      </c>
      <c r="BG189">
        <v>23</v>
      </c>
      <c r="BH189">
        <v>23</v>
      </c>
      <c r="BI189">
        <v>2.0529162187861498</v>
      </c>
      <c r="BJ189">
        <v>1.8330532212885199E-2</v>
      </c>
      <c r="BK189">
        <v>-10.557462825274801</v>
      </c>
      <c r="BL189">
        <v>1.9344261394947999</v>
      </c>
      <c r="BM189">
        <v>2.6816269284712499E-3</v>
      </c>
      <c r="BN189">
        <v>-9.1917683999479305</v>
      </c>
      <c r="BO189">
        <v>0.70105179968002296</v>
      </c>
      <c r="BP189">
        <v>6.7528301886792402E-2</v>
      </c>
      <c r="BQ189">
        <v>1.8918999690373599</v>
      </c>
      <c r="BR189" t="s">
        <v>2099</v>
      </c>
      <c r="BS189" t="s">
        <v>259</v>
      </c>
      <c r="BT189">
        <v>404</v>
      </c>
    </row>
    <row r="190" spans="1:72" ht="16.5" customHeight="1" x14ac:dyDescent="0.25">
      <c r="A190" s="5">
        <v>20.982244491577099</v>
      </c>
      <c r="B190" s="8">
        <v>18.7118625640869</v>
      </c>
      <c r="C190">
        <v>18.599796295166001</v>
      </c>
      <c r="D190" s="8">
        <v>18.3333740234375</v>
      </c>
      <c r="E190">
        <v>18.327640533447301</v>
      </c>
      <c r="F190" s="8">
        <v>18.317783355712901</v>
      </c>
      <c r="G190" s="10">
        <f t="shared" si="9"/>
        <v>18.878783543904614</v>
      </c>
      <c r="H190">
        <v>18.405448913574201</v>
      </c>
      <c r="I190" s="8">
        <v>18.492713928222699</v>
      </c>
      <c r="J190">
        <v>19.4067993164063</v>
      </c>
      <c r="K190" s="8">
        <v>19.4479274749756</v>
      </c>
      <c r="L190">
        <v>18.431758880615199</v>
      </c>
      <c r="M190" s="8">
        <v>18.226045608520501</v>
      </c>
      <c r="N190" s="5">
        <f t="shared" si="10"/>
        <v>18.735115687052417</v>
      </c>
      <c r="P190">
        <v>-0.244766235351563</v>
      </c>
      <c r="Q190" t="s">
        <v>72</v>
      </c>
      <c r="R190" t="s">
        <v>73</v>
      </c>
      <c r="S190">
        <v>0.96077823638916005</v>
      </c>
      <c r="T190" t="s">
        <v>72</v>
      </c>
      <c r="U190" t="s">
        <v>74</v>
      </c>
      <c r="V190">
        <v>6.1902999877929696E-3</v>
      </c>
      <c r="Y190" s="5">
        <f t="shared" si="11"/>
        <v>-0.14366785685219696</v>
      </c>
      <c r="Z190">
        <v>12</v>
      </c>
      <c r="AA190">
        <v>12</v>
      </c>
      <c r="AB190">
        <v>11</v>
      </c>
      <c r="AC190">
        <v>36.200000000000003</v>
      </c>
      <c r="AD190">
        <v>36.200000000000003</v>
      </c>
      <c r="AE190">
        <v>30.9</v>
      </c>
      <c r="AF190">
        <v>38.834000000000003</v>
      </c>
      <c r="AG190">
        <v>0</v>
      </c>
      <c r="AH190">
        <v>64.941999999999993</v>
      </c>
      <c r="AI190">
        <v>7534700</v>
      </c>
      <c r="AJ190">
        <v>49</v>
      </c>
      <c r="AK190">
        <v>2</v>
      </c>
      <c r="AL190">
        <v>3</v>
      </c>
      <c r="AM190">
        <v>3</v>
      </c>
      <c r="AN190">
        <v>4</v>
      </c>
      <c r="AO190">
        <v>4</v>
      </c>
      <c r="AP190">
        <v>2</v>
      </c>
      <c r="AQ190">
        <v>4</v>
      </c>
      <c r="AR190">
        <v>5</v>
      </c>
      <c r="AS190">
        <v>5</v>
      </c>
      <c r="AT190">
        <v>4</v>
      </c>
      <c r="AU190">
        <v>7</v>
      </c>
      <c r="AV190">
        <v>6</v>
      </c>
      <c r="AW190">
        <v>5</v>
      </c>
      <c r="AX190">
        <v>5</v>
      </c>
      <c r="AY190">
        <v>5</v>
      </c>
      <c r="AZ190">
        <v>6</v>
      </c>
      <c r="BA190">
        <v>5</v>
      </c>
      <c r="BB190">
        <v>5</v>
      </c>
      <c r="BC190">
        <v>5</v>
      </c>
      <c r="BD190">
        <v>6</v>
      </c>
      <c r="BE190">
        <v>7</v>
      </c>
      <c r="BF190">
        <v>7</v>
      </c>
      <c r="BG190">
        <v>7</v>
      </c>
      <c r="BH190">
        <v>7</v>
      </c>
      <c r="BI190">
        <v>1.4529639455391701</v>
      </c>
      <c r="BJ190">
        <v>2.1416296296296301E-2</v>
      </c>
      <c r="BK190">
        <v>-5.18515211003103</v>
      </c>
      <c r="BL190">
        <v>1.7185328902599999</v>
      </c>
      <c r="BM190">
        <v>4.1045130641330198E-3</v>
      </c>
      <c r="BN190">
        <v>7.1280139922462498</v>
      </c>
      <c r="BO190">
        <v>1.8847260219299201E-2</v>
      </c>
      <c r="BP190">
        <v>0.86579234972677599</v>
      </c>
      <c r="BQ190">
        <v>6.01147950550798E-2</v>
      </c>
      <c r="BR190" t="s">
        <v>2100</v>
      </c>
      <c r="BS190" t="s">
        <v>260</v>
      </c>
      <c r="BT190">
        <v>405</v>
      </c>
    </row>
    <row r="191" spans="1:72" ht="16.5" customHeight="1" x14ac:dyDescent="0.25">
      <c r="A191" s="5">
        <v>20.982244491577099</v>
      </c>
      <c r="B191" s="8">
        <v>15.9980611801147</v>
      </c>
      <c r="C191">
        <v>17.531305313110401</v>
      </c>
      <c r="D191" s="8">
        <v>17.397323608398398</v>
      </c>
      <c r="E191">
        <v>15.5422458648682</v>
      </c>
      <c r="F191" s="8">
        <v>16.219774246215799</v>
      </c>
      <c r="G191" s="10">
        <f t="shared" si="9"/>
        <v>17.278492450714097</v>
      </c>
      <c r="H191">
        <v>17.889646530151399</v>
      </c>
      <c r="I191" s="8">
        <v>17.1531372070313</v>
      </c>
      <c r="J191">
        <v>17.094448089599599</v>
      </c>
      <c r="K191" s="8">
        <v>17.1420078277588</v>
      </c>
      <c r="L191">
        <v>17.5700778961182</v>
      </c>
      <c r="M191" s="8">
        <v>17.1982536315918</v>
      </c>
      <c r="N191" s="5">
        <f t="shared" si="10"/>
        <v>17.341261863708514</v>
      </c>
      <c r="P191">
        <v>1.45701551437378</v>
      </c>
      <c r="Q191" t="s">
        <v>72</v>
      </c>
      <c r="R191" t="s">
        <v>73</v>
      </c>
      <c r="S191">
        <v>-0.34608650207519498</v>
      </c>
      <c r="T191" t="s">
        <v>72</v>
      </c>
      <c r="U191" t="s">
        <v>74</v>
      </c>
      <c r="V191">
        <v>1.5031557083129901</v>
      </c>
      <c r="W191" t="s">
        <v>72</v>
      </c>
      <c r="X191" t="s">
        <v>75</v>
      </c>
      <c r="Y191" s="5">
        <f t="shared" si="11"/>
        <v>6.276941299441674E-2</v>
      </c>
      <c r="Z191">
        <v>8</v>
      </c>
      <c r="AA191">
        <v>8</v>
      </c>
      <c r="AB191">
        <v>8</v>
      </c>
      <c r="AC191">
        <v>38</v>
      </c>
      <c r="AD191">
        <v>38</v>
      </c>
      <c r="AE191">
        <v>38</v>
      </c>
      <c r="AF191">
        <v>33.978999999999999</v>
      </c>
      <c r="AG191">
        <v>0</v>
      </c>
      <c r="AH191">
        <v>50.637</v>
      </c>
      <c r="AI191">
        <v>2611100</v>
      </c>
      <c r="AJ191">
        <v>32</v>
      </c>
      <c r="AK191">
        <v>1</v>
      </c>
      <c r="AL191">
        <v>0</v>
      </c>
      <c r="AM191">
        <v>3</v>
      </c>
      <c r="AN191">
        <v>1</v>
      </c>
      <c r="AO191">
        <v>3</v>
      </c>
      <c r="AP191">
        <v>4</v>
      </c>
      <c r="AQ191">
        <v>2</v>
      </c>
      <c r="AR191">
        <v>2</v>
      </c>
      <c r="AS191">
        <v>2</v>
      </c>
      <c r="AT191">
        <v>2</v>
      </c>
      <c r="AU191">
        <v>6</v>
      </c>
      <c r="AV191">
        <v>6</v>
      </c>
      <c r="AW191">
        <v>4</v>
      </c>
      <c r="AX191">
        <v>2</v>
      </c>
      <c r="AY191">
        <v>4</v>
      </c>
      <c r="AZ191">
        <v>3</v>
      </c>
      <c r="BA191">
        <v>4</v>
      </c>
      <c r="BB191">
        <v>4</v>
      </c>
      <c r="BC191">
        <v>4</v>
      </c>
      <c r="BD191">
        <v>3</v>
      </c>
      <c r="BE191">
        <v>5</v>
      </c>
      <c r="BF191">
        <v>4</v>
      </c>
      <c r="BG191">
        <v>7</v>
      </c>
      <c r="BH191">
        <v>7</v>
      </c>
      <c r="BI191">
        <v>1.2213373150090101</v>
      </c>
      <c r="BJ191">
        <v>2.8324848484848501E-2</v>
      </c>
      <c r="BK191">
        <v>3.8939098446638698</v>
      </c>
      <c r="BL191">
        <v>1.4012727214201</v>
      </c>
      <c r="BM191">
        <v>7.2248062015503904E-3</v>
      </c>
      <c r="BN191">
        <v>-4.8685427850440499</v>
      </c>
      <c r="BO191">
        <v>1.22052150340399</v>
      </c>
      <c r="BP191">
        <v>2.8974943052391799E-2</v>
      </c>
      <c r="BQ191">
        <v>3.88990001993329</v>
      </c>
      <c r="BR191" t="s">
        <v>2101</v>
      </c>
      <c r="BS191" t="s">
        <v>261</v>
      </c>
      <c r="BT191">
        <v>406</v>
      </c>
    </row>
    <row r="192" spans="1:72" ht="16.5" customHeight="1" x14ac:dyDescent="0.25">
      <c r="A192" s="5">
        <v>20.982244491577099</v>
      </c>
      <c r="B192" s="8">
        <v>18.415800094604499</v>
      </c>
      <c r="C192">
        <v>18.275396347045898</v>
      </c>
      <c r="D192" s="8">
        <v>18.368370056152301</v>
      </c>
      <c r="E192">
        <v>17.952764511108398</v>
      </c>
      <c r="F192" s="8">
        <v>18.039390563964801</v>
      </c>
      <c r="G192" s="10">
        <f t="shared" si="9"/>
        <v>18.672327677408834</v>
      </c>
      <c r="H192">
        <v>19.645387649536101</v>
      </c>
      <c r="I192" s="8">
        <v>19.587873458862301</v>
      </c>
      <c r="J192">
        <v>19.1749458312988</v>
      </c>
      <c r="K192" s="8">
        <v>19.361576080322301</v>
      </c>
      <c r="L192">
        <v>18.080307006835898</v>
      </c>
      <c r="M192" s="8">
        <v>17.837997436523398</v>
      </c>
      <c r="N192" s="5">
        <f t="shared" si="10"/>
        <v>18.948014577229799</v>
      </c>
      <c r="P192">
        <v>1.25081062316895</v>
      </c>
      <c r="Q192" t="s">
        <v>72</v>
      </c>
      <c r="R192" t="s">
        <v>73</v>
      </c>
      <c r="S192">
        <v>0.946377754211426</v>
      </c>
      <c r="T192" t="s">
        <v>72</v>
      </c>
      <c r="U192" t="s">
        <v>74</v>
      </c>
      <c r="V192">
        <v>-3.6925315856933601E-2</v>
      </c>
      <c r="Y192" s="5">
        <f t="shared" si="11"/>
        <v>0.27568689982096473</v>
      </c>
      <c r="Z192">
        <v>12</v>
      </c>
      <c r="AA192">
        <v>12</v>
      </c>
      <c r="AB192">
        <v>12</v>
      </c>
      <c r="AC192">
        <v>40</v>
      </c>
      <c r="AD192">
        <v>40</v>
      </c>
      <c r="AE192">
        <v>40</v>
      </c>
      <c r="AF192">
        <v>28.983000000000001</v>
      </c>
      <c r="AG192">
        <v>0</v>
      </c>
      <c r="AH192">
        <v>43.265000000000001</v>
      </c>
      <c r="AI192">
        <v>9101400</v>
      </c>
      <c r="AJ192">
        <v>74</v>
      </c>
      <c r="AK192">
        <v>5</v>
      </c>
      <c r="AL192">
        <v>3</v>
      </c>
      <c r="AM192">
        <v>8</v>
      </c>
      <c r="AN192">
        <v>8</v>
      </c>
      <c r="AO192">
        <v>9</v>
      </c>
      <c r="AP192">
        <v>7</v>
      </c>
      <c r="AQ192">
        <v>9</v>
      </c>
      <c r="AR192">
        <v>4</v>
      </c>
      <c r="AS192">
        <v>4</v>
      </c>
      <c r="AT192">
        <v>5</v>
      </c>
      <c r="AU192">
        <v>6</v>
      </c>
      <c r="AV192">
        <v>6</v>
      </c>
      <c r="AW192">
        <v>7</v>
      </c>
      <c r="AX192">
        <v>7</v>
      </c>
      <c r="AY192">
        <v>8</v>
      </c>
      <c r="AZ192">
        <v>8</v>
      </c>
      <c r="BA192">
        <v>10</v>
      </c>
      <c r="BB192">
        <v>10</v>
      </c>
      <c r="BC192">
        <v>10</v>
      </c>
      <c r="BD192">
        <v>9</v>
      </c>
      <c r="BE192">
        <v>8</v>
      </c>
      <c r="BF192">
        <v>8</v>
      </c>
      <c r="BG192">
        <v>8</v>
      </c>
      <c r="BH192">
        <v>9</v>
      </c>
      <c r="BI192">
        <v>2.6739749101041399</v>
      </c>
      <c r="BJ192">
        <v>1.2918918918918901E-2</v>
      </c>
      <c r="BK192">
        <v>21.691848708361999</v>
      </c>
      <c r="BL192">
        <v>1.9237686708101001</v>
      </c>
      <c r="BM192">
        <v>2.65187239944522E-3</v>
      </c>
      <c r="BN192">
        <v>9.0776810830612504</v>
      </c>
      <c r="BO192">
        <v>9.6301643272335202E-2</v>
      </c>
      <c r="BP192">
        <v>0.54073720136518799</v>
      </c>
      <c r="BQ192">
        <v>-0.28698961516383698</v>
      </c>
      <c r="BR192" t="s">
        <v>2102</v>
      </c>
      <c r="BS192" t="s">
        <v>262</v>
      </c>
      <c r="BT192">
        <v>408</v>
      </c>
    </row>
    <row r="193" spans="1:72" ht="16.5" customHeight="1" x14ac:dyDescent="0.25">
      <c r="A193" s="5">
        <v>20.982244491577099</v>
      </c>
      <c r="B193" s="8">
        <v>15.3978080749512</v>
      </c>
      <c r="C193">
        <v>16.555921554565401</v>
      </c>
      <c r="D193" s="8">
        <v>16.887981414794901</v>
      </c>
      <c r="E193">
        <v>16.153829574585</v>
      </c>
      <c r="F193" s="8">
        <v>14.7259521484375</v>
      </c>
      <c r="G193" s="10">
        <f t="shared" si="9"/>
        <v>16.783956209818516</v>
      </c>
      <c r="H193">
        <v>15.662946701049799</v>
      </c>
      <c r="I193" s="8">
        <v>15.6412897109985</v>
      </c>
      <c r="J193">
        <v>16.412767410278299</v>
      </c>
      <c r="K193" s="8">
        <v>16.205659866333001</v>
      </c>
      <c r="L193">
        <v>14.1030111312866</v>
      </c>
      <c r="M193" s="8">
        <v>16.057970046997099</v>
      </c>
      <c r="N193" s="5">
        <f t="shared" si="10"/>
        <v>15.680607477823884</v>
      </c>
      <c r="P193">
        <v>0.3095383644104</v>
      </c>
      <c r="Q193" t="s">
        <v>72</v>
      </c>
      <c r="R193" t="s">
        <v>73</v>
      </c>
      <c r="S193">
        <v>-0.412737846374512</v>
      </c>
      <c r="T193" t="s">
        <v>72</v>
      </c>
      <c r="U193" t="s">
        <v>74</v>
      </c>
      <c r="V193">
        <v>-0.35940027236938499</v>
      </c>
      <c r="Y193" s="5">
        <f t="shared" si="11"/>
        <v>-1.1033487319946325</v>
      </c>
      <c r="Z193">
        <v>4</v>
      </c>
      <c r="AA193">
        <v>4</v>
      </c>
      <c r="AB193">
        <v>4</v>
      </c>
      <c r="AC193">
        <v>7.8</v>
      </c>
      <c r="AD193">
        <v>7.8</v>
      </c>
      <c r="AE193">
        <v>7.8</v>
      </c>
      <c r="AF193">
        <v>72.39</v>
      </c>
      <c r="AG193">
        <v>0</v>
      </c>
      <c r="AH193">
        <v>8.3933999999999997</v>
      </c>
      <c r="AI193">
        <v>1012400</v>
      </c>
      <c r="AJ193">
        <v>14</v>
      </c>
      <c r="AK193">
        <v>1</v>
      </c>
      <c r="AL193">
        <v>1</v>
      </c>
      <c r="AM193">
        <v>0</v>
      </c>
      <c r="AN193">
        <v>0</v>
      </c>
      <c r="AO193">
        <v>3</v>
      </c>
      <c r="AP193">
        <v>4</v>
      </c>
      <c r="AQ193">
        <v>2</v>
      </c>
      <c r="AR193">
        <v>1</v>
      </c>
      <c r="AS193">
        <v>1</v>
      </c>
      <c r="AT193">
        <v>0</v>
      </c>
      <c r="AU193">
        <v>0</v>
      </c>
      <c r="AV193">
        <v>1</v>
      </c>
      <c r="AW193">
        <v>2</v>
      </c>
      <c r="AX193">
        <v>3</v>
      </c>
      <c r="AY193">
        <v>2</v>
      </c>
      <c r="AZ193">
        <v>2</v>
      </c>
      <c r="BA193">
        <v>4</v>
      </c>
      <c r="BB193">
        <v>4</v>
      </c>
      <c r="BC193">
        <v>4</v>
      </c>
      <c r="BD193">
        <v>3</v>
      </c>
      <c r="BE193">
        <v>4</v>
      </c>
      <c r="BF193">
        <v>4</v>
      </c>
      <c r="BG193">
        <v>1</v>
      </c>
      <c r="BH193">
        <v>2</v>
      </c>
      <c r="BI193">
        <v>1.50163306530615</v>
      </c>
      <c r="BJ193">
        <v>2.04403669724771E-2</v>
      </c>
      <c r="BK193">
        <v>5.4999920687644002</v>
      </c>
      <c r="BL193">
        <v>0.77105917696448201</v>
      </c>
      <c r="BM193">
        <v>3.1182645206438101E-2</v>
      </c>
      <c r="BN193">
        <v>-2.1092859465495799</v>
      </c>
      <c r="BO193">
        <v>9.9890603896952507E-2</v>
      </c>
      <c r="BP193">
        <v>0.53025769669327205</v>
      </c>
      <c r="BQ193">
        <v>-0.296916077658682</v>
      </c>
      <c r="BR193" t="s">
        <v>2103</v>
      </c>
      <c r="BS193" t="s">
        <v>263</v>
      </c>
      <c r="BT193">
        <v>414</v>
      </c>
    </row>
    <row r="194" spans="1:72" ht="16.5" customHeight="1" x14ac:dyDescent="0.25">
      <c r="A194" s="5">
        <v>20.982244491577099</v>
      </c>
      <c r="B194" s="8">
        <v>18.1354084014893</v>
      </c>
      <c r="C194">
        <v>19.907770156860401</v>
      </c>
      <c r="D194" s="8">
        <v>20.050458908081101</v>
      </c>
      <c r="E194">
        <v>19.527263641357401</v>
      </c>
      <c r="F194" s="8">
        <v>19.0803337097168</v>
      </c>
      <c r="G194" s="10">
        <f t="shared" si="9"/>
        <v>19.613913218180347</v>
      </c>
      <c r="H194">
        <v>19.157485961914102</v>
      </c>
      <c r="I194" s="8">
        <v>18.5716342926025</v>
      </c>
      <c r="J194">
        <v>20.387954711914102</v>
      </c>
      <c r="K194" s="8">
        <v>20.658836364746101</v>
      </c>
      <c r="L194">
        <v>19.171552658081101</v>
      </c>
      <c r="M194" s="8">
        <v>19.392175674438501</v>
      </c>
      <c r="N194" s="5">
        <f t="shared" si="10"/>
        <v>19.556606610616068</v>
      </c>
      <c r="P194">
        <v>0.67073154449462902</v>
      </c>
      <c r="S194">
        <v>0.544281005859375</v>
      </c>
      <c r="T194" t="s">
        <v>72</v>
      </c>
      <c r="U194" t="s">
        <v>74</v>
      </c>
      <c r="V194">
        <v>-2.1934509277343799E-2</v>
      </c>
      <c r="Y194" s="5">
        <f t="shared" si="11"/>
        <v>-5.7306607564278522E-2</v>
      </c>
      <c r="Z194">
        <v>11</v>
      </c>
      <c r="AA194">
        <v>11</v>
      </c>
      <c r="AB194">
        <v>10</v>
      </c>
      <c r="AC194">
        <v>32.799999999999997</v>
      </c>
      <c r="AD194">
        <v>32.799999999999997</v>
      </c>
      <c r="AE194">
        <v>30</v>
      </c>
      <c r="AF194">
        <v>41.386000000000003</v>
      </c>
      <c r="AG194">
        <v>0</v>
      </c>
      <c r="AH194">
        <v>69.644000000000005</v>
      </c>
      <c r="AI194">
        <v>14203000</v>
      </c>
      <c r="AJ194">
        <v>93</v>
      </c>
      <c r="AK194">
        <v>1</v>
      </c>
      <c r="AL194">
        <v>1</v>
      </c>
      <c r="AM194">
        <v>4</v>
      </c>
      <c r="AN194">
        <v>4</v>
      </c>
      <c r="AO194">
        <v>13</v>
      </c>
      <c r="AP194">
        <v>14</v>
      </c>
      <c r="AQ194">
        <v>10</v>
      </c>
      <c r="AR194">
        <v>9</v>
      </c>
      <c r="AS194">
        <v>7</v>
      </c>
      <c r="AT194">
        <v>10</v>
      </c>
      <c r="AU194">
        <v>10</v>
      </c>
      <c r="AV194">
        <v>10</v>
      </c>
      <c r="AW194">
        <v>4</v>
      </c>
      <c r="AX194">
        <v>6</v>
      </c>
      <c r="AY194">
        <v>6</v>
      </c>
      <c r="AZ194">
        <v>6</v>
      </c>
      <c r="BA194">
        <v>9</v>
      </c>
      <c r="BB194">
        <v>10</v>
      </c>
      <c r="BC194">
        <v>9</v>
      </c>
      <c r="BD194">
        <v>9</v>
      </c>
      <c r="BE194">
        <v>8</v>
      </c>
      <c r="BF194">
        <v>8</v>
      </c>
      <c r="BG194">
        <v>9</v>
      </c>
      <c r="BH194">
        <v>10</v>
      </c>
      <c r="BI194">
        <v>0.81296694084560195</v>
      </c>
      <c r="BJ194">
        <v>5.5266187050359697E-2</v>
      </c>
      <c r="BK194">
        <v>2.2455429444066</v>
      </c>
      <c r="BL194">
        <v>1.14992878089141</v>
      </c>
      <c r="BM194">
        <v>1.39850374064838E-2</v>
      </c>
      <c r="BN194">
        <v>3.5554761207664298</v>
      </c>
      <c r="BO194">
        <v>2.7851264312080799E-2</v>
      </c>
      <c r="BP194">
        <v>0.81386725178277597</v>
      </c>
      <c r="BQ194">
        <v>-8.8016454699629695E-2</v>
      </c>
      <c r="BR194" t="s">
        <v>2104</v>
      </c>
      <c r="BS194" t="s">
        <v>264</v>
      </c>
      <c r="BT194">
        <v>416</v>
      </c>
    </row>
    <row r="195" spans="1:72" ht="16.5" customHeight="1" x14ac:dyDescent="0.25">
      <c r="A195" s="5">
        <v>20.982244491577099</v>
      </c>
      <c r="B195" s="8">
        <v>17.3521633148193</v>
      </c>
      <c r="C195">
        <v>15.8787937164307</v>
      </c>
      <c r="D195" s="8">
        <v>15.921794891357401</v>
      </c>
      <c r="E195">
        <v>17.2012233734131</v>
      </c>
      <c r="F195" s="8">
        <v>17.058435440063501</v>
      </c>
      <c r="G195" s="10">
        <f t="shared" si="9"/>
        <v>17.399109204610184</v>
      </c>
      <c r="H195">
        <v>17.125049591064499</v>
      </c>
      <c r="I195" s="8">
        <v>17.081815719604499</v>
      </c>
      <c r="J195">
        <v>16.586341857910199</v>
      </c>
      <c r="K195" s="8">
        <v>16.578697204589801</v>
      </c>
      <c r="L195">
        <v>17.6413173675537</v>
      </c>
      <c r="M195" s="8">
        <v>17.675212860107401</v>
      </c>
      <c r="N195" s="5">
        <f t="shared" si="10"/>
        <v>17.114739100138351</v>
      </c>
      <c r="P195">
        <v>-0.24838638305664101</v>
      </c>
      <c r="Q195" t="s">
        <v>72</v>
      </c>
      <c r="R195" t="s">
        <v>73</v>
      </c>
      <c r="S195">
        <v>0.68222522735595703</v>
      </c>
      <c r="T195" t="s">
        <v>72</v>
      </c>
      <c r="U195" t="s">
        <v>74</v>
      </c>
      <c r="V195">
        <v>0.52843570709228505</v>
      </c>
      <c r="W195" t="s">
        <v>72</v>
      </c>
      <c r="X195" t="s">
        <v>75</v>
      </c>
      <c r="Y195" s="5">
        <f t="shared" si="11"/>
        <v>-0.28437010447183297</v>
      </c>
      <c r="Z195">
        <v>10</v>
      </c>
      <c r="AA195">
        <v>10</v>
      </c>
      <c r="AB195">
        <v>10</v>
      </c>
      <c r="AC195">
        <v>46.3</v>
      </c>
      <c r="AD195">
        <v>46.3</v>
      </c>
      <c r="AE195">
        <v>46.3</v>
      </c>
      <c r="AF195">
        <v>24.797999999999998</v>
      </c>
      <c r="AG195">
        <v>0</v>
      </c>
      <c r="AH195">
        <v>103.07</v>
      </c>
      <c r="AI195">
        <v>3125600</v>
      </c>
      <c r="AJ195">
        <v>47</v>
      </c>
      <c r="AK195">
        <v>1</v>
      </c>
      <c r="AL195">
        <v>1</v>
      </c>
      <c r="AM195">
        <v>2</v>
      </c>
      <c r="AN195">
        <v>2</v>
      </c>
      <c r="AO195">
        <v>5</v>
      </c>
      <c r="AP195">
        <v>4</v>
      </c>
      <c r="AQ195">
        <v>2</v>
      </c>
      <c r="AR195">
        <v>2</v>
      </c>
      <c r="AS195">
        <v>5</v>
      </c>
      <c r="AT195">
        <v>5</v>
      </c>
      <c r="AU195">
        <v>8</v>
      </c>
      <c r="AV195">
        <v>10</v>
      </c>
      <c r="AW195">
        <v>2</v>
      </c>
      <c r="AX195">
        <v>2</v>
      </c>
      <c r="AY195">
        <v>2</v>
      </c>
      <c r="AZ195">
        <v>3</v>
      </c>
      <c r="BA195">
        <v>5</v>
      </c>
      <c r="BB195">
        <v>5</v>
      </c>
      <c r="BC195">
        <v>3</v>
      </c>
      <c r="BD195">
        <v>4</v>
      </c>
      <c r="BE195">
        <v>6</v>
      </c>
      <c r="BF195">
        <v>6</v>
      </c>
      <c r="BG195">
        <v>10</v>
      </c>
      <c r="BH195">
        <v>10</v>
      </c>
      <c r="BI195">
        <v>2.1254585689995098</v>
      </c>
      <c r="BJ195">
        <v>1.69024390243902E-2</v>
      </c>
      <c r="BK195">
        <v>-11.4889034767667</v>
      </c>
      <c r="BL195">
        <v>2.99010833180105</v>
      </c>
      <c r="BM195">
        <v>2.8936170212766001E-3</v>
      </c>
      <c r="BN195">
        <v>31.240698974595901</v>
      </c>
      <c r="BO195">
        <v>1.72719731491444</v>
      </c>
      <c r="BP195">
        <v>1.2529182879377401E-2</v>
      </c>
      <c r="BQ195">
        <v>7.2015592734879901</v>
      </c>
      <c r="BR195" t="s">
        <v>2105</v>
      </c>
      <c r="BS195" t="s">
        <v>265</v>
      </c>
      <c r="BT195">
        <v>417</v>
      </c>
    </row>
    <row r="196" spans="1:72" ht="16.5" customHeight="1" x14ac:dyDescent="0.25">
      <c r="A196" s="5">
        <v>20.982244491577099</v>
      </c>
      <c r="B196" s="8">
        <v>18.2325248718262</v>
      </c>
      <c r="C196">
        <v>19.725173950195298</v>
      </c>
      <c r="D196" s="8">
        <v>19.047559738159201</v>
      </c>
      <c r="E196">
        <v>20.524492263793899</v>
      </c>
      <c r="F196" s="8">
        <v>20.5049438476563</v>
      </c>
      <c r="G196" s="10">
        <f t="shared" si="9"/>
        <v>19.836156527201336</v>
      </c>
      <c r="H196">
        <v>14.0209140777588</v>
      </c>
      <c r="I196" s="8">
        <v>14.46337890625</v>
      </c>
      <c r="J196">
        <v>19.075849533081101</v>
      </c>
      <c r="K196" s="8">
        <v>19.132398605346701</v>
      </c>
      <c r="L196">
        <v>19.897630691528299</v>
      </c>
      <c r="M196" s="8">
        <v>19.820123672485401</v>
      </c>
      <c r="N196" s="5">
        <f t="shared" si="10"/>
        <v>17.735049247741717</v>
      </c>
      <c r="P196">
        <v>-4.0623188018798801</v>
      </c>
      <c r="Q196" t="s">
        <v>72</v>
      </c>
      <c r="R196" t="s">
        <v>73</v>
      </c>
      <c r="S196">
        <v>-0.28224277496337902</v>
      </c>
      <c r="V196">
        <v>-0.65584087371826205</v>
      </c>
      <c r="W196" t="s">
        <v>72</v>
      </c>
      <c r="X196" t="s">
        <v>75</v>
      </c>
      <c r="Y196" s="5">
        <f t="shared" si="11"/>
        <v>-2.1011072794596188</v>
      </c>
      <c r="Z196">
        <v>4</v>
      </c>
      <c r="AA196">
        <v>4</v>
      </c>
      <c r="AB196">
        <v>4</v>
      </c>
      <c r="AC196">
        <v>44.4</v>
      </c>
      <c r="AD196">
        <v>44.4</v>
      </c>
      <c r="AE196">
        <v>44.4</v>
      </c>
      <c r="AF196">
        <v>13.606</v>
      </c>
      <c r="AG196">
        <v>0</v>
      </c>
      <c r="AH196">
        <v>87.658000000000001</v>
      </c>
      <c r="AI196">
        <v>13529000</v>
      </c>
      <c r="AJ196">
        <v>31</v>
      </c>
      <c r="AK196">
        <v>1</v>
      </c>
      <c r="AL196">
        <v>1</v>
      </c>
      <c r="AM196">
        <v>0</v>
      </c>
      <c r="AN196">
        <v>1</v>
      </c>
      <c r="AO196">
        <v>4</v>
      </c>
      <c r="AP196">
        <v>2</v>
      </c>
      <c r="AQ196">
        <v>2</v>
      </c>
      <c r="AR196">
        <v>2</v>
      </c>
      <c r="AS196">
        <v>4</v>
      </c>
      <c r="AT196">
        <v>4</v>
      </c>
      <c r="AU196">
        <v>5</v>
      </c>
      <c r="AV196">
        <v>5</v>
      </c>
      <c r="AW196">
        <v>2</v>
      </c>
      <c r="AX196">
        <v>2</v>
      </c>
      <c r="AY196">
        <v>0</v>
      </c>
      <c r="AZ196">
        <v>1</v>
      </c>
      <c r="BA196">
        <v>3</v>
      </c>
      <c r="BB196">
        <v>3</v>
      </c>
      <c r="BC196">
        <v>3</v>
      </c>
      <c r="BD196">
        <v>3</v>
      </c>
      <c r="BE196">
        <v>3</v>
      </c>
      <c r="BF196">
        <v>3</v>
      </c>
      <c r="BG196">
        <v>4</v>
      </c>
      <c r="BH196">
        <v>4</v>
      </c>
      <c r="BI196">
        <v>2.48632658063381</v>
      </c>
      <c r="BJ196">
        <v>1.2269430051813499E-2</v>
      </c>
      <c r="BK196">
        <v>-17.462173420995601</v>
      </c>
      <c r="BL196">
        <v>0.30648168749053201</v>
      </c>
      <c r="BM196">
        <v>0.14188489208633101</v>
      </c>
      <c r="BN196">
        <v>-0.83016277734142796</v>
      </c>
      <c r="BO196">
        <v>2.43260260351768</v>
      </c>
      <c r="BP196">
        <v>4.5662100456621002E-3</v>
      </c>
      <c r="BQ196">
        <v>-16.409515789532001</v>
      </c>
      <c r="BR196" t="s">
        <v>2106</v>
      </c>
      <c r="BS196" t="s">
        <v>266</v>
      </c>
      <c r="BT196">
        <v>419</v>
      </c>
    </row>
    <row r="197" spans="1:72" ht="16.5" customHeight="1" x14ac:dyDescent="0.25">
      <c r="A197" s="5">
        <v>20.982244491577099</v>
      </c>
      <c r="B197" s="8">
        <v>22.592542648315401</v>
      </c>
      <c r="C197">
        <v>21.475460052490199</v>
      </c>
      <c r="D197" s="8">
        <v>21.483060836791999</v>
      </c>
      <c r="E197">
        <v>22.7157592773438</v>
      </c>
      <c r="F197" s="8">
        <v>22.7669277191162</v>
      </c>
      <c r="G197" s="10">
        <f t="shared" si="9"/>
        <v>22.002665837605786</v>
      </c>
      <c r="H197">
        <v>22.764154434204102</v>
      </c>
      <c r="I197" s="8">
        <v>22.858060836791999</v>
      </c>
      <c r="J197">
        <v>22.7651672363281</v>
      </c>
      <c r="K197" s="8">
        <v>22.703159332275401</v>
      </c>
      <c r="L197">
        <v>22.618181228637699</v>
      </c>
      <c r="M197" s="8">
        <v>22.637458801269499</v>
      </c>
      <c r="N197" s="5">
        <f t="shared" si="10"/>
        <v>22.724363644917801</v>
      </c>
      <c r="P197">
        <v>0.30915260314941401</v>
      </c>
      <c r="Q197" t="s">
        <v>72</v>
      </c>
      <c r="R197" t="s">
        <v>73</v>
      </c>
      <c r="S197">
        <v>1.2549028396606401</v>
      </c>
      <c r="T197" t="s">
        <v>72</v>
      </c>
      <c r="U197" t="s">
        <v>74</v>
      </c>
      <c r="V197">
        <v>-0.11352348327636699</v>
      </c>
      <c r="W197" t="s">
        <v>72</v>
      </c>
      <c r="X197" t="s">
        <v>75</v>
      </c>
      <c r="Y197" s="5">
        <f t="shared" si="11"/>
        <v>0.72169780731201527</v>
      </c>
      <c r="Z197">
        <v>23</v>
      </c>
      <c r="AA197">
        <v>23</v>
      </c>
      <c r="AB197">
        <v>23</v>
      </c>
      <c r="AC197">
        <v>58.7</v>
      </c>
      <c r="AD197">
        <v>58.7</v>
      </c>
      <c r="AE197">
        <v>58.7</v>
      </c>
      <c r="AF197">
        <v>25.591000000000001</v>
      </c>
      <c r="AG197">
        <v>0</v>
      </c>
      <c r="AH197">
        <v>87.953999999999994</v>
      </c>
      <c r="AI197">
        <v>120340000</v>
      </c>
      <c r="AJ197">
        <v>226</v>
      </c>
      <c r="AK197">
        <v>18</v>
      </c>
      <c r="AL197">
        <v>20</v>
      </c>
      <c r="AM197">
        <v>14</v>
      </c>
      <c r="AN197">
        <v>14</v>
      </c>
      <c r="AO197">
        <v>20</v>
      </c>
      <c r="AP197">
        <v>15</v>
      </c>
      <c r="AQ197">
        <v>19</v>
      </c>
      <c r="AR197">
        <v>20</v>
      </c>
      <c r="AS197">
        <v>22</v>
      </c>
      <c r="AT197">
        <v>24</v>
      </c>
      <c r="AU197">
        <v>20</v>
      </c>
      <c r="AV197">
        <v>20</v>
      </c>
      <c r="AW197">
        <v>19</v>
      </c>
      <c r="AX197">
        <v>17</v>
      </c>
      <c r="AY197">
        <v>15</v>
      </c>
      <c r="AZ197">
        <v>13</v>
      </c>
      <c r="BA197">
        <v>18</v>
      </c>
      <c r="BB197">
        <v>18</v>
      </c>
      <c r="BC197">
        <v>18</v>
      </c>
      <c r="BD197">
        <v>19</v>
      </c>
      <c r="BE197">
        <v>19</v>
      </c>
      <c r="BF197">
        <v>20</v>
      </c>
      <c r="BG197">
        <v>21</v>
      </c>
      <c r="BH197">
        <v>20</v>
      </c>
      <c r="BI197">
        <v>1.0275883887338499</v>
      </c>
      <c r="BJ197">
        <v>3.6518828451882798E-2</v>
      </c>
      <c r="BK197">
        <v>3.0299296130460198</v>
      </c>
      <c r="BL197">
        <v>3.2083126158413502</v>
      </c>
      <c r="BM197">
        <v>4.2170542635658901E-3</v>
      </c>
      <c r="BN197">
        <v>40.174882512899202</v>
      </c>
      <c r="BO197">
        <v>1.2724949299952999</v>
      </c>
      <c r="BP197">
        <v>2.4496420047732701E-2</v>
      </c>
      <c r="BQ197">
        <v>-4.1523327461844</v>
      </c>
      <c r="BR197" t="s">
        <v>2107</v>
      </c>
      <c r="BS197" t="s">
        <v>267</v>
      </c>
      <c r="BT197">
        <v>421</v>
      </c>
    </row>
    <row r="198" spans="1:72" ht="16.5" customHeight="1" x14ac:dyDescent="0.25">
      <c r="A198" s="5">
        <v>20.982244491577099</v>
      </c>
      <c r="B198" s="8">
        <v>16.533390045166001</v>
      </c>
      <c r="C198">
        <v>15.3011741638184</v>
      </c>
      <c r="D198" s="8">
        <v>13.828784942626999</v>
      </c>
      <c r="E198">
        <v>17.474925994873001</v>
      </c>
      <c r="F198" s="8">
        <v>17.313982009887699</v>
      </c>
      <c r="G198" s="10">
        <f t="shared" si="9"/>
        <v>16.9057502746582</v>
      </c>
      <c r="H198">
        <v>16.367773056030298</v>
      </c>
      <c r="I198" s="8">
        <v>16.597339630126999</v>
      </c>
      <c r="J198">
        <v>17.654314041137699</v>
      </c>
      <c r="K198" s="8">
        <v>17.853370666503899</v>
      </c>
      <c r="L198">
        <v>16.862056732177699</v>
      </c>
      <c r="M198" s="8">
        <v>17.377464294433601</v>
      </c>
      <c r="N198" s="5">
        <f t="shared" si="10"/>
        <v>17.118719736735031</v>
      </c>
      <c r="P198">
        <v>-1.18729400634766</v>
      </c>
      <c r="S198">
        <v>3.1888628005981401</v>
      </c>
      <c r="T198" t="s">
        <v>72</v>
      </c>
      <c r="U198" t="s">
        <v>74</v>
      </c>
      <c r="V198">
        <v>-0.27469348907470698</v>
      </c>
      <c r="Y198" s="5">
        <f t="shared" si="11"/>
        <v>0.21296946207683121</v>
      </c>
      <c r="Z198">
        <v>7</v>
      </c>
      <c r="AA198">
        <v>7</v>
      </c>
      <c r="AB198">
        <v>7</v>
      </c>
      <c r="AC198">
        <v>6</v>
      </c>
      <c r="AD198">
        <v>6</v>
      </c>
      <c r="AE198">
        <v>6</v>
      </c>
      <c r="AF198">
        <v>123.51</v>
      </c>
      <c r="AG198">
        <v>0</v>
      </c>
      <c r="AH198">
        <v>18.738</v>
      </c>
      <c r="AI198">
        <v>2321200</v>
      </c>
      <c r="AJ198">
        <v>18</v>
      </c>
      <c r="AK198">
        <v>1</v>
      </c>
      <c r="AL198">
        <v>0</v>
      </c>
      <c r="AM198">
        <v>1</v>
      </c>
      <c r="AN198">
        <v>1</v>
      </c>
      <c r="AO198">
        <v>1</v>
      </c>
      <c r="AP198">
        <v>0</v>
      </c>
      <c r="AQ198">
        <v>2</v>
      </c>
      <c r="AR198">
        <v>2</v>
      </c>
      <c r="AS198">
        <v>3</v>
      </c>
      <c r="AT198">
        <v>2</v>
      </c>
      <c r="AU198">
        <v>1</v>
      </c>
      <c r="AV198">
        <v>4</v>
      </c>
      <c r="AW198">
        <v>4</v>
      </c>
      <c r="AX198">
        <v>4</v>
      </c>
      <c r="AY198">
        <v>4</v>
      </c>
      <c r="AZ198">
        <v>4</v>
      </c>
      <c r="BA198">
        <v>5</v>
      </c>
      <c r="BB198">
        <v>2</v>
      </c>
      <c r="BC198">
        <v>6</v>
      </c>
      <c r="BD198">
        <v>6</v>
      </c>
      <c r="BE198">
        <v>4</v>
      </c>
      <c r="BF198">
        <v>4</v>
      </c>
      <c r="BG198">
        <v>4</v>
      </c>
      <c r="BH198">
        <v>6</v>
      </c>
      <c r="BI198">
        <v>0.38958964448546801</v>
      </c>
      <c r="BJ198">
        <v>0.197161814488829</v>
      </c>
      <c r="BK198">
        <v>-1.03944155996548</v>
      </c>
      <c r="BL198">
        <v>1.2991294904272499</v>
      </c>
      <c r="BM198">
        <v>9.5575868372943292E-3</v>
      </c>
      <c r="BN198">
        <v>4.2924990276363202</v>
      </c>
      <c r="BO198">
        <v>0.38092498170243599</v>
      </c>
      <c r="BP198">
        <v>0.174347540983607</v>
      </c>
      <c r="BQ198">
        <v>-1.0174741551117401</v>
      </c>
      <c r="BR198" t="s">
        <v>2108</v>
      </c>
      <c r="BS198" t="s">
        <v>268</v>
      </c>
      <c r="BT198">
        <v>424</v>
      </c>
    </row>
    <row r="199" spans="1:72" ht="16.5" customHeight="1" x14ac:dyDescent="0.25">
      <c r="A199" s="5">
        <v>20.982244491577099</v>
      </c>
      <c r="B199" s="8">
        <v>16.2451992034912</v>
      </c>
      <c r="C199">
        <v>15.843282699585</v>
      </c>
      <c r="D199" s="8">
        <v>15.521508216857899</v>
      </c>
      <c r="E199">
        <v>15.1273498535156</v>
      </c>
      <c r="F199" s="8">
        <v>15.1477212905884</v>
      </c>
      <c r="G199" s="10">
        <f t="shared" si="9"/>
        <v>16.477884292602536</v>
      </c>
      <c r="H199">
        <v>15.1368312835693</v>
      </c>
      <c r="I199" s="8">
        <v>15.0665941238403</v>
      </c>
      <c r="J199">
        <v>14.648975372314499</v>
      </c>
      <c r="K199" s="8">
        <v>14.9294891357422</v>
      </c>
      <c r="L199">
        <v>16.575628280639599</v>
      </c>
      <c r="M199" s="8">
        <v>16.480489730835</v>
      </c>
      <c r="N199" s="5">
        <f t="shared" si="10"/>
        <v>15.473001321156817</v>
      </c>
      <c r="P199">
        <v>-1.09956979751587</v>
      </c>
      <c r="Q199" t="s">
        <v>72</v>
      </c>
      <c r="R199" t="s">
        <v>73</v>
      </c>
      <c r="S199">
        <v>-0.89316320419311501</v>
      </c>
      <c r="T199" t="s">
        <v>72</v>
      </c>
      <c r="U199" t="s">
        <v>74</v>
      </c>
      <c r="V199">
        <v>1.3905234336853001</v>
      </c>
      <c r="W199" t="s">
        <v>72</v>
      </c>
      <c r="X199" t="s">
        <v>75</v>
      </c>
      <c r="Y199" s="5">
        <f t="shared" si="11"/>
        <v>-1.0048829714457188</v>
      </c>
      <c r="Z199">
        <v>4</v>
      </c>
      <c r="AA199">
        <v>4</v>
      </c>
      <c r="AB199">
        <v>4</v>
      </c>
      <c r="AC199">
        <v>12.9</v>
      </c>
      <c r="AD199">
        <v>12.9</v>
      </c>
      <c r="AE199">
        <v>12.9</v>
      </c>
      <c r="AF199">
        <v>51.265000000000001</v>
      </c>
      <c r="AG199">
        <v>0</v>
      </c>
      <c r="AH199">
        <v>11.673</v>
      </c>
      <c r="AI199">
        <v>1043700</v>
      </c>
      <c r="AJ199">
        <v>16</v>
      </c>
      <c r="AK199">
        <v>2</v>
      </c>
      <c r="AL199">
        <v>2</v>
      </c>
      <c r="AM199">
        <v>1</v>
      </c>
      <c r="AN199">
        <v>1</v>
      </c>
      <c r="AO199">
        <v>1</v>
      </c>
      <c r="AP199">
        <v>0</v>
      </c>
      <c r="AQ199">
        <v>1</v>
      </c>
      <c r="AR199">
        <v>1</v>
      </c>
      <c r="AS199">
        <v>1</v>
      </c>
      <c r="AT199">
        <v>1</v>
      </c>
      <c r="AU199">
        <v>3</v>
      </c>
      <c r="AV199">
        <v>2</v>
      </c>
      <c r="AW199">
        <v>2</v>
      </c>
      <c r="AX199">
        <v>2</v>
      </c>
      <c r="AY199">
        <v>2</v>
      </c>
      <c r="AZ199">
        <v>2</v>
      </c>
      <c r="BA199">
        <v>3</v>
      </c>
      <c r="BB199">
        <v>3</v>
      </c>
      <c r="BC199">
        <v>3</v>
      </c>
      <c r="BD199">
        <v>3</v>
      </c>
      <c r="BE199">
        <v>3</v>
      </c>
      <c r="BF199">
        <v>2</v>
      </c>
      <c r="BG199">
        <v>4</v>
      </c>
      <c r="BH199">
        <v>3</v>
      </c>
      <c r="BI199">
        <v>2.5841845411737601</v>
      </c>
      <c r="BJ199">
        <v>1.41796407185629E-2</v>
      </c>
      <c r="BK199">
        <v>-19.554308420506398</v>
      </c>
      <c r="BL199">
        <v>1.27869468773339</v>
      </c>
      <c r="BM199">
        <v>1.0250676284941401E-2</v>
      </c>
      <c r="BN199">
        <v>-4.1846072888889498</v>
      </c>
      <c r="BO199">
        <v>2.9130309999319599</v>
      </c>
      <c r="BP199">
        <v>0</v>
      </c>
      <c r="BQ199">
        <v>28.583623245413801</v>
      </c>
      <c r="BR199" t="s">
        <v>2109</v>
      </c>
      <c r="BS199" t="s">
        <v>269</v>
      </c>
      <c r="BT199">
        <v>425</v>
      </c>
    </row>
    <row r="200" spans="1:72" ht="16.5" customHeight="1" x14ac:dyDescent="0.25">
      <c r="A200" s="5">
        <v>20.982244491577099</v>
      </c>
      <c r="B200" s="8">
        <v>19.212903976440401</v>
      </c>
      <c r="C200">
        <v>18.647129058837901</v>
      </c>
      <c r="D200" s="8">
        <v>18.745470046997099</v>
      </c>
      <c r="E200">
        <v>18.934249877929702</v>
      </c>
      <c r="F200" s="8">
        <v>18.456874847412099</v>
      </c>
      <c r="G200" s="10">
        <f t="shared" si="9"/>
        <v>19.163145383199048</v>
      </c>
      <c r="H200">
        <v>19.451734542846701</v>
      </c>
      <c r="I200" s="8">
        <v>19.466426849365199</v>
      </c>
      <c r="J200">
        <v>18.983148574829102</v>
      </c>
      <c r="K200" s="8">
        <v>19.095943450927699</v>
      </c>
      <c r="L200">
        <v>18.5083904266357</v>
      </c>
      <c r="M200" s="8">
        <v>18.118728637695298</v>
      </c>
      <c r="N200" s="5">
        <f t="shared" si="10"/>
        <v>18.937395413716615</v>
      </c>
      <c r="P200">
        <v>0.109967231750488</v>
      </c>
      <c r="S200">
        <v>0.343246459960938</v>
      </c>
      <c r="T200" t="s">
        <v>72</v>
      </c>
      <c r="U200" t="s">
        <v>74</v>
      </c>
      <c r="V200">
        <v>-0.38200283050537098</v>
      </c>
      <c r="Y200" s="5">
        <f t="shared" si="11"/>
        <v>-0.22574996948243253</v>
      </c>
      <c r="Z200">
        <v>8</v>
      </c>
      <c r="AA200">
        <v>8</v>
      </c>
      <c r="AB200">
        <v>8</v>
      </c>
      <c r="AC200">
        <v>23</v>
      </c>
      <c r="AD200">
        <v>23</v>
      </c>
      <c r="AE200">
        <v>23</v>
      </c>
      <c r="AF200">
        <v>48.43</v>
      </c>
      <c r="AG200">
        <v>0</v>
      </c>
      <c r="AH200">
        <v>49.372</v>
      </c>
      <c r="AI200">
        <v>9063200</v>
      </c>
      <c r="AJ200">
        <v>63</v>
      </c>
      <c r="AK200">
        <v>7</v>
      </c>
      <c r="AL200">
        <v>5</v>
      </c>
      <c r="AM200">
        <v>5</v>
      </c>
      <c r="AN200">
        <v>4</v>
      </c>
      <c r="AO200">
        <v>5</v>
      </c>
      <c r="AP200">
        <v>6</v>
      </c>
      <c r="AQ200">
        <v>2</v>
      </c>
      <c r="AR200">
        <v>5</v>
      </c>
      <c r="AS200">
        <v>6</v>
      </c>
      <c r="AT200">
        <v>5</v>
      </c>
      <c r="AU200">
        <v>8</v>
      </c>
      <c r="AV200">
        <v>5</v>
      </c>
      <c r="AW200">
        <v>7</v>
      </c>
      <c r="AX200">
        <v>6</v>
      </c>
      <c r="AY200">
        <v>6</v>
      </c>
      <c r="AZ200">
        <v>6</v>
      </c>
      <c r="BA200">
        <v>6</v>
      </c>
      <c r="BB200">
        <v>5</v>
      </c>
      <c r="BC200">
        <v>5</v>
      </c>
      <c r="BD200">
        <v>7</v>
      </c>
      <c r="BE200">
        <v>7</v>
      </c>
      <c r="BF200">
        <v>7</v>
      </c>
      <c r="BG200">
        <v>7</v>
      </c>
      <c r="BH200">
        <v>6</v>
      </c>
      <c r="BI200">
        <v>0.29690946289596598</v>
      </c>
      <c r="BJ200">
        <v>0.280686739269699</v>
      </c>
      <c r="BK200">
        <v>0.80616738467287796</v>
      </c>
      <c r="BL200">
        <v>1.35283032542311</v>
      </c>
      <c r="BM200">
        <v>7.9698397737982991E-3</v>
      </c>
      <c r="BN200">
        <v>4.5874756742967904</v>
      </c>
      <c r="BO200">
        <v>0.46753318597817201</v>
      </c>
      <c r="BP200">
        <v>0.130633676975945</v>
      </c>
      <c r="BQ200">
        <v>-1.23983243491781</v>
      </c>
      <c r="BR200" t="s">
        <v>2110</v>
      </c>
      <c r="BS200" t="s">
        <v>270</v>
      </c>
      <c r="BT200">
        <v>427</v>
      </c>
    </row>
    <row r="201" spans="1:72" ht="16.5" customHeight="1" x14ac:dyDescent="0.25">
      <c r="A201" s="5">
        <v>20.982244491577099</v>
      </c>
      <c r="B201" s="8">
        <v>19.579591751098601</v>
      </c>
      <c r="C201">
        <v>19.089492797851602</v>
      </c>
      <c r="D201" s="8">
        <v>19.083738327026399</v>
      </c>
      <c r="E201">
        <v>18.763898849487301</v>
      </c>
      <c r="F201" s="8">
        <v>18.6070766448975</v>
      </c>
      <c r="G201" s="10">
        <f t="shared" si="9"/>
        <v>19.351007143656417</v>
      </c>
      <c r="H201">
        <v>19.1701850891113</v>
      </c>
      <c r="I201" s="8">
        <v>19.0631313323975</v>
      </c>
      <c r="J201">
        <v>19.1210823059082</v>
      </c>
      <c r="K201" s="8">
        <v>19.033433914184599</v>
      </c>
      <c r="L201">
        <v>19.662786483764599</v>
      </c>
      <c r="M201" s="8">
        <v>19.701255798339801</v>
      </c>
      <c r="N201" s="5">
        <f t="shared" si="10"/>
        <v>19.291979153951001</v>
      </c>
      <c r="P201">
        <v>-0.42330741882324202</v>
      </c>
      <c r="Q201" t="s">
        <v>72</v>
      </c>
      <c r="R201" t="s">
        <v>73</v>
      </c>
      <c r="S201">
        <v>-9.3574523925781302E-3</v>
      </c>
      <c r="V201">
        <v>0.99653339385986295</v>
      </c>
      <c r="W201" t="s">
        <v>72</v>
      </c>
      <c r="X201" t="s">
        <v>75</v>
      </c>
      <c r="Y201" s="5">
        <f t="shared" si="11"/>
        <v>-5.9027989705416672E-2</v>
      </c>
      <c r="Z201">
        <v>12</v>
      </c>
      <c r="AA201">
        <v>12</v>
      </c>
      <c r="AB201">
        <v>9</v>
      </c>
      <c r="AC201">
        <v>46</v>
      </c>
      <c r="AD201">
        <v>46</v>
      </c>
      <c r="AE201">
        <v>32.6</v>
      </c>
      <c r="AF201">
        <v>27.048999999999999</v>
      </c>
      <c r="AG201">
        <v>0</v>
      </c>
      <c r="AH201">
        <v>49.287999999999997</v>
      </c>
      <c r="AI201">
        <v>10833000</v>
      </c>
      <c r="AJ201">
        <v>52</v>
      </c>
      <c r="AK201">
        <v>4</v>
      </c>
      <c r="AL201">
        <v>4</v>
      </c>
      <c r="AM201">
        <v>4</v>
      </c>
      <c r="AN201">
        <v>3</v>
      </c>
      <c r="AO201">
        <v>3</v>
      </c>
      <c r="AP201">
        <v>5</v>
      </c>
      <c r="AQ201">
        <v>3</v>
      </c>
      <c r="AR201">
        <v>3</v>
      </c>
      <c r="AS201">
        <v>7</v>
      </c>
      <c r="AT201">
        <v>5</v>
      </c>
      <c r="AU201">
        <v>5</v>
      </c>
      <c r="AV201">
        <v>6</v>
      </c>
      <c r="AW201">
        <v>6</v>
      </c>
      <c r="AX201">
        <v>5</v>
      </c>
      <c r="AY201">
        <v>4</v>
      </c>
      <c r="AZ201">
        <v>5</v>
      </c>
      <c r="BA201">
        <v>5</v>
      </c>
      <c r="BB201">
        <v>6</v>
      </c>
      <c r="BC201">
        <v>3</v>
      </c>
      <c r="BD201">
        <v>4</v>
      </c>
      <c r="BE201">
        <v>7</v>
      </c>
      <c r="BF201">
        <v>7</v>
      </c>
      <c r="BG201">
        <v>6</v>
      </c>
      <c r="BH201">
        <v>6</v>
      </c>
      <c r="BI201">
        <v>1.62215324146738</v>
      </c>
      <c r="BJ201">
        <v>2.1365351629502601E-2</v>
      </c>
      <c r="BK201">
        <v>-6.3561132633336399</v>
      </c>
      <c r="BL201">
        <v>7.0059005878712305E-2</v>
      </c>
      <c r="BM201">
        <v>0.469145394006659</v>
      </c>
      <c r="BN201">
        <v>-0.21306380518380999</v>
      </c>
      <c r="BO201">
        <v>2.1871015223011798</v>
      </c>
      <c r="BP201">
        <v>5.0622950819672096E-3</v>
      </c>
      <c r="BQ201">
        <v>12.343137969576601</v>
      </c>
      <c r="BR201" t="s">
        <v>2111</v>
      </c>
      <c r="BS201" t="s">
        <v>271</v>
      </c>
      <c r="BT201">
        <v>428</v>
      </c>
    </row>
    <row r="202" spans="1:72" ht="16.5" customHeight="1" x14ac:dyDescent="0.25">
      <c r="A202" s="5">
        <v>20.982244491577099</v>
      </c>
      <c r="B202" s="8">
        <v>18.2719821929932</v>
      </c>
      <c r="C202">
        <v>17.672590255737301</v>
      </c>
      <c r="D202" s="8">
        <v>17.263250350952099</v>
      </c>
      <c r="E202">
        <v>18.180976867675799</v>
      </c>
      <c r="F202" s="8">
        <v>18.378820419311499</v>
      </c>
      <c r="G202" s="10">
        <f t="shared" si="9"/>
        <v>18.458310763041165</v>
      </c>
      <c r="H202">
        <v>19.222606658935501</v>
      </c>
      <c r="I202" s="8">
        <v>19.270729064941399</v>
      </c>
      <c r="J202">
        <v>18.113853454589801</v>
      </c>
      <c r="K202" s="8">
        <v>18.197006225585898</v>
      </c>
      <c r="L202">
        <v>19.717494964599599</v>
      </c>
      <c r="M202" s="8">
        <v>19.888145446777301</v>
      </c>
      <c r="N202" s="5">
        <f t="shared" si="10"/>
        <v>19.068305969238249</v>
      </c>
      <c r="P202">
        <v>0.95426177978515603</v>
      </c>
      <c r="Q202" t="s">
        <v>72</v>
      </c>
      <c r="R202" t="s">
        <v>73</v>
      </c>
      <c r="S202">
        <v>0.68750953674316395</v>
      </c>
      <c r="T202" t="s">
        <v>72</v>
      </c>
      <c r="U202" t="s">
        <v>74</v>
      </c>
      <c r="V202">
        <v>1.52292156219482</v>
      </c>
      <c r="W202" t="s">
        <v>72</v>
      </c>
      <c r="X202" t="s">
        <v>75</v>
      </c>
      <c r="Y202" s="5">
        <f t="shared" si="11"/>
        <v>0.60999520619708392</v>
      </c>
      <c r="Z202">
        <v>26</v>
      </c>
      <c r="AA202">
        <v>26</v>
      </c>
      <c r="AB202">
        <v>26</v>
      </c>
      <c r="AC202">
        <v>52</v>
      </c>
      <c r="AD202">
        <v>52</v>
      </c>
      <c r="AE202">
        <v>52</v>
      </c>
      <c r="AF202">
        <v>51.579000000000001</v>
      </c>
      <c r="AG202">
        <v>0</v>
      </c>
      <c r="AH202">
        <v>189.67</v>
      </c>
      <c r="AI202">
        <v>8547400</v>
      </c>
      <c r="AJ202">
        <v>101</v>
      </c>
      <c r="AK202">
        <v>3</v>
      </c>
      <c r="AL202">
        <v>4</v>
      </c>
      <c r="AM202">
        <v>5</v>
      </c>
      <c r="AN202">
        <v>6</v>
      </c>
      <c r="AO202">
        <v>5</v>
      </c>
      <c r="AP202">
        <v>5</v>
      </c>
      <c r="AQ202">
        <v>4</v>
      </c>
      <c r="AR202">
        <v>6</v>
      </c>
      <c r="AS202">
        <v>13</v>
      </c>
      <c r="AT202">
        <v>14</v>
      </c>
      <c r="AU202">
        <v>17</v>
      </c>
      <c r="AV202">
        <v>19</v>
      </c>
      <c r="AW202">
        <v>12</v>
      </c>
      <c r="AX202">
        <v>8</v>
      </c>
      <c r="AY202">
        <v>8</v>
      </c>
      <c r="AZ202">
        <v>10</v>
      </c>
      <c r="BA202">
        <v>12</v>
      </c>
      <c r="BB202">
        <v>12</v>
      </c>
      <c r="BC202">
        <v>9</v>
      </c>
      <c r="BD202">
        <v>11</v>
      </c>
      <c r="BE202">
        <v>16</v>
      </c>
      <c r="BF202">
        <v>18</v>
      </c>
      <c r="BG202">
        <v>18</v>
      </c>
      <c r="BH202">
        <v>16</v>
      </c>
      <c r="BI202">
        <v>2.9617541274513002</v>
      </c>
      <c r="BJ202">
        <v>1.0363636363636399E-2</v>
      </c>
      <c r="BK202">
        <v>30.2357768010523</v>
      </c>
      <c r="BL202">
        <v>1.0904454190736299</v>
      </c>
      <c r="BM202">
        <v>1.47065481002425E-2</v>
      </c>
      <c r="BN202">
        <v>3.29187954160518</v>
      </c>
      <c r="BO202">
        <v>2.13798694383655</v>
      </c>
      <c r="BP202">
        <v>4.7073170731707298E-3</v>
      </c>
      <c r="BQ202">
        <v>11.657696724309501</v>
      </c>
      <c r="BR202" t="s">
        <v>2112</v>
      </c>
      <c r="BS202" t="s">
        <v>272</v>
      </c>
      <c r="BT202">
        <v>430</v>
      </c>
    </row>
    <row r="203" spans="1:72" ht="16.5" customHeight="1" x14ac:dyDescent="0.25">
      <c r="A203" s="5">
        <v>20.982244491577099</v>
      </c>
      <c r="B203" s="8">
        <v>16.493778228759801</v>
      </c>
      <c r="C203">
        <v>16.4183959960938</v>
      </c>
      <c r="D203" s="8">
        <v>16.2697658538818</v>
      </c>
      <c r="E203">
        <v>16.7681064605713</v>
      </c>
      <c r="F203" s="8">
        <v>17.0416374206543</v>
      </c>
      <c r="G203" s="10">
        <f t="shared" si="9"/>
        <v>17.328988075256351</v>
      </c>
      <c r="H203">
        <v>14.484544754028301</v>
      </c>
      <c r="I203" s="8">
        <v>14.1989336013794</v>
      </c>
      <c r="J203">
        <v>17.4900512695313</v>
      </c>
      <c r="K203" s="8">
        <v>17.4902858734131</v>
      </c>
      <c r="L203">
        <v>16.991920471191399</v>
      </c>
      <c r="M203" s="8">
        <v>17.097846984863299</v>
      </c>
      <c r="N203" s="5">
        <f t="shared" si="10"/>
        <v>16.292263825734466</v>
      </c>
      <c r="P203">
        <v>-2.3940472602844198</v>
      </c>
      <c r="Q203" t="s">
        <v>72</v>
      </c>
      <c r="R203" t="s">
        <v>73</v>
      </c>
      <c r="S203">
        <v>1.1460876464843801</v>
      </c>
      <c r="T203" t="s">
        <v>72</v>
      </c>
      <c r="U203" t="s">
        <v>74</v>
      </c>
      <c r="V203">
        <v>0.140011787414551</v>
      </c>
      <c r="Y203" s="5">
        <f t="shared" si="11"/>
        <v>-1.0367242495218854</v>
      </c>
      <c r="Z203">
        <v>7</v>
      </c>
      <c r="AA203">
        <v>7</v>
      </c>
      <c r="AB203">
        <v>7</v>
      </c>
      <c r="AC203">
        <v>10.1</v>
      </c>
      <c r="AD203">
        <v>10.1</v>
      </c>
      <c r="AE203">
        <v>10.1</v>
      </c>
      <c r="AF203">
        <v>78.177000000000007</v>
      </c>
      <c r="AG203">
        <v>0</v>
      </c>
      <c r="AH203">
        <v>15.79</v>
      </c>
      <c r="AI203">
        <v>2313500</v>
      </c>
      <c r="AJ203">
        <v>28</v>
      </c>
      <c r="AK203">
        <v>2</v>
      </c>
      <c r="AL203">
        <v>2</v>
      </c>
      <c r="AM203">
        <v>1</v>
      </c>
      <c r="AN203">
        <v>1</v>
      </c>
      <c r="AO203">
        <v>0</v>
      </c>
      <c r="AP203">
        <v>1</v>
      </c>
      <c r="AQ203">
        <v>4</v>
      </c>
      <c r="AR203">
        <v>3</v>
      </c>
      <c r="AS203">
        <v>3</v>
      </c>
      <c r="AT203">
        <v>4</v>
      </c>
      <c r="AU203">
        <v>3</v>
      </c>
      <c r="AV203">
        <v>4</v>
      </c>
      <c r="AW203">
        <v>3</v>
      </c>
      <c r="AX203">
        <v>5</v>
      </c>
      <c r="AY203">
        <v>1</v>
      </c>
      <c r="AZ203">
        <v>1</v>
      </c>
      <c r="BA203">
        <v>5</v>
      </c>
      <c r="BB203">
        <v>6</v>
      </c>
      <c r="BC203">
        <v>4</v>
      </c>
      <c r="BD203">
        <v>5</v>
      </c>
      <c r="BE203">
        <v>6</v>
      </c>
      <c r="BF203">
        <v>7</v>
      </c>
      <c r="BG203">
        <v>5</v>
      </c>
      <c r="BH203">
        <v>5</v>
      </c>
      <c r="BI203">
        <v>1.86971397853397</v>
      </c>
      <c r="BJ203">
        <v>1.9886214442013099E-2</v>
      </c>
      <c r="BK203">
        <v>-8.5197192385512199</v>
      </c>
      <c r="BL203">
        <v>2.3790093022256502</v>
      </c>
      <c r="BM203">
        <v>2.2883295194508001E-3</v>
      </c>
      <c r="BN203">
        <v>15.421989129612699</v>
      </c>
      <c r="BO203">
        <v>0.35605053613025101</v>
      </c>
      <c r="BP203">
        <v>0.19082230869001299</v>
      </c>
      <c r="BQ203">
        <v>0.95465262900417103</v>
      </c>
      <c r="BR203" t="s">
        <v>2113</v>
      </c>
      <c r="BS203" t="s">
        <v>273</v>
      </c>
      <c r="BT203">
        <v>431</v>
      </c>
    </row>
    <row r="204" spans="1:72" ht="16.5" customHeight="1" x14ac:dyDescent="0.25">
      <c r="A204" s="5">
        <v>20.982244491577099</v>
      </c>
      <c r="B204" s="8">
        <v>14.934612274169901</v>
      </c>
      <c r="C204">
        <v>15.9780178070068</v>
      </c>
      <c r="D204" s="8">
        <v>16.0338745117188</v>
      </c>
      <c r="E204">
        <v>15.3589382171631</v>
      </c>
      <c r="F204" s="8">
        <v>14.5729780197144</v>
      </c>
      <c r="G204" s="10">
        <f t="shared" si="9"/>
        <v>16.310110886891682</v>
      </c>
      <c r="H204">
        <v>15.685925483703601</v>
      </c>
      <c r="I204" s="8">
        <v>14.313326835632299</v>
      </c>
      <c r="J204">
        <v>16.3692741394043</v>
      </c>
      <c r="K204" s="8">
        <v>15.422064781189</v>
      </c>
      <c r="L204">
        <v>15.485766410827599</v>
      </c>
      <c r="M204" s="8">
        <v>15.5850505828857</v>
      </c>
      <c r="N204" s="5">
        <f t="shared" si="10"/>
        <v>15.476901372273751</v>
      </c>
      <c r="P204">
        <v>7.4286937713623005E-2</v>
      </c>
      <c r="S204">
        <v>-0.110276699066162</v>
      </c>
      <c r="V204">
        <v>0.56945037841796897</v>
      </c>
      <c r="Y204" s="5">
        <f t="shared" si="11"/>
        <v>-0.83320951461793058</v>
      </c>
      <c r="Z204">
        <v>5</v>
      </c>
      <c r="AA204">
        <v>5</v>
      </c>
      <c r="AB204">
        <v>5</v>
      </c>
      <c r="AC204">
        <v>17.2</v>
      </c>
      <c r="AD204">
        <v>17.2</v>
      </c>
      <c r="AE204">
        <v>17.2</v>
      </c>
      <c r="AF204">
        <v>50.222000000000001</v>
      </c>
      <c r="AG204">
        <v>0</v>
      </c>
      <c r="AH204">
        <v>12.201000000000001</v>
      </c>
      <c r="AI204">
        <v>835530</v>
      </c>
      <c r="AJ204">
        <v>15</v>
      </c>
      <c r="AK204">
        <v>1</v>
      </c>
      <c r="AL204">
        <v>1</v>
      </c>
      <c r="AM204">
        <v>1</v>
      </c>
      <c r="AN204">
        <v>1</v>
      </c>
      <c r="AO204">
        <v>1</v>
      </c>
      <c r="AP204">
        <v>1</v>
      </c>
      <c r="AQ204">
        <v>2</v>
      </c>
      <c r="AR204">
        <v>1</v>
      </c>
      <c r="AS204">
        <v>0</v>
      </c>
      <c r="AT204">
        <v>1</v>
      </c>
      <c r="AU204">
        <v>2</v>
      </c>
      <c r="AV204">
        <v>3</v>
      </c>
      <c r="AW204">
        <v>3</v>
      </c>
      <c r="AX204">
        <v>2</v>
      </c>
      <c r="AY204">
        <v>2</v>
      </c>
      <c r="AZ204">
        <v>1</v>
      </c>
      <c r="BA204">
        <v>2</v>
      </c>
      <c r="BB204">
        <v>3</v>
      </c>
      <c r="BC204">
        <v>3</v>
      </c>
      <c r="BD204">
        <v>3</v>
      </c>
      <c r="BE204">
        <v>2</v>
      </c>
      <c r="BF204">
        <v>2</v>
      </c>
      <c r="BG204">
        <v>4</v>
      </c>
      <c r="BH204">
        <v>4</v>
      </c>
      <c r="BI204">
        <v>3.4473314751338198E-2</v>
      </c>
      <c r="BJ204">
        <v>0.77222541436464098</v>
      </c>
      <c r="BK204">
        <v>0.108232887504736</v>
      </c>
      <c r="BL204">
        <v>7.6851865435657696E-2</v>
      </c>
      <c r="BM204">
        <v>0.44829827490261498</v>
      </c>
      <c r="BN204">
        <v>-0.23244166006323</v>
      </c>
      <c r="BO204">
        <v>0.54195044492537703</v>
      </c>
      <c r="BP204">
        <v>0.104045812455261</v>
      </c>
      <c r="BQ204">
        <v>1.4376315813449501</v>
      </c>
      <c r="BR204" t="s">
        <v>2114</v>
      </c>
      <c r="BS204" t="s">
        <v>274</v>
      </c>
      <c r="BT204">
        <v>434</v>
      </c>
    </row>
    <row r="205" spans="1:72" ht="16.5" customHeight="1" x14ac:dyDescent="0.25">
      <c r="A205" s="5">
        <v>20.982244491577099</v>
      </c>
      <c r="B205" s="8">
        <v>18.185533523559599</v>
      </c>
      <c r="C205">
        <v>17.6855144500732</v>
      </c>
      <c r="D205" s="8">
        <v>17.811336517333999</v>
      </c>
      <c r="E205">
        <v>16.550926208496101</v>
      </c>
      <c r="F205" s="8">
        <v>16.87819480896</v>
      </c>
      <c r="G205" s="10">
        <f t="shared" si="9"/>
        <v>18.015624999999996</v>
      </c>
      <c r="H205">
        <v>18.563390731811499</v>
      </c>
      <c r="I205" s="8">
        <v>19.144350051879901</v>
      </c>
      <c r="J205">
        <v>18.1218166351318</v>
      </c>
      <c r="K205" s="8">
        <v>18.1993083953857</v>
      </c>
      <c r="L205">
        <v>14.505749702453601</v>
      </c>
      <c r="M205" s="8">
        <v>14.8553066253662</v>
      </c>
      <c r="N205" s="5">
        <f t="shared" si="10"/>
        <v>17.231653690338117</v>
      </c>
      <c r="P205">
        <v>1.2200393676757799</v>
      </c>
      <c r="S205">
        <v>0.412137031555176</v>
      </c>
      <c r="T205" t="s">
        <v>72</v>
      </c>
      <c r="U205" t="s">
        <v>74</v>
      </c>
      <c r="V205">
        <v>-2.0340323448181201</v>
      </c>
      <c r="W205" t="s">
        <v>72</v>
      </c>
      <c r="X205" t="s">
        <v>75</v>
      </c>
      <c r="Y205" s="5">
        <f t="shared" si="11"/>
        <v>-0.78397130966187945</v>
      </c>
      <c r="Z205">
        <v>6</v>
      </c>
      <c r="AA205">
        <v>6</v>
      </c>
      <c r="AB205">
        <v>6</v>
      </c>
      <c r="AC205">
        <v>12.2</v>
      </c>
      <c r="AD205">
        <v>12.2</v>
      </c>
      <c r="AE205">
        <v>12.2</v>
      </c>
      <c r="AF205">
        <v>70.650000000000006</v>
      </c>
      <c r="AG205">
        <v>0</v>
      </c>
      <c r="AH205">
        <v>13.122999999999999</v>
      </c>
      <c r="AI205">
        <v>3312200</v>
      </c>
      <c r="AJ205">
        <v>27</v>
      </c>
      <c r="AK205">
        <v>1</v>
      </c>
      <c r="AL205">
        <v>3</v>
      </c>
      <c r="AM205">
        <v>2</v>
      </c>
      <c r="AN205">
        <v>3</v>
      </c>
      <c r="AO205">
        <v>3</v>
      </c>
      <c r="AP205">
        <v>4</v>
      </c>
      <c r="AQ205">
        <v>2</v>
      </c>
      <c r="AR205">
        <v>3</v>
      </c>
      <c r="AS205">
        <v>1</v>
      </c>
      <c r="AT205">
        <v>1</v>
      </c>
      <c r="AU205">
        <v>3</v>
      </c>
      <c r="AV205">
        <v>1</v>
      </c>
      <c r="AW205">
        <v>3</v>
      </c>
      <c r="AX205">
        <v>3</v>
      </c>
      <c r="AY205">
        <v>3</v>
      </c>
      <c r="AZ205">
        <v>4</v>
      </c>
      <c r="BA205">
        <v>4</v>
      </c>
      <c r="BB205">
        <v>4</v>
      </c>
      <c r="BC205">
        <v>5</v>
      </c>
      <c r="BD205">
        <v>5</v>
      </c>
      <c r="BE205">
        <v>5</v>
      </c>
      <c r="BF205">
        <v>3</v>
      </c>
      <c r="BG205">
        <v>5</v>
      </c>
      <c r="BH205">
        <v>3</v>
      </c>
      <c r="BI205">
        <v>0.722350026871319</v>
      </c>
      <c r="BJ205">
        <v>7.1871077184054305E-2</v>
      </c>
      <c r="BK205">
        <v>1.9567546029813201</v>
      </c>
      <c r="BL205">
        <v>1.5133109068463999</v>
      </c>
      <c r="BM205">
        <v>5.6421923474663897E-3</v>
      </c>
      <c r="BN205">
        <v>5.5780633933667998</v>
      </c>
      <c r="BO205">
        <v>1.86729485230542</v>
      </c>
      <c r="BP205">
        <v>6.9649122807017502E-3</v>
      </c>
      <c r="BQ205">
        <v>-8.4955356597588096</v>
      </c>
      <c r="BR205" t="s">
        <v>2115</v>
      </c>
      <c r="BS205" t="s">
        <v>275</v>
      </c>
      <c r="BT205">
        <v>435</v>
      </c>
    </row>
    <row r="206" spans="1:72" ht="16.5" customHeight="1" x14ac:dyDescent="0.25">
      <c r="A206" s="5">
        <v>20.982244491577099</v>
      </c>
      <c r="B206" s="8">
        <v>16.9943542480469</v>
      </c>
      <c r="C206">
        <v>17.053247451782202</v>
      </c>
      <c r="D206" s="8">
        <v>16.9776821136475</v>
      </c>
      <c r="E206">
        <v>17.439733505248999</v>
      </c>
      <c r="F206" s="8">
        <v>17.522136688232401</v>
      </c>
      <c r="G206" s="10">
        <f t="shared" si="9"/>
        <v>17.828233083089184</v>
      </c>
      <c r="H206">
        <v>17.612018585205099</v>
      </c>
      <c r="I206" s="8">
        <v>17.710079193115199</v>
      </c>
      <c r="J206">
        <v>17.860843658447301</v>
      </c>
      <c r="K206" s="8">
        <v>17.847877502441399</v>
      </c>
      <c r="L206">
        <v>17.652145385742202</v>
      </c>
      <c r="M206" s="8">
        <v>17.481641769409201</v>
      </c>
      <c r="N206" s="5">
        <f t="shared" si="10"/>
        <v>17.694101015726734</v>
      </c>
      <c r="P206">
        <v>0.77730178833007801</v>
      </c>
      <c r="Q206" t="s">
        <v>72</v>
      </c>
      <c r="R206" t="s">
        <v>73</v>
      </c>
      <c r="S206">
        <v>0.83889579772949197</v>
      </c>
      <c r="T206" t="s">
        <v>72</v>
      </c>
      <c r="U206" t="s">
        <v>74</v>
      </c>
      <c r="V206">
        <v>8.5958480834960896E-2</v>
      </c>
      <c r="Y206" s="5">
        <f t="shared" si="11"/>
        <v>-0.13413206736245087</v>
      </c>
      <c r="Z206">
        <v>17</v>
      </c>
      <c r="AA206">
        <v>17</v>
      </c>
      <c r="AB206">
        <v>16</v>
      </c>
      <c r="AC206">
        <v>9.1</v>
      </c>
      <c r="AD206">
        <v>9.1</v>
      </c>
      <c r="AE206">
        <v>8.4</v>
      </c>
      <c r="AF206">
        <v>258.39</v>
      </c>
      <c r="AG206">
        <v>0</v>
      </c>
      <c r="AH206">
        <v>57.034999999999997</v>
      </c>
      <c r="AI206">
        <v>3568400</v>
      </c>
      <c r="AJ206">
        <v>57</v>
      </c>
      <c r="AK206">
        <v>3</v>
      </c>
      <c r="AL206">
        <v>2</v>
      </c>
      <c r="AM206">
        <v>3</v>
      </c>
      <c r="AN206">
        <v>4</v>
      </c>
      <c r="AO206">
        <v>3</v>
      </c>
      <c r="AP206">
        <v>3</v>
      </c>
      <c r="AQ206">
        <v>6</v>
      </c>
      <c r="AR206">
        <v>5</v>
      </c>
      <c r="AS206">
        <v>7</v>
      </c>
      <c r="AT206">
        <v>8</v>
      </c>
      <c r="AU206">
        <v>8</v>
      </c>
      <c r="AV206">
        <v>5</v>
      </c>
      <c r="AW206">
        <v>4</v>
      </c>
      <c r="AX206">
        <v>5</v>
      </c>
      <c r="AY206">
        <v>4</v>
      </c>
      <c r="AZ206">
        <v>5</v>
      </c>
      <c r="BA206">
        <v>8</v>
      </c>
      <c r="BB206">
        <v>8</v>
      </c>
      <c r="BC206">
        <v>11</v>
      </c>
      <c r="BD206">
        <v>9</v>
      </c>
      <c r="BE206">
        <v>11</v>
      </c>
      <c r="BF206">
        <v>11</v>
      </c>
      <c r="BG206">
        <v>11</v>
      </c>
      <c r="BH206">
        <v>9</v>
      </c>
      <c r="BI206">
        <v>1.6311426355965599</v>
      </c>
      <c r="BJ206">
        <v>2.1662608695652199E-2</v>
      </c>
      <c r="BK206">
        <v>6.4246593456891903</v>
      </c>
      <c r="BL206">
        <v>2.6815863438434202</v>
      </c>
      <c r="BM206">
        <v>1.88888888888889E-3</v>
      </c>
      <c r="BN206">
        <v>21.883374929679601</v>
      </c>
      <c r="BO206">
        <v>0.33743631280112701</v>
      </c>
      <c r="BP206">
        <v>0.20624051446945299</v>
      </c>
      <c r="BQ206">
        <v>0.90782655110678301</v>
      </c>
      <c r="BR206" t="s">
        <v>2116</v>
      </c>
      <c r="BS206" t="s">
        <v>276</v>
      </c>
      <c r="BT206">
        <v>440</v>
      </c>
    </row>
    <row r="207" spans="1:72" ht="16.5" customHeight="1" x14ac:dyDescent="0.25">
      <c r="A207" s="5">
        <v>20.982244491577099</v>
      </c>
      <c r="B207" s="8">
        <v>19.966066360473601</v>
      </c>
      <c r="C207">
        <v>21.168397903442401</v>
      </c>
      <c r="D207" s="8">
        <v>21.067432403564499</v>
      </c>
      <c r="E207">
        <v>19.572669982910199</v>
      </c>
      <c r="F207" s="8">
        <v>19.603622436523398</v>
      </c>
      <c r="G207" s="10">
        <f t="shared" si="9"/>
        <v>20.393405596415196</v>
      </c>
      <c r="H207">
        <v>20.541133880615199</v>
      </c>
      <c r="I207" s="8">
        <v>20.5481147766113</v>
      </c>
      <c r="J207">
        <v>19.233272552490199</v>
      </c>
      <c r="K207" s="8">
        <v>19.083530426025401</v>
      </c>
      <c r="L207">
        <v>18.318975448608398</v>
      </c>
      <c r="M207" s="8">
        <v>18.272027969360401</v>
      </c>
      <c r="N207" s="5">
        <f t="shared" si="10"/>
        <v>19.332842508951817</v>
      </c>
      <c r="P207">
        <v>0.60536289215087902</v>
      </c>
      <c r="Q207" t="s">
        <v>72</v>
      </c>
      <c r="R207" t="s">
        <v>73</v>
      </c>
      <c r="S207">
        <v>-1.9595136642456099</v>
      </c>
      <c r="T207" t="s">
        <v>72</v>
      </c>
      <c r="U207" t="s">
        <v>74</v>
      </c>
      <c r="V207">
        <v>-1.2926445007324201</v>
      </c>
      <c r="W207" t="s">
        <v>72</v>
      </c>
      <c r="X207" t="s">
        <v>75</v>
      </c>
      <c r="Y207" s="5">
        <f t="shared" si="11"/>
        <v>-1.0605630874633789</v>
      </c>
      <c r="Z207">
        <v>34</v>
      </c>
      <c r="AA207">
        <v>34</v>
      </c>
      <c r="AB207">
        <v>32</v>
      </c>
      <c r="AC207">
        <v>41.5</v>
      </c>
      <c r="AD207">
        <v>41.5</v>
      </c>
      <c r="AE207">
        <v>39.6</v>
      </c>
      <c r="AF207">
        <v>107.46</v>
      </c>
      <c r="AG207">
        <v>0</v>
      </c>
      <c r="AH207">
        <v>224.49</v>
      </c>
      <c r="AI207">
        <v>17630000</v>
      </c>
      <c r="AJ207">
        <v>155</v>
      </c>
      <c r="AK207">
        <v>11</v>
      </c>
      <c r="AL207">
        <v>11</v>
      </c>
      <c r="AM207">
        <v>11</v>
      </c>
      <c r="AN207">
        <v>11</v>
      </c>
      <c r="AO207">
        <v>21</v>
      </c>
      <c r="AP207">
        <v>26</v>
      </c>
      <c r="AQ207">
        <v>10</v>
      </c>
      <c r="AR207">
        <v>7</v>
      </c>
      <c r="AS207">
        <v>16</v>
      </c>
      <c r="AT207">
        <v>14</v>
      </c>
      <c r="AU207">
        <v>9</v>
      </c>
      <c r="AV207">
        <v>8</v>
      </c>
      <c r="AW207">
        <v>17</v>
      </c>
      <c r="AX207">
        <v>20</v>
      </c>
      <c r="AY207">
        <v>16</v>
      </c>
      <c r="AZ207">
        <v>19</v>
      </c>
      <c r="BA207">
        <v>27</v>
      </c>
      <c r="BB207">
        <v>30</v>
      </c>
      <c r="BC207">
        <v>20</v>
      </c>
      <c r="BD207">
        <v>19</v>
      </c>
      <c r="BE207">
        <v>23</v>
      </c>
      <c r="BF207">
        <v>24</v>
      </c>
      <c r="BG207">
        <v>15</v>
      </c>
      <c r="BH207">
        <v>15</v>
      </c>
      <c r="BI207">
        <v>2.7015966361244201</v>
      </c>
      <c r="BJ207">
        <v>1.3560283687943301E-2</v>
      </c>
      <c r="BK207">
        <v>22.394947694733599</v>
      </c>
      <c r="BL207">
        <v>2.6742968288818201</v>
      </c>
      <c r="BM207">
        <v>1.84406779661017E-3</v>
      </c>
      <c r="BN207">
        <v>-21.699915300232199</v>
      </c>
      <c r="BO207">
        <v>3.3253478923135602</v>
      </c>
      <c r="BP207">
        <v>0</v>
      </c>
      <c r="BQ207">
        <v>-45.974806690491199</v>
      </c>
      <c r="BR207" t="s">
        <v>2117</v>
      </c>
      <c r="BS207" t="s">
        <v>277</v>
      </c>
      <c r="BT207">
        <v>441</v>
      </c>
    </row>
    <row r="208" spans="1:72" ht="16.5" customHeight="1" x14ac:dyDescent="0.25">
      <c r="A208" s="5">
        <v>20.982244491577099</v>
      </c>
      <c r="B208" s="8">
        <v>15.765544891357401</v>
      </c>
      <c r="C208">
        <v>15.120197296142599</v>
      </c>
      <c r="D208" s="8">
        <v>15.133222579956101</v>
      </c>
      <c r="E208">
        <v>14.406603813171399</v>
      </c>
      <c r="F208" s="8">
        <v>14.414156913757299</v>
      </c>
      <c r="G208" s="10">
        <f t="shared" si="9"/>
        <v>15.970328330993651</v>
      </c>
      <c r="H208">
        <v>14.9475908279419</v>
      </c>
      <c r="I208" s="8">
        <v>14.636125564575201</v>
      </c>
      <c r="J208">
        <v>14.622566223144499</v>
      </c>
      <c r="K208" s="8">
        <v>14.6514444351196</v>
      </c>
      <c r="L208">
        <v>13.8195686340332</v>
      </c>
      <c r="M208" s="8">
        <v>14.5729207992554</v>
      </c>
      <c r="N208" s="5">
        <f t="shared" si="10"/>
        <v>14.541702747344965</v>
      </c>
      <c r="P208">
        <v>-0.60454320907592796</v>
      </c>
      <c r="S208">
        <v>-0.489704608917236</v>
      </c>
      <c r="T208" t="s">
        <v>72</v>
      </c>
      <c r="U208" t="s">
        <v>74</v>
      </c>
      <c r="V208">
        <v>-0.214135646820068</v>
      </c>
      <c r="Y208" s="5">
        <f t="shared" si="11"/>
        <v>-1.4286255836486852</v>
      </c>
      <c r="Z208">
        <v>1</v>
      </c>
      <c r="AA208">
        <v>1</v>
      </c>
      <c r="AB208">
        <v>1</v>
      </c>
      <c r="AC208">
        <v>3.1</v>
      </c>
      <c r="AD208">
        <v>3.1</v>
      </c>
      <c r="AE208">
        <v>3.1</v>
      </c>
      <c r="AF208">
        <v>33.014000000000003</v>
      </c>
      <c r="AG208">
        <v>7.9292000000000008E-3</v>
      </c>
      <c r="AH208">
        <v>1.7443</v>
      </c>
      <c r="AI208">
        <v>412150</v>
      </c>
      <c r="AJ208">
        <v>6</v>
      </c>
      <c r="AK208">
        <v>0</v>
      </c>
      <c r="AL208">
        <v>2</v>
      </c>
      <c r="AM208">
        <v>0</v>
      </c>
      <c r="AN208">
        <v>1</v>
      </c>
      <c r="AO208">
        <v>1</v>
      </c>
      <c r="AP208">
        <v>1</v>
      </c>
      <c r="AQ208">
        <v>0</v>
      </c>
      <c r="AR208">
        <v>1</v>
      </c>
      <c r="AS208">
        <v>0</v>
      </c>
      <c r="AT208">
        <v>0</v>
      </c>
      <c r="AU208">
        <v>0</v>
      </c>
      <c r="AV208">
        <v>0</v>
      </c>
      <c r="AW208">
        <v>1</v>
      </c>
      <c r="AX208">
        <v>1</v>
      </c>
      <c r="AY208">
        <v>1</v>
      </c>
      <c r="AZ208">
        <v>1</v>
      </c>
      <c r="BA208">
        <v>1</v>
      </c>
      <c r="BB208">
        <v>1</v>
      </c>
      <c r="BC208">
        <v>1</v>
      </c>
      <c r="BD208">
        <v>1</v>
      </c>
      <c r="BE208">
        <v>1</v>
      </c>
      <c r="BF208">
        <v>1</v>
      </c>
      <c r="BG208">
        <v>1</v>
      </c>
      <c r="BH208">
        <v>1</v>
      </c>
      <c r="BI208">
        <v>0.56804343892098597</v>
      </c>
      <c r="BJ208">
        <v>0.11066970387243701</v>
      </c>
      <c r="BK208">
        <v>-1.5089100766939401</v>
      </c>
      <c r="BL208">
        <v>2.9810446834081499</v>
      </c>
      <c r="BM208">
        <v>2.81865284974093E-3</v>
      </c>
      <c r="BN208">
        <v>-30.915899159038698</v>
      </c>
      <c r="BO208">
        <v>0.20270393928150701</v>
      </c>
      <c r="BP208">
        <v>0.34235688622754501</v>
      </c>
      <c r="BQ208">
        <v>-0.56845893596572805</v>
      </c>
      <c r="BR208" t="s">
        <v>2118</v>
      </c>
      <c r="BS208" t="s">
        <v>278</v>
      </c>
      <c r="BT208">
        <v>442</v>
      </c>
    </row>
    <row r="209" spans="1:72" ht="16.5" customHeight="1" x14ac:dyDescent="0.25">
      <c r="A209" s="5">
        <v>20.982244491577099</v>
      </c>
      <c r="B209" s="8">
        <v>16.778795242309599</v>
      </c>
      <c r="C209">
        <v>17.025831222534201</v>
      </c>
      <c r="D209" s="8">
        <v>16.7291965484619</v>
      </c>
      <c r="E209">
        <v>15.9586887359619</v>
      </c>
      <c r="F209" s="8">
        <v>15.086260795593301</v>
      </c>
      <c r="G209" s="10">
        <f t="shared" si="9"/>
        <v>17.093502839406334</v>
      </c>
      <c r="H209">
        <v>16.036624908447301</v>
      </c>
      <c r="I209" s="8">
        <v>16.024620056152301</v>
      </c>
      <c r="J209">
        <v>15.3969058990479</v>
      </c>
      <c r="K209" s="8">
        <v>16.0658569335938</v>
      </c>
      <c r="L209">
        <v>16.315343856811499</v>
      </c>
      <c r="M209" s="8">
        <v>17.111766815185501</v>
      </c>
      <c r="N209" s="5">
        <f t="shared" si="10"/>
        <v>16.15851974487305</v>
      </c>
      <c r="P209">
        <v>-0.84984874725341797</v>
      </c>
      <c r="Q209" t="s">
        <v>72</v>
      </c>
      <c r="R209" t="s">
        <v>73</v>
      </c>
      <c r="S209">
        <v>-1.1461324691772501</v>
      </c>
      <c r="T209" t="s">
        <v>72</v>
      </c>
      <c r="U209" t="s">
        <v>74</v>
      </c>
      <c r="V209">
        <v>1.1910805702209499</v>
      </c>
      <c r="Y209" s="5">
        <f t="shared" si="11"/>
        <v>-0.93498309453328332</v>
      </c>
      <c r="Z209">
        <v>5</v>
      </c>
      <c r="AA209">
        <v>5</v>
      </c>
      <c r="AB209">
        <v>4</v>
      </c>
      <c r="AC209">
        <v>24.4</v>
      </c>
      <c r="AD209">
        <v>24.4</v>
      </c>
      <c r="AE209">
        <v>18.100000000000001</v>
      </c>
      <c r="AF209">
        <v>28.893000000000001</v>
      </c>
      <c r="AG209">
        <v>0</v>
      </c>
      <c r="AH209">
        <v>7.4874000000000001</v>
      </c>
      <c r="AI209">
        <v>1460300</v>
      </c>
      <c r="AJ209">
        <v>17</v>
      </c>
      <c r="AK209">
        <v>2</v>
      </c>
      <c r="AL209">
        <v>1</v>
      </c>
      <c r="AM209">
        <v>1</v>
      </c>
      <c r="AN209">
        <v>1</v>
      </c>
      <c r="AO209">
        <v>3</v>
      </c>
      <c r="AP209">
        <v>3</v>
      </c>
      <c r="AQ209">
        <v>0</v>
      </c>
      <c r="AR209">
        <v>0</v>
      </c>
      <c r="AS209">
        <v>2</v>
      </c>
      <c r="AT209">
        <v>1</v>
      </c>
      <c r="AU209">
        <v>1</v>
      </c>
      <c r="AV209">
        <v>2</v>
      </c>
      <c r="AW209">
        <v>2</v>
      </c>
      <c r="AX209">
        <v>2</v>
      </c>
      <c r="AY209">
        <v>2</v>
      </c>
      <c r="AZ209">
        <v>2</v>
      </c>
      <c r="BA209">
        <v>3</v>
      </c>
      <c r="BB209">
        <v>4</v>
      </c>
      <c r="BC209">
        <v>3</v>
      </c>
      <c r="BD209">
        <v>2</v>
      </c>
      <c r="BE209">
        <v>2</v>
      </c>
      <c r="BF209">
        <v>4</v>
      </c>
      <c r="BG209">
        <v>2</v>
      </c>
      <c r="BH209">
        <v>2</v>
      </c>
      <c r="BI209">
        <v>1.85197162507914</v>
      </c>
      <c r="BJ209">
        <v>2.0436830835117801E-2</v>
      </c>
      <c r="BK209">
        <v>-8.3438746991320993</v>
      </c>
      <c r="BL209">
        <v>1.05266858689395</v>
      </c>
      <c r="BM209">
        <v>1.5568938193343901E-2</v>
      </c>
      <c r="BN209">
        <v>-3.1324929026728099</v>
      </c>
      <c r="BO209">
        <v>0.74168901808293197</v>
      </c>
      <c r="BP209">
        <v>6.4640776699029096E-2</v>
      </c>
      <c r="BQ209">
        <v>2.0165948698304001</v>
      </c>
      <c r="BR209" t="s">
        <v>2119</v>
      </c>
      <c r="BS209" t="s">
        <v>279</v>
      </c>
      <c r="BT209">
        <v>443</v>
      </c>
    </row>
    <row r="210" spans="1:72" ht="16.5" customHeight="1" x14ac:dyDescent="0.25">
      <c r="A210" s="5">
        <v>20.982244491577099</v>
      </c>
      <c r="B210" s="8">
        <v>16.957532882690401</v>
      </c>
      <c r="C210">
        <v>15.446436882019</v>
      </c>
      <c r="D210" s="8">
        <v>15.391044616699199</v>
      </c>
      <c r="E210">
        <v>16.322877883911101</v>
      </c>
      <c r="F210" s="8">
        <v>16.891782760620099</v>
      </c>
      <c r="G210" s="10">
        <f t="shared" si="9"/>
        <v>16.998653252919485</v>
      </c>
      <c r="H210">
        <v>17.4801425933838</v>
      </c>
      <c r="I210" s="8">
        <v>13.980566978454601</v>
      </c>
      <c r="J210">
        <v>17.0681266784668</v>
      </c>
      <c r="K210" s="8">
        <v>16.6294136047363</v>
      </c>
      <c r="L210">
        <v>17.204475402831999</v>
      </c>
      <c r="M210" s="8">
        <v>17.422918319702099</v>
      </c>
      <c r="N210" s="5">
        <f t="shared" si="10"/>
        <v>16.630940596262601</v>
      </c>
      <c r="P210">
        <v>-0.90311384201049805</v>
      </c>
      <c r="S210">
        <v>1.4300293922424301</v>
      </c>
      <c r="T210" t="s">
        <v>72</v>
      </c>
      <c r="U210" t="s">
        <v>74</v>
      </c>
      <c r="V210">
        <v>0.70636653900146495</v>
      </c>
      <c r="Y210" s="5">
        <f t="shared" si="11"/>
        <v>-0.36771265665688446</v>
      </c>
      <c r="Z210">
        <v>5</v>
      </c>
      <c r="AA210">
        <v>5</v>
      </c>
      <c r="AB210">
        <v>5</v>
      </c>
      <c r="AC210">
        <v>12.2</v>
      </c>
      <c r="AD210">
        <v>12.2</v>
      </c>
      <c r="AE210">
        <v>12.2</v>
      </c>
      <c r="AF210">
        <v>57.311</v>
      </c>
      <c r="AG210">
        <v>0</v>
      </c>
      <c r="AH210">
        <v>39.576000000000001</v>
      </c>
      <c r="AI210">
        <v>2218600</v>
      </c>
      <c r="AJ210">
        <v>17</v>
      </c>
      <c r="AK210">
        <v>1</v>
      </c>
      <c r="AL210">
        <v>1</v>
      </c>
      <c r="AM210">
        <v>2</v>
      </c>
      <c r="AN210">
        <v>0</v>
      </c>
      <c r="AO210">
        <v>1</v>
      </c>
      <c r="AP210">
        <v>0</v>
      </c>
      <c r="AQ210">
        <v>1</v>
      </c>
      <c r="AR210">
        <v>2</v>
      </c>
      <c r="AS210">
        <v>2</v>
      </c>
      <c r="AT210">
        <v>2</v>
      </c>
      <c r="AU210">
        <v>3</v>
      </c>
      <c r="AV210">
        <v>2</v>
      </c>
      <c r="AW210">
        <v>3</v>
      </c>
      <c r="AX210">
        <v>2</v>
      </c>
      <c r="AY210">
        <v>3</v>
      </c>
      <c r="AZ210">
        <v>2</v>
      </c>
      <c r="BA210">
        <v>4</v>
      </c>
      <c r="BB210">
        <v>2</v>
      </c>
      <c r="BC210">
        <v>3</v>
      </c>
      <c r="BD210">
        <v>3</v>
      </c>
      <c r="BE210">
        <v>4</v>
      </c>
      <c r="BF210">
        <v>4</v>
      </c>
      <c r="BG210">
        <v>5</v>
      </c>
      <c r="BH210">
        <v>4</v>
      </c>
      <c r="BI210">
        <v>0.17898797427827701</v>
      </c>
      <c r="BJ210">
        <v>0.41164247150569899</v>
      </c>
      <c r="BK210">
        <v>-0.50749748460741795</v>
      </c>
      <c r="BL210">
        <v>1.63676114674508</v>
      </c>
      <c r="BM210">
        <v>3.89189189189189E-3</v>
      </c>
      <c r="BN210">
        <v>6.4678504597408102</v>
      </c>
      <c r="BO210">
        <v>0.83472129486644997</v>
      </c>
      <c r="BP210">
        <v>5.2343451864700803E-2</v>
      </c>
      <c r="BQ210">
        <v>2.3182307709390702</v>
      </c>
      <c r="BR210" t="s">
        <v>2120</v>
      </c>
      <c r="BS210" t="s">
        <v>280</v>
      </c>
      <c r="BT210">
        <v>444</v>
      </c>
    </row>
    <row r="211" spans="1:72" ht="16.5" customHeight="1" x14ac:dyDescent="0.25">
      <c r="A211" s="5">
        <v>20.982244491577099</v>
      </c>
      <c r="B211" s="8">
        <v>16.021434783935501</v>
      </c>
      <c r="C211">
        <v>16.560466766357401</v>
      </c>
      <c r="D211" s="8">
        <v>16.600580215454102</v>
      </c>
      <c r="E211">
        <v>17.7263374328613</v>
      </c>
      <c r="F211" s="8">
        <v>17.7234077453613</v>
      </c>
      <c r="G211" s="10">
        <f t="shared" si="9"/>
        <v>17.602411905924452</v>
      </c>
      <c r="H211">
        <v>16.9571933746338</v>
      </c>
      <c r="I211" s="8">
        <v>17.331844329833999</v>
      </c>
      <c r="J211">
        <v>17.890834808349599</v>
      </c>
      <c r="K211" s="8">
        <v>17.718935012817401</v>
      </c>
      <c r="L211">
        <v>18.790010452270501</v>
      </c>
      <c r="M211" s="8">
        <v>18.7525444030762</v>
      </c>
      <c r="N211" s="5">
        <f t="shared" si="10"/>
        <v>17.906893730163585</v>
      </c>
      <c r="P211">
        <v>1.05429935455322</v>
      </c>
      <c r="Q211" t="s">
        <v>72</v>
      </c>
      <c r="R211" t="s">
        <v>73</v>
      </c>
      <c r="S211">
        <v>1.2243614196777299</v>
      </c>
      <c r="T211" t="s">
        <v>72</v>
      </c>
      <c r="U211" t="s">
        <v>74</v>
      </c>
      <c r="V211">
        <v>1.0464048385620099</v>
      </c>
      <c r="W211" t="s">
        <v>72</v>
      </c>
      <c r="X211" t="s">
        <v>75</v>
      </c>
      <c r="Y211" s="5">
        <f t="shared" si="11"/>
        <v>0.30448182423913295</v>
      </c>
      <c r="Z211">
        <v>9</v>
      </c>
      <c r="AA211">
        <v>9</v>
      </c>
      <c r="AB211">
        <v>9</v>
      </c>
      <c r="AC211">
        <v>17.600000000000001</v>
      </c>
      <c r="AD211">
        <v>17.600000000000001</v>
      </c>
      <c r="AE211">
        <v>17.600000000000001</v>
      </c>
      <c r="AF211">
        <v>75.655000000000001</v>
      </c>
      <c r="AG211">
        <v>0</v>
      </c>
      <c r="AH211">
        <v>130.54</v>
      </c>
      <c r="AI211">
        <v>4313400</v>
      </c>
      <c r="AJ211">
        <v>55</v>
      </c>
      <c r="AK211">
        <v>2</v>
      </c>
      <c r="AL211">
        <v>2</v>
      </c>
      <c r="AM211">
        <v>1</v>
      </c>
      <c r="AN211">
        <v>4</v>
      </c>
      <c r="AO211">
        <v>3</v>
      </c>
      <c r="AP211">
        <v>3</v>
      </c>
      <c r="AQ211">
        <v>7</v>
      </c>
      <c r="AR211">
        <v>6</v>
      </c>
      <c r="AS211">
        <v>4</v>
      </c>
      <c r="AT211">
        <v>5</v>
      </c>
      <c r="AU211">
        <v>8</v>
      </c>
      <c r="AV211">
        <v>10</v>
      </c>
      <c r="AW211">
        <v>4</v>
      </c>
      <c r="AX211">
        <v>4</v>
      </c>
      <c r="AY211">
        <v>4</v>
      </c>
      <c r="AZ211">
        <v>4</v>
      </c>
      <c r="BA211">
        <v>5</v>
      </c>
      <c r="BB211">
        <v>5</v>
      </c>
      <c r="BC211">
        <v>8</v>
      </c>
      <c r="BD211">
        <v>8</v>
      </c>
      <c r="BE211">
        <v>5</v>
      </c>
      <c r="BF211">
        <v>6</v>
      </c>
      <c r="BG211">
        <v>7</v>
      </c>
      <c r="BH211">
        <v>7</v>
      </c>
      <c r="BI211">
        <v>1.4684082036044199</v>
      </c>
      <c r="BJ211">
        <v>2.16083707025411E-2</v>
      </c>
      <c r="BK211">
        <v>5.2832537744631596</v>
      </c>
      <c r="BL211">
        <v>2.2876700364849398</v>
      </c>
      <c r="BM211">
        <v>2.0408163265306098E-3</v>
      </c>
      <c r="BN211">
        <v>13.872363664193299</v>
      </c>
      <c r="BO211">
        <v>3.4917462239840198</v>
      </c>
      <c r="BP211">
        <v>0</v>
      </c>
      <c r="BQ211">
        <v>55.688832611120603</v>
      </c>
      <c r="BR211" t="s">
        <v>2121</v>
      </c>
      <c r="BS211" t="s">
        <v>281</v>
      </c>
      <c r="BT211">
        <v>445</v>
      </c>
    </row>
    <row r="212" spans="1:72" ht="16.5" customHeight="1" x14ac:dyDescent="0.25">
      <c r="A212" s="5">
        <v>20.982244491577099</v>
      </c>
      <c r="B212" s="8">
        <v>18.4244785308838</v>
      </c>
      <c r="C212">
        <v>18.3800048828125</v>
      </c>
      <c r="D212" s="8">
        <v>18.427305221557599</v>
      </c>
      <c r="E212">
        <v>17.643856048583999</v>
      </c>
      <c r="F212" s="8">
        <v>17.439327239990199</v>
      </c>
      <c r="G212" s="10">
        <f t="shared" si="9"/>
        <v>18.549536069234197</v>
      </c>
      <c r="H212">
        <v>18.5982341766357</v>
      </c>
      <c r="I212" s="8">
        <v>18.524051666259801</v>
      </c>
      <c r="J212">
        <v>16.7378025054932</v>
      </c>
      <c r="K212" s="8">
        <v>16.846591949462901</v>
      </c>
      <c r="L212">
        <v>17.024641036987301</v>
      </c>
      <c r="M212" s="8">
        <v>17.257276535034201</v>
      </c>
      <c r="N212" s="5">
        <f t="shared" si="10"/>
        <v>17.498099644978851</v>
      </c>
      <c r="P212">
        <v>0.203921318054199</v>
      </c>
      <c r="Q212" t="s">
        <v>72</v>
      </c>
      <c r="R212" t="s">
        <v>73</v>
      </c>
      <c r="S212">
        <v>-1.6114578247070299</v>
      </c>
      <c r="T212" t="s">
        <v>72</v>
      </c>
      <c r="U212" t="s">
        <v>74</v>
      </c>
      <c r="V212">
        <v>-0.40063285827636702</v>
      </c>
      <c r="W212" t="s">
        <v>72</v>
      </c>
      <c r="X212" t="s">
        <v>75</v>
      </c>
      <c r="Y212" s="5">
        <f t="shared" si="11"/>
        <v>-1.0514364242553462</v>
      </c>
      <c r="Z212">
        <v>9</v>
      </c>
      <c r="AA212">
        <v>9</v>
      </c>
      <c r="AB212">
        <v>8</v>
      </c>
      <c r="AC212">
        <v>38.200000000000003</v>
      </c>
      <c r="AD212">
        <v>38.200000000000003</v>
      </c>
      <c r="AE212">
        <v>38.200000000000003</v>
      </c>
      <c r="AF212">
        <v>22.146999999999998</v>
      </c>
      <c r="AG212">
        <v>0</v>
      </c>
      <c r="AH212">
        <v>62.74</v>
      </c>
      <c r="AI212">
        <v>4181100</v>
      </c>
      <c r="AJ212">
        <v>43</v>
      </c>
      <c r="AK212">
        <v>4</v>
      </c>
      <c r="AL212">
        <v>4</v>
      </c>
      <c r="AM212">
        <v>3</v>
      </c>
      <c r="AN212">
        <v>5</v>
      </c>
      <c r="AO212">
        <v>6</v>
      </c>
      <c r="AP212">
        <v>7</v>
      </c>
      <c r="AQ212">
        <v>0</v>
      </c>
      <c r="AR212">
        <v>1</v>
      </c>
      <c r="AS212">
        <v>4</v>
      </c>
      <c r="AT212">
        <v>4</v>
      </c>
      <c r="AU212">
        <v>4</v>
      </c>
      <c r="AV212">
        <v>1</v>
      </c>
      <c r="AW212">
        <v>6</v>
      </c>
      <c r="AX212">
        <v>7</v>
      </c>
      <c r="AY212">
        <v>7</v>
      </c>
      <c r="AZ212">
        <v>7</v>
      </c>
      <c r="BA212">
        <v>7</v>
      </c>
      <c r="BB212">
        <v>8</v>
      </c>
      <c r="BC212">
        <v>6</v>
      </c>
      <c r="BD212">
        <v>5</v>
      </c>
      <c r="BE212">
        <v>7</v>
      </c>
      <c r="BF212">
        <v>7</v>
      </c>
      <c r="BG212">
        <v>6</v>
      </c>
      <c r="BH212">
        <v>6</v>
      </c>
      <c r="BI212">
        <v>0.93032888066606501</v>
      </c>
      <c r="BJ212">
        <v>4.0923679060665401E-2</v>
      </c>
      <c r="BK212">
        <v>2.6549969483765898</v>
      </c>
      <c r="BL212">
        <v>2.86900916944243</v>
      </c>
      <c r="BM212">
        <v>2.3755458515283801E-3</v>
      </c>
      <c r="BN212">
        <v>-27.168386574481001</v>
      </c>
      <c r="BO212">
        <v>0.91161186548616202</v>
      </c>
      <c r="BP212">
        <v>4.45828054298643E-2</v>
      </c>
      <c r="BQ212">
        <v>-2.5867300621174301</v>
      </c>
      <c r="BR212" t="s">
        <v>2122</v>
      </c>
      <c r="BS212" t="s">
        <v>282</v>
      </c>
      <c r="BT212">
        <v>446</v>
      </c>
    </row>
    <row r="213" spans="1:72" ht="16.5" customHeight="1" x14ac:dyDescent="0.25">
      <c r="A213" s="5">
        <v>20.982244491577099</v>
      </c>
      <c r="B213" s="8">
        <v>17.650882720947301</v>
      </c>
      <c r="C213">
        <v>17.5271110534668</v>
      </c>
      <c r="D213" s="8">
        <v>17.896522521972699</v>
      </c>
      <c r="E213">
        <v>17.911579132080099</v>
      </c>
      <c r="F213" s="8">
        <v>17.828731536865199</v>
      </c>
      <c r="G213" s="10">
        <f t="shared" si="9"/>
        <v>18.299511909484867</v>
      </c>
      <c r="H213">
        <v>16.573869705200199</v>
      </c>
      <c r="I213" s="8">
        <v>17.6414585113525</v>
      </c>
      <c r="J213">
        <v>17.957872390747099</v>
      </c>
      <c r="K213" s="8">
        <v>18.024696350097699</v>
      </c>
      <c r="L213">
        <v>18.270523071289102</v>
      </c>
      <c r="M213" s="8">
        <v>17.987764358520501</v>
      </c>
      <c r="N213" s="5">
        <f t="shared" si="10"/>
        <v>17.742697397867847</v>
      </c>
      <c r="P213">
        <v>-0.146014213562012</v>
      </c>
      <c r="S213">
        <v>0.279467582702637</v>
      </c>
      <c r="V213">
        <v>0.25898838043212902</v>
      </c>
      <c r="Y213" s="5">
        <f t="shared" si="11"/>
        <v>-0.55681451161702</v>
      </c>
      <c r="Z213">
        <v>12</v>
      </c>
      <c r="AA213">
        <v>12</v>
      </c>
      <c r="AB213">
        <v>12</v>
      </c>
      <c r="AC213">
        <v>18.100000000000001</v>
      </c>
      <c r="AD213">
        <v>18.100000000000001</v>
      </c>
      <c r="AE213">
        <v>18.100000000000001</v>
      </c>
      <c r="AF213">
        <v>98.031000000000006</v>
      </c>
      <c r="AG213">
        <v>0</v>
      </c>
      <c r="AH213">
        <v>42.774000000000001</v>
      </c>
      <c r="AI213">
        <v>4345700</v>
      </c>
      <c r="AJ213">
        <v>46</v>
      </c>
      <c r="AK213">
        <v>0</v>
      </c>
      <c r="AL213">
        <v>1</v>
      </c>
      <c r="AM213">
        <v>0</v>
      </c>
      <c r="AN213">
        <v>3</v>
      </c>
      <c r="AO213">
        <v>4</v>
      </c>
      <c r="AP213">
        <v>4</v>
      </c>
      <c r="AQ213">
        <v>6</v>
      </c>
      <c r="AR213">
        <v>5</v>
      </c>
      <c r="AS213">
        <v>3</v>
      </c>
      <c r="AT213">
        <v>4</v>
      </c>
      <c r="AU213">
        <v>10</v>
      </c>
      <c r="AV213">
        <v>6</v>
      </c>
      <c r="AW213">
        <v>3</v>
      </c>
      <c r="AX213">
        <v>3</v>
      </c>
      <c r="AY213">
        <v>4</v>
      </c>
      <c r="AZ213">
        <v>4</v>
      </c>
      <c r="BA213">
        <v>7</v>
      </c>
      <c r="BB213">
        <v>7</v>
      </c>
      <c r="BC213">
        <v>8</v>
      </c>
      <c r="BD213">
        <v>9</v>
      </c>
      <c r="BE213">
        <v>9</v>
      </c>
      <c r="BF213">
        <v>8</v>
      </c>
      <c r="BG213">
        <v>12</v>
      </c>
      <c r="BH213">
        <v>11</v>
      </c>
      <c r="BI213">
        <v>7.2290831947353196E-2</v>
      </c>
      <c r="BJ213">
        <v>0.62189949181253501</v>
      </c>
      <c r="BK213">
        <v>-0.219450486031672</v>
      </c>
      <c r="BL213">
        <v>0.560751329418121</v>
      </c>
      <c r="BM213">
        <v>6.0904392764857901E-2</v>
      </c>
      <c r="BN213">
        <v>1.4888785906881099</v>
      </c>
      <c r="BO213">
        <v>0.65594247428296004</v>
      </c>
      <c r="BP213">
        <v>7.5674347158218094E-2</v>
      </c>
      <c r="BQ213">
        <v>1.7579635050381199</v>
      </c>
      <c r="BR213" t="s">
        <v>2123</v>
      </c>
      <c r="BS213" t="s">
        <v>283</v>
      </c>
      <c r="BT213">
        <v>448</v>
      </c>
    </row>
    <row r="214" spans="1:72" ht="16.5" customHeight="1" x14ac:dyDescent="0.25">
      <c r="A214" s="5">
        <v>20.982244491577099</v>
      </c>
      <c r="B214" s="8">
        <v>17.613601684570298</v>
      </c>
      <c r="C214">
        <v>16.138492584228501</v>
      </c>
      <c r="D214" s="8">
        <v>16.754077911376999</v>
      </c>
      <c r="E214">
        <v>16.662055969238299</v>
      </c>
      <c r="F214" s="8">
        <v>17.370500564575199</v>
      </c>
      <c r="G214" s="10">
        <f t="shared" si="9"/>
        <v>17.586828867594399</v>
      </c>
      <c r="H214">
        <v>15.080054283142101</v>
      </c>
      <c r="I214" s="8">
        <v>15.0853061676025</v>
      </c>
      <c r="J214">
        <v>16.5307102203369</v>
      </c>
      <c r="K214" s="8">
        <v>16.021543502807599</v>
      </c>
      <c r="L214">
        <v>16.9925842285156</v>
      </c>
      <c r="M214" s="8">
        <v>17.127168655395501</v>
      </c>
      <c r="N214" s="5">
        <f t="shared" si="10"/>
        <v>16.139561176300035</v>
      </c>
      <c r="P214">
        <v>-2.5269541740417498</v>
      </c>
      <c r="Q214" t="s">
        <v>72</v>
      </c>
      <c r="R214" t="s">
        <v>73</v>
      </c>
      <c r="S214">
        <v>-0.170158386230469</v>
      </c>
      <c r="V214">
        <v>4.3598175048828097E-2</v>
      </c>
      <c r="Y214" s="5">
        <f t="shared" si="11"/>
        <v>-1.4472676912943641</v>
      </c>
      <c r="Z214">
        <v>5</v>
      </c>
      <c r="AA214">
        <v>5</v>
      </c>
      <c r="AB214">
        <v>5</v>
      </c>
      <c r="AC214">
        <v>13.3</v>
      </c>
      <c r="AD214">
        <v>13.3</v>
      </c>
      <c r="AE214">
        <v>13.3</v>
      </c>
      <c r="AF214">
        <v>39.363</v>
      </c>
      <c r="AG214">
        <v>0</v>
      </c>
      <c r="AH214">
        <v>8.2821999999999996</v>
      </c>
      <c r="AI214">
        <v>2362100</v>
      </c>
      <c r="AJ214">
        <v>15</v>
      </c>
      <c r="AK214">
        <v>2</v>
      </c>
      <c r="AL214">
        <v>2</v>
      </c>
      <c r="AM214">
        <v>1</v>
      </c>
      <c r="AN214">
        <v>0</v>
      </c>
      <c r="AO214">
        <v>0</v>
      </c>
      <c r="AP214">
        <v>1</v>
      </c>
      <c r="AQ214">
        <v>0</v>
      </c>
      <c r="AR214">
        <v>2</v>
      </c>
      <c r="AS214">
        <v>1</v>
      </c>
      <c r="AT214">
        <v>1</v>
      </c>
      <c r="AU214">
        <v>2</v>
      </c>
      <c r="AV214">
        <v>3</v>
      </c>
      <c r="AW214">
        <v>3</v>
      </c>
      <c r="AX214">
        <v>2</v>
      </c>
      <c r="AY214">
        <v>1</v>
      </c>
      <c r="AZ214">
        <v>2</v>
      </c>
      <c r="BA214">
        <v>3</v>
      </c>
      <c r="BB214">
        <v>2</v>
      </c>
      <c r="BC214">
        <v>3</v>
      </c>
      <c r="BD214">
        <v>3</v>
      </c>
      <c r="BE214">
        <v>4</v>
      </c>
      <c r="BF214">
        <v>3</v>
      </c>
      <c r="BG214">
        <v>4</v>
      </c>
      <c r="BH214">
        <v>4</v>
      </c>
      <c r="BI214">
        <v>5.4504179987377501</v>
      </c>
      <c r="BJ214">
        <v>0</v>
      </c>
      <c r="BK214">
        <v>-531.13857586610902</v>
      </c>
      <c r="BL214">
        <v>0.14777869197043</v>
      </c>
      <c r="BM214">
        <v>0.29646681922196799</v>
      </c>
      <c r="BN214">
        <v>-0.42599676470605702</v>
      </c>
      <c r="BO214">
        <v>3.8669887897360401E-2</v>
      </c>
      <c r="BP214">
        <v>0.75470192837465599</v>
      </c>
      <c r="BQ214">
        <v>0.120918800812251</v>
      </c>
      <c r="BR214" t="s">
        <v>2124</v>
      </c>
      <c r="BS214" t="s">
        <v>284</v>
      </c>
      <c r="BT214">
        <v>449</v>
      </c>
    </row>
    <row r="215" spans="1:72" ht="16.5" customHeight="1" x14ac:dyDescent="0.25">
      <c r="A215" s="5">
        <v>20.982244491577099</v>
      </c>
      <c r="B215" s="8">
        <v>16.690980911254901</v>
      </c>
      <c r="C215">
        <v>17.700630187988299</v>
      </c>
      <c r="D215" s="8">
        <v>18.013454437255898</v>
      </c>
      <c r="E215">
        <v>17.901657104492202</v>
      </c>
      <c r="F215" s="8">
        <v>17.984540939331101</v>
      </c>
      <c r="G215" s="10">
        <f t="shared" si="9"/>
        <v>18.212251345316584</v>
      </c>
      <c r="H215">
        <v>17.466825485229499</v>
      </c>
      <c r="I215" s="8">
        <v>17.134706497192401</v>
      </c>
      <c r="J215">
        <v>18.745174407958999</v>
      </c>
      <c r="K215" s="8">
        <v>18.669307708740199</v>
      </c>
      <c r="L215">
        <v>17.726005554199201</v>
      </c>
      <c r="M215" s="8">
        <v>17.872856140136701</v>
      </c>
      <c r="N215" s="5">
        <f t="shared" si="10"/>
        <v>17.935812632242833</v>
      </c>
      <c r="P215">
        <v>0.92814254760742199</v>
      </c>
      <c r="Q215" t="s">
        <v>72</v>
      </c>
      <c r="R215" t="s">
        <v>73</v>
      </c>
      <c r="S215">
        <v>0.85019874572753895</v>
      </c>
      <c r="T215" t="s">
        <v>72</v>
      </c>
      <c r="U215" t="s">
        <v>74</v>
      </c>
      <c r="V215">
        <v>-0.14366817474365201</v>
      </c>
      <c r="Y215" s="5">
        <f t="shared" si="11"/>
        <v>-0.27643871307375179</v>
      </c>
      <c r="Z215">
        <v>8</v>
      </c>
      <c r="AA215">
        <v>8</v>
      </c>
      <c r="AB215">
        <v>8</v>
      </c>
      <c r="AC215">
        <v>30.3</v>
      </c>
      <c r="AD215">
        <v>30.3</v>
      </c>
      <c r="AE215">
        <v>30.3</v>
      </c>
      <c r="AF215">
        <v>27.567</v>
      </c>
      <c r="AG215">
        <v>0</v>
      </c>
      <c r="AH215">
        <v>18.094999999999999</v>
      </c>
      <c r="AI215">
        <v>4454600</v>
      </c>
      <c r="AJ215">
        <v>33</v>
      </c>
      <c r="AK215">
        <v>1</v>
      </c>
      <c r="AL215">
        <v>1</v>
      </c>
      <c r="AM215">
        <v>2</v>
      </c>
      <c r="AN215">
        <v>0</v>
      </c>
      <c r="AO215">
        <v>3</v>
      </c>
      <c r="AP215">
        <v>4</v>
      </c>
      <c r="AQ215">
        <v>3</v>
      </c>
      <c r="AR215">
        <v>3</v>
      </c>
      <c r="AS215">
        <v>4</v>
      </c>
      <c r="AT215">
        <v>3</v>
      </c>
      <c r="AU215">
        <v>4</v>
      </c>
      <c r="AV215">
        <v>5</v>
      </c>
      <c r="AW215">
        <v>3</v>
      </c>
      <c r="AX215">
        <v>3</v>
      </c>
      <c r="AY215">
        <v>2</v>
      </c>
      <c r="AZ215">
        <v>2</v>
      </c>
      <c r="BA215">
        <v>5</v>
      </c>
      <c r="BB215">
        <v>6</v>
      </c>
      <c r="BC215">
        <v>5</v>
      </c>
      <c r="BD215">
        <v>5</v>
      </c>
      <c r="BE215">
        <v>8</v>
      </c>
      <c r="BF215">
        <v>6</v>
      </c>
      <c r="BG215">
        <v>7</v>
      </c>
      <c r="BH215">
        <v>7</v>
      </c>
      <c r="BI215">
        <v>0.91110330457685296</v>
      </c>
      <c r="BJ215">
        <v>4.3351351351351403E-2</v>
      </c>
      <c r="BK215">
        <v>2.5848916954878098</v>
      </c>
      <c r="BL215">
        <v>1.4682907551929201</v>
      </c>
      <c r="BM215">
        <v>6.4949698189134802E-3</v>
      </c>
      <c r="BN215">
        <v>5.2825014905826002</v>
      </c>
      <c r="BO215">
        <v>0.63733236461730203</v>
      </c>
      <c r="BP215">
        <v>7.6960725075528702E-2</v>
      </c>
      <c r="BQ215">
        <v>-1.7039831368960801</v>
      </c>
      <c r="BR215" t="s">
        <v>2125</v>
      </c>
      <c r="BS215" t="s">
        <v>285</v>
      </c>
      <c r="BT215">
        <v>450</v>
      </c>
    </row>
    <row r="216" spans="1:72" ht="16.5" customHeight="1" x14ac:dyDescent="0.25">
      <c r="A216" s="5">
        <v>20.982244491577099</v>
      </c>
      <c r="B216" s="8">
        <v>17.4791164398193</v>
      </c>
      <c r="C216">
        <v>18.318092346191399</v>
      </c>
      <c r="D216" s="8">
        <v>19.134080886840799</v>
      </c>
      <c r="E216">
        <v>19.3046760559082</v>
      </c>
      <c r="F216" s="8">
        <v>19.3462238311768</v>
      </c>
      <c r="G216" s="10">
        <f t="shared" si="9"/>
        <v>19.094072341918935</v>
      </c>
      <c r="H216">
        <v>18.038801193237301</v>
      </c>
      <c r="I216" s="8">
        <v>18.757631301879901</v>
      </c>
      <c r="J216">
        <v>18.743532180786101</v>
      </c>
      <c r="K216" s="8">
        <v>18.402328491210898</v>
      </c>
      <c r="L216">
        <v>20.311744689941399</v>
      </c>
      <c r="M216" s="8">
        <v>19.711576461791999</v>
      </c>
      <c r="N216" s="5">
        <f t="shared" si="10"/>
        <v>18.994269053141267</v>
      </c>
      <c r="P216">
        <v>0.73118114471435502</v>
      </c>
      <c r="S216">
        <v>-0.15315628051757799</v>
      </c>
      <c r="V216">
        <v>0.68621063232421897</v>
      </c>
      <c r="Y216" s="5">
        <f t="shared" si="11"/>
        <v>-9.9803288777668087E-2</v>
      </c>
      <c r="Z216">
        <v>14</v>
      </c>
      <c r="AA216">
        <v>14</v>
      </c>
      <c r="AB216">
        <v>13</v>
      </c>
      <c r="AC216">
        <v>49.4</v>
      </c>
      <c r="AD216">
        <v>49.4</v>
      </c>
      <c r="AE216">
        <v>48.6</v>
      </c>
      <c r="AF216">
        <v>27.359000000000002</v>
      </c>
      <c r="AG216">
        <v>0</v>
      </c>
      <c r="AH216">
        <v>135.1</v>
      </c>
      <c r="AI216">
        <v>10855000</v>
      </c>
      <c r="AJ216">
        <v>67</v>
      </c>
      <c r="AK216">
        <v>2</v>
      </c>
      <c r="AL216">
        <v>2</v>
      </c>
      <c r="AM216">
        <v>1</v>
      </c>
      <c r="AN216">
        <v>4</v>
      </c>
      <c r="AO216">
        <v>6</v>
      </c>
      <c r="AP216">
        <v>9</v>
      </c>
      <c r="AQ216">
        <v>4</v>
      </c>
      <c r="AR216">
        <v>3</v>
      </c>
      <c r="AS216">
        <v>7</v>
      </c>
      <c r="AT216">
        <v>7</v>
      </c>
      <c r="AU216">
        <v>11</v>
      </c>
      <c r="AV216">
        <v>11</v>
      </c>
      <c r="AW216">
        <v>6</v>
      </c>
      <c r="AX216">
        <v>7</v>
      </c>
      <c r="AY216">
        <v>6</v>
      </c>
      <c r="AZ216">
        <v>7</v>
      </c>
      <c r="BA216">
        <v>11</v>
      </c>
      <c r="BB216">
        <v>9</v>
      </c>
      <c r="BC216">
        <v>8</v>
      </c>
      <c r="BD216">
        <v>9</v>
      </c>
      <c r="BE216">
        <v>11</v>
      </c>
      <c r="BF216">
        <v>11</v>
      </c>
      <c r="BG216">
        <v>12</v>
      </c>
      <c r="BH216">
        <v>10</v>
      </c>
      <c r="BI216">
        <v>0.67121844737910796</v>
      </c>
      <c r="BJ216">
        <v>8.2191960623461804E-2</v>
      </c>
      <c r="BK216">
        <v>1.8028176202099999</v>
      </c>
      <c r="BL216">
        <v>0.11796722781029501</v>
      </c>
      <c r="BM216">
        <v>0.347961473087819</v>
      </c>
      <c r="BN216">
        <v>-0.34632991492614601</v>
      </c>
      <c r="BO216">
        <v>0.82371037539085601</v>
      </c>
      <c r="BP216">
        <v>5.3827586206896601E-2</v>
      </c>
      <c r="BQ216">
        <v>2.2812678249273599</v>
      </c>
      <c r="BR216" t="s">
        <v>2126</v>
      </c>
      <c r="BS216" t="s">
        <v>286</v>
      </c>
      <c r="BT216">
        <v>454</v>
      </c>
    </row>
    <row r="217" spans="1:72" ht="16.5" customHeight="1" x14ac:dyDescent="0.25">
      <c r="A217" s="5">
        <v>20.982244491577099</v>
      </c>
      <c r="B217" s="8">
        <v>15.189207077026399</v>
      </c>
      <c r="C217">
        <v>14.141548156738301</v>
      </c>
      <c r="D217" s="8">
        <v>13.4562826156616</v>
      </c>
      <c r="E217">
        <v>15.5285453796387</v>
      </c>
      <c r="F217" s="8">
        <v>15.0215005874634</v>
      </c>
      <c r="G217" s="10">
        <f t="shared" si="9"/>
        <v>15.719888051350916</v>
      </c>
      <c r="H217">
        <v>15.552925109863301</v>
      </c>
      <c r="I217" s="8">
        <v>15.890260696411101</v>
      </c>
      <c r="J217">
        <v>17.144598007202099</v>
      </c>
      <c r="K217" s="8">
        <v>17.236406326293899</v>
      </c>
      <c r="L217">
        <v>16.1866550445557</v>
      </c>
      <c r="M217" s="8">
        <v>15.8965921401978</v>
      </c>
      <c r="N217" s="5">
        <f t="shared" si="10"/>
        <v>16.317906220753979</v>
      </c>
      <c r="P217">
        <v>0.327381610870361</v>
      </c>
      <c r="S217">
        <v>3.3915867805481001</v>
      </c>
      <c r="T217" t="s">
        <v>72</v>
      </c>
      <c r="U217" t="s">
        <v>74</v>
      </c>
      <c r="V217">
        <v>0.76660060882568404</v>
      </c>
      <c r="W217" t="s">
        <v>72</v>
      </c>
      <c r="X217" t="s">
        <v>75</v>
      </c>
      <c r="Y217" s="5">
        <f t="shared" si="11"/>
        <v>0.59801816940306374</v>
      </c>
      <c r="Z217">
        <v>6</v>
      </c>
      <c r="AA217">
        <v>6</v>
      </c>
      <c r="AB217">
        <v>6</v>
      </c>
      <c r="AC217">
        <v>15.3</v>
      </c>
      <c r="AD217">
        <v>15.3</v>
      </c>
      <c r="AE217">
        <v>15.3</v>
      </c>
      <c r="AF217">
        <v>51.966000000000001</v>
      </c>
      <c r="AG217">
        <v>0</v>
      </c>
      <c r="AH217">
        <v>38.103999999999999</v>
      </c>
      <c r="AI217">
        <v>1045700</v>
      </c>
      <c r="AJ217">
        <v>22</v>
      </c>
      <c r="AK217">
        <v>1</v>
      </c>
      <c r="AL217">
        <v>1</v>
      </c>
      <c r="AM217">
        <v>0</v>
      </c>
      <c r="AN217">
        <v>0</v>
      </c>
      <c r="AO217">
        <v>0</v>
      </c>
      <c r="AP217">
        <v>0</v>
      </c>
      <c r="AQ217">
        <v>5</v>
      </c>
      <c r="AR217">
        <v>5</v>
      </c>
      <c r="AS217">
        <v>1</v>
      </c>
      <c r="AT217">
        <v>1</v>
      </c>
      <c r="AU217">
        <v>4</v>
      </c>
      <c r="AV217">
        <v>4</v>
      </c>
      <c r="AW217">
        <v>2</v>
      </c>
      <c r="AX217">
        <v>3</v>
      </c>
      <c r="AY217">
        <v>0</v>
      </c>
      <c r="AZ217">
        <v>0</v>
      </c>
      <c r="BA217">
        <v>2</v>
      </c>
      <c r="BB217">
        <v>1</v>
      </c>
      <c r="BC217">
        <v>6</v>
      </c>
      <c r="BD217">
        <v>6</v>
      </c>
      <c r="BE217">
        <v>3</v>
      </c>
      <c r="BF217">
        <v>4</v>
      </c>
      <c r="BG217">
        <v>6</v>
      </c>
      <c r="BH217">
        <v>6</v>
      </c>
      <c r="BI217">
        <v>0.46499224785815402</v>
      </c>
      <c r="BJ217">
        <v>0.15289772727272699</v>
      </c>
      <c r="BK217">
        <v>1.23320431565988</v>
      </c>
      <c r="BL217">
        <v>1.99012622741694</v>
      </c>
      <c r="BM217">
        <v>2.1538461538461499E-3</v>
      </c>
      <c r="BN217">
        <v>9.8109479731039801</v>
      </c>
      <c r="BO217">
        <v>0.92205469626480396</v>
      </c>
      <c r="BP217">
        <v>4.4573515981735201E-2</v>
      </c>
      <c r="BQ217">
        <v>2.6246716087519202</v>
      </c>
      <c r="BR217" t="s">
        <v>2127</v>
      </c>
      <c r="BS217" t="s">
        <v>287</v>
      </c>
      <c r="BT217">
        <v>456</v>
      </c>
    </row>
    <row r="218" spans="1:72" ht="16.5" customHeight="1" x14ac:dyDescent="0.25">
      <c r="A218" s="5">
        <v>20.982244491577099</v>
      </c>
      <c r="B218" s="8">
        <v>17.269199371337901</v>
      </c>
      <c r="C218">
        <v>16.345596313476602</v>
      </c>
      <c r="D218" s="8">
        <v>16.270769119262699</v>
      </c>
      <c r="E218">
        <v>16.513141632080099</v>
      </c>
      <c r="F218" s="8">
        <v>16.406669616699201</v>
      </c>
      <c r="G218" s="10">
        <f t="shared" si="9"/>
        <v>17.297936757405601</v>
      </c>
      <c r="H218">
        <v>16.803348541259801</v>
      </c>
      <c r="I218" s="8">
        <v>17.0687580108643</v>
      </c>
      <c r="J218">
        <v>15.5179767608643</v>
      </c>
      <c r="K218" s="8">
        <v>15.562420845031699</v>
      </c>
      <c r="L218">
        <v>16.904893875122099</v>
      </c>
      <c r="M218" s="8">
        <v>16.897821426391602</v>
      </c>
      <c r="N218" s="5">
        <f t="shared" si="10"/>
        <v>16.459203243255633</v>
      </c>
      <c r="P218">
        <v>-3.3666610717773403E-2</v>
      </c>
      <c r="S218">
        <v>-0.76798391342163097</v>
      </c>
      <c r="T218" t="s">
        <v>72</v>
      </c>
      <c r="U218" t="s">
        <v>74</v>
      </c>
      <c r="V218">
        <v>0.441452026367188</v>
      </c>
      <c r="W218" t="s">
        <v>72</v>
      </c>
      <c r="X218" t="s">
        <v>75</v>
      </c>
      <c r="Y218" s="5">
        <f t="shared" si="11"/>
        <v>-0.83873351414996833</v>
      </c>
      <c r="Z218">
        <v>9</v>
      </c>
      <c r="AA218">
        <v>9</v>
      </c>
      <c r="AB218">
        <v>9</v>
      </c>
      <c r="AC218">
        <v>8.9</v>
      </c>
      <c r="AD218">
        <v>8.9</v>
      </c>
      <c r="AE218">
        <v>8.9</v>
      </c>
      <c r="AF218">
        <v>113.79</v>
      </c>
      <c r="AG218">
        <v>0</v>
      </c>
      <c r="AH218">
        <v>60.875999999999998</v>
      </c>
      <c r="AI218">
        <v>1779800</v>
      </c>
      <c r="AJ218">
        <v>42</v>
      </c>
      <c r="AK218">
        <v>3</v>
      </c>
      <c r="AL218">
        <v>3</v>
      </c>
      <c r="AM218">
        <v>3</v>
      </c>
      <c r="AN218">
        <v>2</v>
      </c>
      <c r="AO218">
        <v>4</v>
      </c>
      <c r="AP218">
        <v>3</v>
      </c>
      <c r="AQ218">
        <v>2</v>
      </c>
      <c r="AR218">
        <v>1</v>
      </c>
      <c r="AS218">
        <v>7</v>
      </c>
      <c r="AT218">
        <v>6</v>
      </c>
      <c r="AU218">
        <v>4</v>
      </c>
      <c r="AV218">
        <v>4</v>
      </c>
      <c r="AW218">
        <v>4</v>
      </c>
      <c r="AX218">
        <v>4</v>
      </c>
      <c r="AY218">
        <v>4</v>
      </c>
      <c r="AZ218">
        <v>3</v>
      </c>
      <c r="BA218">
        <v>6</v>
      </c>
      <c r="BB218">
        <v>5</v>
      </c>
      <c r="BC218">
        <v>5</v>
      </c>
      <c r="BD218">
        <v>5</v>
      </c>
      <c r="BE218">
        <v>8</v>
      </c>
      <c r="BF218">
        <v>7</v>
      </c>
      <c r="BG218">
        <v>5</v>
      </c>
      <c r="BH218">
        <v>6</v>
      </c>
      <c r="BI218">
        <v>3.2678708190815101E-2</v>
      </c>
      <c r="BJ218">
        <v>0.78287920573634895</v>
      </c>
      <c r="BK218">
        <v>-0.10277856628090599</v>
      </c>
      <c r="BL218">
        <v>2.4955022003250198</v>
      </c>
      <c r="BM218">
        <v>1.43157894736842E-3</v>
      </c>
      <c r="BN218">
        <v>-17.648524948802699</v>
      </c>
      <c r="BO218">
        <v>1.8448344417432401</v>
      </c>
      <c r="BP218">
        <v>7.9828326180257508E-3</v>
      </c>
      <c r="BQ218">
        <v>8.27412383227467</v>
      </c>
      <c r="BR218" t="s">
        <v>2128</v>
      </c>
      <c r="BS218" t="s">
        <v>288</v>
      </c>
      <c r="BT218">
        <v>459</v>
      </c>
    </row>
    <row r="219" spans="1:72" ht="16.5" customHeight="1" x14ac:dyDescent="0.25">
      <c r="A219" s="5">
        <v>20.982244491577099</v>
      </c>
      <c r="B219" s="8">
        <v>21.017469406127901</v>
      </c>
      <c r="C219">
        <v>20.713222503662099</v>
      </c>
      <c r="D219" s="8">
        <v>20.749273300170898</v>
      </c>
      <c r="E219">
        <v>20.245510101318398</v>
      </c>
      <c r="F219" s="8">
        <v>20.255804061889599</v>
      </c>
      <c r="G219" s="10">
        <f t="shared" si="9"/>
        <v>20.660587310791001</v>
      </c>
      <c r="H219">
        <v>19.665044784545898</v>
      </c>
      <c r="I219" s="8">
        <v>19.6082153320313</v>
      </c>
      <c r="J219">
        <v>19.9631042480469</v>
      </c>
      <c r="K219" s="8">
        <v>19.982591629028299</v>
      </c>
      <c r="L219">
        <v>20.008264541626001</v>
      </c>
      <c r="M219" s="8">
        <v>20.060653686523398</v>
      </c>
      <c r="N219" s="5">
        <f t="shared" si="10"/>
        <v>19.8813123703003</v>
      </c>
      <c r="P219">
        <v>-1.3778762817382799</v>
      </c>
      <c r="Q219" t="s">
        <v>72</v>
      </c>
      <c r="R219" t="s">
        <v>73</v>
      </c>
      <c r="S219">
        <v>-0.75839996337890603</v>
      </c>
      <c r="T219" t="s">
        <v>72</v>
      </c>
      <c r="U219" t="s">
        <v>74</v>
      </c>
      <c r="V219">
        <v>-0.21619796752929701</v>
      </c>
      <c r="W219" t="s">
        <v>72</v>
      </c>
      <c r="X219" t="s">
        <v>75</v>
      </c>
      <c r="Y219" s="5">
        <f t="shared" si="11"/>
        <v>-0.77927494049070134</v>
      </c>
      <c r="Z219">
        <v>8</v>
      </c>
      <c r="AA219">
        <v>8</v>
      </c>
      <c r="AB219">
        <v>8</v>
      </c>
      <c r="AC219">
        <v>36.799999999999997</v>
      </c>
      <c r="AD219">
        <v>36.799999999999997</v>
      </c>
      <c r="AE219">
        <v>36.799999999999997</v>
      </c>
      <c r="AF219">
        <v>27.701000000000001</v>
      </c>
      <c r="AG219">
        <v>0</v>
      </c>
      <c r="AH219">
        <v>146.81</v>
      </c>
      <c r="AI219">
        <v>22158000</v>
      </c>
      <c r="AJ219">
        <v>55</v>
      </c>
      <c r="AK219">
        <v>4</v>
      </c>
      <c r="AL219">
        <v>7</v>
      </c>
      <c r="AM219">
        <v>3</v>
      </c>
      <c r="AN219">
        <v>3</v>
      </c>
      <c r="AO219">
        <v>7</v>
      </c>
      <c r="AP219">
        <v>5</v>
      </c>
      <c r="AQ219">
        <v>3</v>
      </c>
      <c r="AR219">
        <v>3</v>
      </c>
      <c r="AS219">
        <v>5</v>
      </c>
      <c r="AT219">
        <v>5</v>
      </c>
      <c r="AU219">
        <v>6</v>
      </c>
      <c r="AV219">
        <v>4</v>
      </c>
      <c r="AW219">
        <v>6</v>
      </c>
      <c r="AX219">
        <v>6</v>
      </c>
      <c r="AY219">
        <v>5</v>
      </c>
      <c r="AZ219">
        <v>5</v>
      </c>
      <c r="BA219">
        <v>7</v>
      </c>
      <c r="BB219">
        <v>5</v>
      </c>
      <c r="BC219">
        <v>3</v>
      </c>
      <c r="BD219">
        <v>4</v>
      </c>
      <c r="BE219">
        <v>5</v>
      </c>
      <c r="BF219">
        <v>4</v>
      </c>
      <c r="BG219">
        <v>5</v>
      </c>
      <c r="BH219">
        <v>5</v>
      </c>
      <c r="BI219">
        <v>3.3669163425596</v>
      </c>
      <c r="BJ219">
        <v>1.11219512195122E-2</v>
      </c>
      <c r="BK219">
        <v>-48.230104207294097</v>
      </c>
      <c r="BL219">
        <v>3.1371730201838601</v>
      </c>
      <c r="BM219">
        <v>3.75172413793103E-3</v>
      </c>
      <c r="BN219">
        <v>-37.012541225680799</v>
      </c>
      <c r="BO219">
        <v>1.82662478706648</v>
      </c>
      <c r="BP219">
        <v>9.0147991543340408E-3</v>
      </c>
      <c r="BQ219">
        <v>-8.0986823743973897</v>
      </c>
      <c r="BR219" t="s">
        <v>2129</v>
      </c>
      <c r="BS219" t="s">
        <v>289</v>
      </c>
      <c r="BT219">
        <v>460</v>
      </c>
    </row>
    <row r="220" spans="1:72" ht="16.5" customHeight="1" x14ac:dyDescent="0.25">
      <c r="A220" s="5">
        <v>20.982244491577099</v>
      </c>
      <c r="B220" s="8">
        <v>16.291080474853501</v>
      </c>
      <c r="C220">
        <v>17.265266418456999</v>
      </c>
      <c r="D220" s="8">
        <v>17.227220535278299</v>
      </c>
      <c r="E220">
        <v>16.7297267913818</v>
      </c>
      <c r="F220" s="8">
        <v>16.664279937744102</v>
      </c>
      <c r="G220" s="10">
        <f t="shared" si="9"/>
        <v>17.526636441548636</v>
      </c>
      <c r="H220">
        <v>16.196044921875</v>
      </c>
      <c r="I220" s="8">
        <v>16.031270980835</v>
      </c>
      <c r="J220">
        <v>16.52467918396</v>
      </c>
      <c r="K220" s="8">
        <v>16.5143432617188</v>
      </c>
      <c r="L220">
        <v>16.857568740844702</v>
      </c>
      <c r="M220" s="8">
        <v>16.552219390869102</v>
      </c>
      <c r="N220" s="5">
        <f t="shared" si="10"/>
        <v>16.446021080017101</v>
      </c>
      <c r="P220">
        <v>0.124320507049561</v>
      </c>
      <c r="S220">
        <v>-0.72673225402831998</v>
      </c>
      <c r="T220" t="s">
        <v>72</v>
      </c>
      <c r="U220" t="s">
        <v>74</v>
      </c>
      <c r="V220">
        <v>7.8907012939453108E-3</v>
      </c>
      <c r="Y220" s="5">
        <f t="shared" si="11"/>
        <v>-1.0806153615315353</v>
      </c>
      <c r="Z220">
        <v>6</v>
      </c>
      <c r="AA220">
        <v>6</v>
      </c>
      <c r="AB220">
        <v>6</v>
      </c>
      <c r="AC220">
        <v>12.8</v>
      </c>
      <c r="AD220">
        <v>12.8</v>
      </c>
      <c r="AE220">
        <v>12.8</v>
      </c>
      <c r="AF220">
        <v>65.988</v>
      </c>
      <c r="AG220">
        <v>0</v>
      </c>
      <c r="AH220">
        <v>16.558</v>
      </c>
      <c r="AI220">
        <v>1769700</v>
      </c>
      <c r="AJ220">
        <v>17</v>
      </c>
      <c r="AK220">
        <v>0</v>
      </c>
      <c r="AL220">
        <v>1</v>
      </c>
      <c r="AM220">
        <v>0</v>
      </c>
      <c r="AN220">
        <v>0</v>
      </c>
      <c r="AO220">
        <v>3</v>
      </c>
      <c r="AP220">
        <v>3</v>
      </c>
      <c r="AQ220">
        <v>0</v>
      </c>
      <c r="AR220">
        <v>1</v>
      </c>
      <c r="AS220">
        <v>4</v>
      </c>
      <c r="AT220">
        <v>2</v>
      </c>
      <c r="AU220">
        <v>3</v>
      </c>
      <c r="AV220">
        <v>0</v>
      </c>
      <c r="AW220">
        <v>5</v>
      </c>
      <c r="AX220">
        <v>5</v>
      </c>
      <c r="AY220">
        <v>4</v>
      </c>
      <c r="AZ220">
        <v>4</v>
      </c>
      <c r="BA220">
        <v>6</v>
      </c>
      <c r="BB220">
        <v>6</v>
      </c>
      <c r="BC220">
        <v>6</v>
      </c>
      <c r="BD220">
        <v>6</v>
      </c>
      <c r="BE220">
        <v>6</v>
      </c>
      <c r="BF220">
        <v>6</v>
      </c>
      <c r="BG220">
        <v>3</v>
      </c>
      <c r="BH220">
        <v>4</v>
      </c>
      <c r="BI220">
        <v>0.13701254804268201</v>
      </c>
      <c r="BJ220">
        <v>0.46969284876904999</v>
      </c>
      <c r="BK220">
        <v>0.39745904687863598</v>
      </c>
      <c r="BL220">
        <v>3.13374726012534</v>
      </c>
      <c r="BM220">
        <v>3.7006802721088398E-3</v>
      </c>
      <c r="BN220">
        <v>-36.866689533140402</v>
      </c>
      <c r="BO220">
        <v>1.5792834256757E-2</v>
      </c>
      <c r="BP220">
        <v>0.88331004366812205</v>
      </c>
      <c r="BQ220">
        <v>5.0535361483570899E-2</v>
      </c>
      <c r="BR220" t="s">
        <v>2130</v>
      </c>
      <c r="BS220" t="s">
        <v>290</v>
      </c>
      <c r="BT220">
        <v>462</v>
      </c>
    </row>
    <row r="221" spans="1:72" ht="16.5" customHeight="1" x14ac:dyDescent="0.25">
      <c r="A221" s="5">
        <v>20.982244491577099</v>
      </c>
      <c r="B221" s="8">
        <v>16.4194011688232</v>
      </c>
      <c r="C221">
        <v>15.469927787780801</v>
      </c>
      <c r="D221" s="8">
        <v>15.5763959884644</v>
      </c>
      <c r="E221">
        <v>16.268871307373001</v>
      </c>
      <c r="F221" s="8">
        <v>16.2440299987793</v>
      </c>
      <c r="G221" s="10">
        <f t="shared" si="9"/>
        <v>16.826811790466298</v>
      </c>
      <c r="H221">
        <v>14.1969861984253</v>
      </c>
      <c r="I221" s="8">
        <v>14.040289878845201</v>
      </c>
      <c r="J221">
        <v>14.9401454925537</v>
      </c>
      <c r="K221" s="8">
        <v>14.147356986999499</v>
      </c>
      <c r="L221">
        <v>13.757493972778301</v>
      </c>
      <c r="M221" s="8">
        <v>13.684200286865201</v>
      </c>
      <c r="N221" s="5">
        <f t="shared" si="10"/>
        <v>14.127745469411202</v>
      </c>
      <c r="P221">
        <v>-2.16017818450928</v>
      </c>
      <c r="Q221" t="s">
        <v>72</v>
      </c>
      <c r="R221" t="s">
        <v>73</v>
      </c>
      <c r="S221">
        <v>-0.97941064834594704</v>
      </c>
      <c r="T221" t="s">
        <v>72</v>
      </c>
      <c r="U221" t="s">
        <v>74</v>
      </c>
      <c r="V221">
        <v>-2.5356035232543901</v>
      </c>
      <c r="W221" t="s">
        <v>72</v>
      </c>
      <c r="X221" t="s">
        <v>75</v>
      </c>
      <c r="Y221" s="5">
        <f t="shared" si="11"/>
        <v>-2.6990663210550956</v>
      </c>
      <c r="Z221">
        <v>2</v>
      </c>
      <c r="AA221">
        <v>2</v>
      </c>
      <c r="AB221">
        <v>2</v>
      </c>
      <c r="AC221">
        <v>25.2</v>
      </c>
      <c r="AD221">
        <v>25.2</v>
      </c>
      <c r="AE221">
        <v>25.2</v>
      </c>
      <c r="AF221">
        <v>14.872999999999999</v>
      </c>
      <c r="AG221">
        <v>0</v>
      </c>
      <c r="AH221">
        <v>45.642000000000003</v>
      </c>
      <c r="AI221">
        <v>698870</v>
      </c>
      <c r="AJ221">
        <v>19</v>
      </c>
      <c r="AK221">
        <v>2</v>
      </c>
      <c r="AL221">
        <v>3</v>
      </c>
      <c r="AM221">
        <v>1</v>
      </c>
      <c r="AN221">
        <v>0</v>
      </c>
      <c r="AO221">
        <v>2</v>
      </c>
      <c r="AP221">
        <v>2</v>
      </c>
      <c r="AQ221">
        <v>0</v>
      </c>
      <c r="AR221">
        <v>0</v>
      </c>
      <c r="AS221">
        <v>3</v>
      </c>
      <c r="AT221">
        <v>3</v>
      </c>
      <c r="AU221">
        <v>2</v>
      </c>
      <c r="AV221">
        <v>1</v>
      </c>
      <c r="AW221">
        <v>2</v>
      </c>
      <c r="AX221">
        <v>2</v>
      </c>
      <c r="AY221">
        <v>1</v>
      </c>
      <c r="AZ221">
        <v>1</v>
      </c>
      <c r="BA221">
        <v>2</v>
      </c>
      <c r="BB221">
        <v>2</v>
      </c>
      <c r="BC221">
        <v>1</v>
      </c>
      <c r="BD221">
        <v>1</v>
      </c>
      <c r="BE221">
        <v>2</v>
      </c>
      <c r="BF221">
        <v>2</v>
      </c>
      <c r="BG221">
        <v>2</v>
      </c>
      <c r="BH221">
        <v>2</v>
      </c>
      <c r="BI221">
        <v>2.25923426325306</v>
      </c>
      <c r="BJ221">
        <v>1.4869888475836399E-2</v>
      </c>
      <c r="BK221">
        <v>-13.422030535086799</v>
      </c>
      <c r="BL221">
        <v>0.87278429735100704</v>
      </c>
      <c r="BM221">
        <v>2.49576642335766E-2</v>
      </c>
      <c r="BN221">
        <v>-2.4488153449966599</v>
      </c>
      <c r="BO221">
        <v>3.6330160590673901</v>
      </c>
      <c r="BP221">
        <v>0</v>
      </c>
      <c r="BQ221">
        <v>-65.528796418539699</v>
      </c>
      <c r="BR221" t="s">
        <v>2131</v>
      </c>
      <c r="BS221" t="s">
        <v>291</v>
      </c>
      <c r="BT221">
        <v>463</v>
      </c>
    </row>
    <row r="222" spans="1:72" ht="16.5" customHeight="1" x14ac:dyDescent="0.25">
      <c r="A222" s="5">
        <v>20.982244491577099</v>
      </c>
      <c r="B222" s="8">
        <v>17.640752792358398</v>
      </c>
      <c r="C222">
        <v>17.1026725769043</v>
      </c>
      <c r="D222" s="8">
        <v>16.987709045410199</v>
      </c>
      <c r="E222">
        <v>18.213901519775401</v>
      </c>
      <c r="F222" s="8">
        <v>17.7635097503662</v>
      </c>
      <c r="G222" s="10">
        <f t="shared" si="9"/>
        <v>18.115131696065266</v>
      </c>
      <c r="H222">
        <v>18.0924892425537</v>
      </c>
      <c r="I222" s="8">
        <v>18.074047088623001</v>
      </c>
      <c r="J222">
        <v>17.921550750732401</v>
      </c>
      <c r="K222" s="8">
        <v>18.0200901031494</v>
      </c>
      <c r="L222">
        <v>16.706037521362301</v>
      </c>
      <c r="M222" s="8">
        <v>17.575037002563501</v>
      </c>
      <c r="N222" s="5">
        <f t="shared" si="10"/>
        <v>17.731541951497388</v>
      </c>
      <c r="P222">
        <v>0.391125679016113</v>
      </c>
      <c r="Q222" t="s">
        <v>72</v>
      </c>
      <c r="R222" t="s">
        <v>73</v>
      </c>
      <c r="S222">
        <v>0.92562961578369096</v>
      </c>
      <c r="T222" t="s">
        <v>72</v>
      </c>
      <c r="U222" t="s">
        <v>74</v>
      </c>
      <c r="V222">
        <v>-0.84816837310791005</v>
      </c>
      <c r="Y222" s="5">
        <f t="shared" si="11"/>
        <v>-0.3835897445678782</v>
      </c>
      <c r="Z222">
        <v>4</v>
      </c>
      <c r="AA222">
        <v>4</v>
      </c>
      <c r="AB222">
        <v>4</v>
      </c>
      <c r="AC222">
        <v>9.5</v>
      </c>
      <c r="AD222">
        <v>9.5</v>
      </c>
      <c r="AE222">
        <v>9.5</v>
      </c>
      <c r="AF222">
        <v>44.408000000000001</v>
      </c>
      <c r="AG222">
        <v>0</v>
      </c>
      <c r="AH222">
        <v>10.029999999999999</v>
      </c>
      <c r="AI222">
        <v>4772900</v>
      </c>
      <c r="AJ222">
        <v>16</v>
      </c>
      <c r="AK222">
        <v>1</v>
      </c>
      <c r="AL222">
        <v>1</v>
      </c>
      <c r="AM222">
        <v>1</v>
      </c>
      <c r="AN222">
        <v>1</v>
      </c>
      <c r="AO222">
        <v>2</v>
      </c>
      <c r="AP222">
        <v>1</v>
      </c>
      <c r="AQ222">
        <v>2</v>
      </c>
      <c r="AR222">
        <v>2</v>
      </c>
      <c r="AS222">
        <v>2</v>
      </c>
      <c r="AT222">
        <v>3</v>
      </c>
      <c r="AU222">
        <v>0</v>
      </c>
      <c r="AV222">
        <v>0</v>
      </c>
      <c r="AW222">
        <v>3</v>
      </c>
      <c r="AX222">
        <v>3</v>
      </c>
      <c r="AY222">
        <v>2</v>
      </c>
      <c r="AZ222">
        <v>2</v>
      </c>
      <c r="BA222">
        <v>4</v>
      </c>
      <c r="BB222">
        <v>4</v>
      </c>
      <c r="BC222">
        <v>3</v>
      </c>
      <c r="BD222">
        <v>2</v>
      </c>
      <c r="BE222">
        <v>3</v>
      </c>
      <c r="BF222">
        <v>3</v>
      </c>
      <c r="BG222">
        <v>4</v>
      </c>
      <c r="BH222">
        <v>2</v>
      </c>
      <c r="BI222">
        <v>1.7605407183056101</v>
      </c>
      <c r="BJ222">
        <v>1.9920318725099601E-2</v>
      </c>
      <c r="BK222">
        <v>7.4913323633906499</v>
      </c>
      <c r="BL222">
        <v>2.178925928036</v>
      </c>
      <c r="BM222">
        <v>1.7793594306049799E-3</v>
      </c>
      <c r="BN222">
        <v>12.2263618237593</v>
      </c>
      <c r="BO222">
        <v>0.64740507119120405</v>
      </c>
      <c r="BP222">
        <v>7.5387661843107398E-2</v>
      </c>
      <c r="BQ222">
        <v>-1.73311110095077</v>
      </c>
      <c r="BR222" t="s">
        <v>2132</v>
      </c>
      <c r="BS222" t="s">
        <v>292</v>
      </c>
      <c r="BT222">
        <v>465</v>
      </c>
    </row>
    <row r="223" spans="1:72" ht="16.5" customHeight="1" x14ac:dyDescent="0.25">
      <c r="A223" s="5">
        <v>20.982244491577099</v>
      </c>
      <c r="B223" s="8">
        <v>18.438800811767599</v>
      </c>
      <c r="C223">
        <v>16.8457355499268</v>
      </c>
      <c r="D223" s="8">
        <v>16.8979396820068</v>
      </c>
      <c r="E223">
        <v>16.9616088867188</v>
      </c>
      <c r="F223" s="8">
        <v>16.7568168640137</v>
      </c>
      <c r="G223" s="10">
        <f t="shared" si="9"/>
        <v>17.813857714335132</v>
      </c>
      <c r="H223">
        <v>17.981254577636701</v>
      </c>
      <c r="I223" s="8">
        <v>18.422796249389599</v>
      </c>
      <c r="J223">
        <v>16.292177200317401</v>
      </c>
      <c r="K223" s="8">
        <v>16.6717624664307</v>
      </c>
      <c r="L223">
        <v>17.243118286132798</v>
      </c>
      <c r="M223" s="8">
        <v>17.9775714874268</v>
      </c>
      <c r="N223" s="5">
        <f t="shared" si="10"/>
        <v>17.431446711222332</v>
      </c>
      <c r="P223">
        <v>-9.5229148864746094E-2</v>
      </c>
      <c r="S223">
        <v>-0.38986778259277299</v>
      </c>
      <c r="T223" t="s">
        <v>72</v>
      </c>
      <c r="U223" t="s">
        <v>74</v>
      </c>
      <c r="V223">
        <v>0.751132011413574</v>
      </c>
      <c r="Y223" s="5">
        <f t="shared" si="11"/>
        <v>-0.38241100311280007</v>
      </c>
      <c r="Z223">
        <v>9</v>
      </c>
      <c r="AA223">
        <v>9</v>
      </c>
      <c r="AB223">
        <v>9</v>
      </c>
      <c r="AC223">
        <v>24.4</v>
      </c>
      <c r="AD223">
        <v>24.4</v>
      </c>
      <c r="AE223">
        <v>24.4</v>
      </c>
      <c r="AF223">
        <v>37.74</v>
      </c>
      <c r="AG223">
        <v>0</v>
      </c>
      <c r="AH223">
        <v>26.273</v>
      </c>
      <c r="AI223">
        <v>3393100</v>
      </c>
      <c r="AJ223">
        <v>39</v>
      </c>
      <c r="AK223">
        <v>4</v>
      </c>
      <c r="AL223">
        <v>2</v>
      </c>
      <c r="AM223">
        <v>1</v>
      </c>
      <c r="AN223">
        <v>2</v>
      </c>
      <c r="AO223">
        <v>5</v>
      </c>
      <c r="AP223">
        <v>4</v>
      </c>
      <c r="AQ223">
        <v>2</v>
      </c>
      <c r="AR223">
        <v>1</v>
      </c>
      <c r="AS223">
        <v>5</v>
      </c>
      <c r="AT223">
        <v>3</v>
      </c>
      <c r="AU223">
        <v>6</v>
      </c>
      <c r="AV223">
        <v>4</v>
      </c>
      <c r="AW223">
        <v>6</v>
      </c>
      <c r="AX223">
        <v>4</v>
      </c>
      <c r="AY223">
        <v>2</v>
      </c>
      <c r="AZ223">
        <v>2</v>
      </c>
      <c r="BA223">
        <v>8</v>
      </c>
      <c r="BB223">
        <v>7</v>
      </c>
      <c r="BC223">
        <v>6</v>
      </c>
      <c r="BD223">
        <v>5</v>
      </c>
      <c r="BE223">
        <v>8</v>
      </c>
      <c r="BF223">
        <v>7</v>
      </c>
      <c r="BG223">
        <v>8</v>
      </c>
      <c r="BH223">
        <v>6</v>
      </c>
      <c r="BI223">
        <v>0.12418637704957899</v>
      </c>
      <c r="BJ223">
        <v>0.49111549622751</v>
      </c>
      <c r="BK223">
        <v>-0.36312343580696799</v>
      </c>
      <c r="BL223">
        <v>0.74758433389066203</v>
      </c>
      <c r="BM223">
        <v>3.3245309242529497E-2</v>
      </c>
      <c r="BN223">
        <v>-2.0350222453220002</v>
      </c>
      <c r="BO223">
        <v>0.72674029706584897</v>
      </c>
      <c r="BP223">
        <v>6.5569255404323498E-2</v>
      </c>
      <c r="BQ223">
        <v>1.97025852754945</v>
      </c>
      <c r="BR223" t="s">
        <v>2133</v>
      </c>
      <c r="BS223" t="s">
        <v>293</v>
      </c>
      <c r="BT223">
        <v>466</v>
      </c>
    </row>
    <row r="224" spans="1:72" ht="16.5" customHeight="1" x14ac:dyDescent="0.25">
      <c r="A224" s="5">
        <v>20.982244491577099</v>
      </c>
      <c r="B224" s="8">
        <v>17.374071121215799</v>
      </c>
      <c r="C224">
        <v>18.022584915161101</v>
      </c>
      <c r="D224" s="8">
        <v>17.744190216064499</v>
      </c>
      <c r="E224">
        <v>17.898883819580099</v>
      </c>
      <c r="F224" s="8">
        <v>17.872613906860401</v>
      </c>
      <c r="G224" s="10">
        <f t="shared" si="9"/>
        <v>18.315764745076503</v>
      </c>
      <c r="H224">
        <v>15.768271446228001</v>
      </c>
      <c r="I224" s="8">
        <v>17.358961105346701</v>
      </c>
      <c r="J224">
        <v>17.439977645873999</v>
      </c>
      <c r="K224" s="8">
        <v>17.699069976806602</v>
      </c>
      <c r="L224">
        <v>17.259025573730501</v>
      </c>
      <c r="M224" s="8">
        <v>17.086488723754901</v>
      </c>
      <c r="N224" s="5">
        <f t="shared" si="10"/>
        <v>17.101965745290116</v>
      </c>
      <c r="P224">
        <v>-0.75870370864868197</v>
      </c>
      <c r="S224">
        <v>-0.31386375427246099</v>
      </c>
      <c r="T224" t="s">
        <v>72</v>
      </c>
      <c r="U224" t="s">
        <v>74</v>
      </c>
      <c r="V224">
        <v>-0.71299171447753895</v>
      </c>
      <c r="W224" t="s">
        <v>72</v>
      </c>
      <c r="X224" t="s">
        <v>75</v>
      </c>
      <c r="Y224" s="5">
        <f t="shared" si="11"/>
        <v>-1.2137989997863876</v>
      </c>
      <c r="Z224">
        <v>5</v>
      </c>
      <c r="AA224">
        <v>5</v>
      </c>
      <c r="AB224">
        <v>5</v>
      </c>
      <c r="AC224">
        <v>14</v>
      </c>
      <c r="AD224">
        <v>14</v>
      </c>
      <c r="AE224">
        <v>14</v>
      </c>
      <c r="AF224">
        <v>38.418999999999997</v>
      </c>
      <c r="AG224">
        <v>0</v>
      </c>
      <c r="AH224">
        <v>49.863999999999997</v>
      </c>
      <c r="AI224">
        <v>3376700</v>
      </c>
      <c r="AJ224">
        <v>23</v>
      </c>
      <c r="AK224">
        <v>1</v>
      </c>
      <c r="AL224">
        <v>0</v>
      </c>
      <c r="AM224">
        <v>0</v>
      </c>
      <c r="AN224">
        <v>1</v>
      </c>
      <c r="AO224">
        <v>3</v>
      </c>
      <c r="AP224">
        <v>2</v>
      </c>
      <c r="AQ224">
        <v>1</v>
      </c>
      <c r="AR224">
        <v>3</v>
      </c>
      <c r="AS224">
        <v>4</v>
      </c>
      <c r="AT224">
        <v>4</v>
      </c>
      <c r="AU224">
        <v>2</v>
      </c>
      <c r="AV224">
        <v>2</v>
      </c>
      <c r="AW224">
        <v>3</v>
      </c>
      <c r="AX224">
        <v>3</v>
      </c>
      <c r="AY224">
        <v>2</v>
      </c>
      <c r="AZ224">
        <v>3</v>
      </c>
      <c r="BA224">
        <v>5</v>
      </c>
      <c r="BB224">
        <v>5</v>
      </c>
      <c r="BC224">
        <v>4</v>
      </c>
      <c r="BD224">
        <v>5</v>
      </c>
      <c r="BE224">
        <v>5</v>
      </c>
      <c r="BF224">
        <v>5</v>
      </c>
      <c r="BG224">
        <v>5</v>
      </c>
      <c r="BH224">
        <v>5</v>
      </c>
      <c r="BI224">
        <v>0.35496477889209899</v>
      </c>
      <c r="BJ224">
        <v>0.22882657807309001</v>
      </c>
      <c r="BK224">
        <v>-0.95191754324826505</v>
      </c>
      <c r="BL224">
        <v>0.61868141431939405</v>
      </c>
      <c r="BM224">
        <v>4.9068783068783102E-2</v>
      </c>
      <c r="BN224">
        <v>-1.65058653434653</v>
      </c>
      <c r="BO224">
        <v>1.83413884562339</v>
      </c>
      <c r="BP224">
        <v>9.1111111111111098E-3</v>
      </c>
      <c r="BQ224">
        <v>-8.1706411780473296</v>
      </c>
      <c r="BR224" t="s">
        <v>2134</v>
      </c>
      <c r="BS224" t="s">
        <v>294</v>
      </c>
      <c r="BT224">
        <v>468</v>
      </c>
    </row>
    <row r="225" spans="1:72" ht="16.5" customHeight="1" x14ac:dyDescent="0.25">
      <c r="A225" s="5">
        <v>20.982244491577099</v>
      </c>
      <c r="B225" s="8">
        <v>14.8402862548828</v>
      </c>
      <c r="C225">
        <v>15.7538957595825</v>
      </c>
      <c r="D225" s="8">
        <v>15.661333084106399</v>
      </c>
      <c r="E225">
        <v>16.182859420776399</v>
      </c>
      <c r="F225" s="8">
        <v>16.092943191528299</v>
      </c>
      <c r="G225" s="10">
        <f t="shared" si="9"/>
        <v>16.585593700408918</v>
      </c>
      <c r="H225">
        <v>16.3095302581787</v>
      </c>
      <c r="I225" s="8">
        <v>16.296628952026399</v>
      </c>
      <c r="J225">
        <v>16.3843784332275</v>
      </c>
      <c r="K225" s="8">
        <v>16.644138336181602</v>
      </c>
      <c r="L225">
        <v>16.1347465515137</v>
      </c>
      <c r="M225" s="8">
        <v>16.401695251464801</v>
      </c>
      <c r="N225" s="5">
        <f t="shared" si="10"/>
        <v>16.36185296376545</v>
      </c>
      <c r="P225">
        <v>1.5419878959655799</v>
      </c>
      <c r="Q225" t="s">
        <v>72</v>
      </c>
      <c r="R225" t="s">
        <v>73</v>
      </c>
      <c r="S225">
        <v>0.80664396286010698</v>
      </c>
      <c r="T225" t="s">
        <v>72</v>
      </c>
      <c r="U225" t="s">
        <v>74</v>
      </c>
      <c r="V225">
        <v>0.13031959533691401</v>
      </c>
      <c r="Y225" s="5">
        <f t="shared" si="11"/>
        <v>-0.22374073664346739</v>
      </c>
      <c r="Z225">
        <v>6</v>
      </c>
      <c r="AA225">
        <v>6</v>
      </c>
      <c r="AB225">
        <v>5</v>
      </c>
      <c r="AC225">
        <v>26.5</v>
      </c>
      <c r="AD225">
        <v>26.5</v>
      </c>
      <c r="AE225">
        <v>20.7</v>
      </c>
      <c r="AF225">
        <v>35.783999999999999</v>
      </c>
      <c r="AG225">
        <v>0</v>
      </c>
      <c r="AH225">
        <v>25.608000000000001</v>
      </c>
      <c r="AI225">
        <v>1145900</v>
      </c>
      <c r="AJ225">
        <v>22</v>
      </c>
      <c r="AK225">
        <v>0</v>
      </c>
      <c r="AL225">
        <v>0</v>
      </c>
      <c r="AM225">
        <v>3</v>
      </c>
      <c r="AN225">
        <v>3</v>
      </c>
      <c r="AO225">
        <v>2</v>
      </c>
      <c r="AP225">
        <v>1</v>
      </c>
      <c r="AQ225">
        <v>2</v>
      </c>
      <c r="AR225">
        <v>3</v>
      </c>
      <c r="AS225">
        <v>2</v>
      </c>
      <c r="AT225">
        <v>1</v>
      </c>
      <c r="AU225">
        <v>2</v>
      </c>
      <c r="AV225">
        <v>3</v>
      </c>
      <c r="AW225">
        <v>3</v>
      </c>
      <c r="AX225">
        <v>3</v>
      </c>
      <c r="AY225">
        <v>5</v>
      </c>
      <c r="AZ225">
        <v>4</v>
      </c>
      <c r="BA225">
        <v>3</v>
      </c>
      <c r="BB225">
        <v>4</v>
      </c>
      <c r="BC225">
        <v>4</v>
      </c>
      <c r="BD225">
        <v>3</v>
      </c>
      <c r="BE225">
        <v>3</v>
      </c>
      <c r="BF225">
        <v>3</v>
      </c>
      <c r="BG225">
        <v>3</v>
      </c>
      <c r="BH225">
        <v>3</v>
      </c>
      <c r="BI225">
        <v>2.5776250427171998</v>
      </c>
      <c r="BJ225">
        <v>1.40952380952381E-2</v>
      </c>
      <c r="BK225">
        <v>19.406613599472799</v>
      </c>
      <c r="BL225">
        <v>1.5529058179203401</v>
      </c>
      <c r="BM225">
        <v>5.3475935828877002E-3</v>
      </c>
      <c r="BN225">
        <v>5.8503534157089803</v>
      </c>
      <c r="BO225">
        <v>0.34438245855245297</v>
      </c>
      <c r="BP225">
        <v>0.20165374677002601</v>
      </c>
      <c r="BQ225">
        <v>0.92528544508875799</v>
      </c>
      <c r="BR225" t="s">
        <v>2135</v>
      </c>
      <c r="BS225" t="s">
        <v>295</v>
      </c>
      <c r="BT225">
        <v>473</v>
      </c>
    </row>
    <row r="226" spans="1:72" ht="16.5" customHeight="1" x14ac:dyDescent="0.25">
      <c r="A226" s="5">
        <v>20.982244491577099</v>
      </c>
      <c r="B226" s="8">
        <v>15.8571310043335</v>
      </c>
      <c r="C226">
        <v>17.108503341674801</v>
      </c>
      <c r="D226" s="8">
        <v>17.074623107910199</v>
      </c>
      <c r="E226">
        <v>15.4696102142334</v>
      </c>
      <c r="F226" s="8">
        <v>15.3128118515015</v>
      </c>
      <c r="G226" s="10">
        <f t="shared" si="9"/>
        <v>16.967487335205082</v>
      </c>
      <c r="H226">
        <v>14.4893655776978</v>
      </c>
      <c r="I226" s="8">
        <v>14.5171775817871</v>
      </c>
      <c r="J226">
        <v>14.8079586029053</v>
      </c>
      <c r="K226" s="8">
        <v>15.0057563781738</v>
      </c>
      <c r="L226">
        <v>15.352868080139199</v>
      </c>
      <c r="M226" s="8">
        <v>14.1642847061157</v>
      </c>
      <c r="N226" s="5">
        <f t="shared" si="10"/>
        <v>14.722901821136482</v>
      </c>
      <c r="P226">
        <v>-1.33628034591675</v>
      </c>
      <c r="Q226" t="s">
        <v>72</v>
      </c>
      <c r="R226" t="s">
        <v>73</v>
      </c>
      <c r="S226">
        <v>-2.1847057342529301</v>
      </c>
      <c r="T226" t="s">
        <v>72</v>
      </c>
      <c r="U226" t="s">
        <v>74</v>
      </c>
      <c r="V226">
        <v>-0.63263463973999001</v>
      </c>
      <c r="Y226" s="5">
        <f t="shared" si="11"/>
        <v>-2.2445855140686</v>
      </c>
      <c r="Z226">
        <v>2</v>
      </c>
      <c r="AA226">
        <v>2</v>
      </c>
      <c r="AB226">
        <v>2</v>
      </c>
      <c r="AC226">
        <v>19.100000000000001</v>
      </c>
      <c r="AD226">
        <v>19.100000000000001</v>
      </c>
      <c r="AE226">
        <v>19.100000000000001</v>
      </c>
      <c r="AF226">
        <v>7.3373999999999997</v>
      </c>
      <c r="AG226">
        <v>0</v>
      </c>
      <c r="AH226">
        <v>9.3120999999999992</v>
      </c>
      <c r="AI226">
        <v>870880</v>
      </c>
      <c r="AJ226">
        <v>9</v>
      </c>
      <c r="AK226">
        <v>1</v>
      </c>
      <c r="AL226">
        <v>1</v>
      </c>
      <c r="AM226">
        <v>0</v>
      </c>
      <c r="AN226">
        <v>0</v>
      </c>
      <c r="AO226">
        <v>2</v>
      </c>
      <c r="AP226">
        <v>2</v>
      </c>
      <c r="AQ226">
        <v>0</v>
      </c>
      <c r="AR226">
        <v>1</v>
      </c>
      <c r="AS226">
        <v>1</v>
      </c>
      <c r="AT226">
        <v>1</v>
      </c>
      <c r="AU226">
        <v>0</v>
      </c>
      <c r="AV226">
        <v>0</v>
      </c>
      <c r="AW226">
        <v>2</v>
      </c>
      <c r="AX226">
        <v>2</v>
      </c>
      <c r="AY226">
        <v>1</v>
      </c>
      <c r="AZ226">
        <v>2</v>
      </c>
      <c r="BA226">
        <v>2</v>
      </c>
      <c r="BB226">
        <v>2</v>
      </c>
      <c r="BC226">
        <v>2</v>
      </c>
      <c r="BD226">
        <v>2</v>
      </c>
      <c r="BE226">
        <v>2</v>
      </c>
      <c r="BF226">
        <v>2</v>
      </c>
      <c r="BG226">
        <v>1</v>
      </c>
      <c r="BH226">
        <v>1</v>
      </c>
      <c r="BI226">
        <v>3.5509279924039001</v>
      </c>
      <c r="BJ226">
        <v>0</v>
      </c>
      <c r="BK226">
        <v>-59.617310030715203</v>
      </c>
      <c r="BL226">
        <v>2.6772160123439299</v>
      </c>
      <c r="BM226">
        <v>1.86301369863014E-3</v>
      </c>
      <c r="BN226">
        <v>-21.7731999589898</v>
      </c>
      <c r="BO226">
        <v>0.39586190990846698</v>
      </c>
      <c r="BP226">
        <v>0.16978599735799199</v>
      </c>
      <c r="BQ226">
        <v>-1.0553750158585899</v>
      </c>
      <c r="BR226" t="s">
        <v>2136</v>
      </c>
      <c r="BS226" t="s">
        <v>296</v>
      </c>
      <c r="BT226">
        <v>478</v>
      </c>
    </row>
    <row r="227" spans="1:72" ht="16.5" customHeight="1" x14ac:dyDescent="0.25">
      <c r="A227" s="5">
        <v>20.982244491577099</v>
      </c>
      <c r="B227" s="8">
        <v>15.7918748855591</v>
      </c>
      <c r="C227">
        <v>16.453077316284201</v>
      </c>
      <c r="D227" s="8">
        <v>15.8824758529663</v>
      </c>
      <c r="E227">
        <v>16.2532749176025</v>
      </c>
      <c r="F227" s="8">
        <v>13.825247764587401</v>
      </c>
      <c r="G227" s="10">
        <f t="shared" si="9"/>
        <v>16.531365871429433</v>
      </c>
      <c r="H227">
        <v>17.3246555328369</v>
      </c>
      <c r="I227" s="8">
        <v>16.861572265625</v>
      </c>
      <c r="J227">
        <v>16.395032882690401</v>
      </c>
      <c r="K227" s="8">
        <v>16.194929122924801</v>
      </c>
      <c r="L227">
        <v>16.764093399047901</v>
      </c>
      <c r="M227" s="8">
        <v>16.586942672729499</v>
      </c>
      <c r="N227" s="5">
        <f t="shared" si="10"/>
        <v>16.687870979309082</v>
      </c>
      <c r="P227">
        <v>1.22860431671143</v>
      </c>
      <c r="Q227" t="s">
        <v>72</v>
      </c>
      <c r="R227" t="s">
        <v>73</v>
      </c>
      <c r="S227">
        <v>0.12720441818237299</v>
      </c>
      <c r="V227">
        <v>1.6362566947937001</v>
      </c>
      <c r="Y227" s="5">
        <f t="shared" si="11"/>
        <v>0.15650510787964933</v>
      </c>
      <c r="Z227">
        <v>4</v>
      </c>
      <c r="AA227">
        <v>4</v>
      </c>
      <c r="AB227">
        <v>4</v>
      </c>
      <c r="AC227">
        <v>28.3</v>
      </c>
      <c r="AD227">
        <v>28.3</v>
      </c>
      <c r="AE227">
        <v>28.3</v>
      </c>
      <c r="AF227">
        <v>17.571000000000002</v>
      </c>
      <c r="AG227">
        <v>0</v>
      </c>
      <c r="AH227">
        <v>6.2270000000000003</v>
      </c>
      <c r="AI227">
        <v>1341000</v>
      </c>
      <c r="AJ227">
        <v>12</v>
      </c>
      <c r="AK227">
        <v>0</v>
      </c>
      <c r="AL227">
        <v>0</v>
      </c>
      <c r="AM227">
        <v>2</v>
      </c>
      <c r="AN227">
        <v>2</v>
      </c>
      <c r="AO227">
        <v>2</v>
      </c>
      <c r="AP227">
        <v>2</v>
      </c>
      <c r="AQ227">
        <v>0</v>
      </c>
      <c r="AR227">
        <v>1</v>
      </c>
      <c r="AS227">
        <v>1</v>
      </c>
      <c r="AT227">
        <v>0</v>
      </c>
      <c r="AU227">
        <v>2</v>
      </c>
      <c r="AV227">
        <v>0</v>
      </c>
      <c r="AW227">
        <v>2</v>
      </c>
      <c r="AX227">
        <v>3</v>
      </c>
      <c r="AY227">
        <v>2</v>
      </c>
      <c r="AZ227">
        <v>3</v>
      </c>
      <c r="BA227">
        <v>2</v>
      </c>
      <c r="BB227">
        <v>4</v>
      </c>
      <c r="BC227">
        <v>1</v>
      </c>
      <c r="BD227">
        <v>3</v>
      </c>
      <c r="BE227">
        <v>2</v>
      </c>
      <c r="BF227">
        <v>0</v>
      </c>
      <c r="BG227">
        <v>2</v>
      </c>
      <c r="BH227">
        <v>2</v>
      </c>
      <c r="BI227">
        <v>1.43335012877654</v>
      </c>
      <c r="BJ227">
        <v>2.2432510885341098E-2</v>
      </c>
      <c r="BK227">
        <v>5.0629205831565001</v>
      </c>
      <c r="BL227">
        <v>0.14578827987614801</v>
      </c>
      <c r="BM227">
        <v>0.29853401943968</v>
      </c>
      <c r="BN227">
        <v>0.42073896918519699</v>
      </c>
      <c r="BO227">
        <v>0.50716495530595895</v>
      </c>
      <c r="BP227">
        <v>0.11550070126227199</v>
      </c>
      <c r="BQ227">
        <v>1.3442344600679701</v>
      </c>
      <c r="BR227" t="s">
        <v>2137</v>
      </c>
      <c r="BS227" t="s">
        <v>297</v>
      </c>
      <c r="BT227">
        <v>479</v>
      </c>
    </row>
    <row r="228" spans="1:72" ht="16.5" customHeight="1" x14ac:dyDescent="0.25">
      <c r="A228" s="5">
        <v>20.982244491577099</v>
      </c>
      <c r="B228" s="8">
        <v>15.566856384277299</v>
      </c>
      <c r="C228">
        <v>15.5797872543335</v>
      </c>
      <c r="D228" s="8">
        <v>15.5502662658691</v>
      </c>
      <c r="E228">
        <v>16.384361267089801</v>
      </c>
      <c r="F228" s="8">
        <v>15.4595279693604</v>
      </c>
      <c r="G228" s="10">
        <f t="shared" si="9"/>
        <v>16.587173938751199</v>
      </c>
      <c r="H228">
        <v>15.071082115173301</v>
      </c>
      <c r="I228" s="8">
        <v>15.691443443298301</v>
      </c>
      <c r="J228">
        <v>15.4559373855591</v>
      </c>
      <c r="K228" s="8">
        <v>15.4763031005859</v>
      </c>
      <c r="L228">
        <v>16.960477828979499</v>
      </c>
      <c r="M228" s="8">
        <v>15.823143005371101</v>
      </c>
      <c r="N228" s="5">
        <f t="shared" si="10"/>
        <v>15.746397813161201</v>
      </c>
      <c r="P228">
        <v>-0.20779323577880901</v>
      </c>
      <c r="S228">
        <v>-9.8906517028808594E-2</v>
      </c>
      <c r="T228" t="s">
        <v>72</v>
      </c>
      <c r="U228" t="s">
        <v>74</v>
      </c>
      <c r="V228">
        <v>0.46986579895019498</v>
      </c>
      <c r="Y228" s="5">
        <f t="shared" si="11"/>
        <v>-0.84077612558999881</v>
      </c>
      <c r="Z228">
        <v>4</v>
      </c>
      <c r="AA228">
        <v>4</v>
      </c>
      <c r="AB228">
        <v>4</v>
      </c>
      <c r="AC228">
        <v>10</v>
      </c>
      <c r="AD228">
        <v>10</v>
      </c>
      <c r="AE228">
        <v>10</v>
      </c>
      <c r="AF228">
        <v>57.427999999999997</v>
      </c>
      <c r="AG228">
        <v>0</v>
      </c>
      <c r="AH228">
        <v>39.893999999999998</v>
      </c>
      <c r="AI228">
        <v>1184100</v>
      </c>
      <c r="AJ228">
        <v>10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1</v>
      </c>
      <c r="AQ228">
        <v>0</v>
      </c>
      <c r="AR228">
        <v>1</v>
      </c>
      <c r="AS228">
        <v>3</v>
      </c>
      <c r="AT228">
        <v>2</v>
      </c>
      <c r="AU228">
        <v>2</v>
      </c>
      <c r="AV228">
        <v>1</v>
      </c>
      <c r="AW228">
        <v>3</v>
      </c>
      <c r="AX228">
        <v>3</v>
      </c>
      <c r="AY228">
        <v>2</v>
      </c>
      <c r="AZ228">
        <v>3</v>
      </c>
      <c r="BA228">
        <v>4</v>
      </c>
      <c r="BB228">
        <v>4</v>
      </c>
      <c r="BC228">
        <v>4</v>
      </c>
      <c r="BD228">
        <v>4</v>
      </c>
      <c r="BE228">
        <v>4</v>
      </c>
      <c r="BF228">
        <v>4</v>
      </c>
      <c r="BG228">
        <v>3</v>
      </c>
      <c r="BH228">
        <v>4</v>
      </c>
      <c r="BI228">
        <v>0.24199998993984201</v>
      </c>
      <c r="BJ228">
        <v>0.33666292834890998</v>
      </c>
      <c r="BK228">
        <v>-0.66820117942327095</v>
      </c>
      <c r="BL228">
        <v>1.5039782664041299</v>
      </c>
      <c r="BM228">
        <v>5.5958974358974404E-3</v>
      </c>
      <c r="BN228">
        <v>-5.5155906052951504</v>
      </c>
      <c r="BO228">
        <v>0.23126046806619799</v>
      </c>
      <c r="BP228">
        <v>0.30734430225472298</v>
      </c>
      <c r="BQ228">
        <v>0.64106352859424298</v>
      </c>
      <c r="BR228" t="s">
        <v>2138</v>
      </c>
      <c r="BS228" t="s">
        <v>298</v>
      </c>
      <c r="BT228">
        <v>480</v>
      </c>
    </row>
    <row r="229" spans="1:72" ht="16.5" customHeight="1" x14ac:dyDescent="0.25">
      <c r="A229" s="5">
        <v>20.982244491577099</v>
      </c>
      <c r="B229" s="8">
        <v>18.480104446411101</v>
      </c>
      <c r="C229">
        <v>18.657981872558601</v>
      </c>
      <c r="D229" s="8">
        <v>18.645088195800799</v>
      </c>
      <c r="E229">
        <v>18.4842414855957</v>
      </c>
      <c r="F229" s="8">
        <v>18.572893142700199</v>
      </c>
      <c r="G229" s="10">
        <f t="shared" si="9"/>
        <v>18.970425605773915</v>
      </c>
      <c r="H229">
        <v>18.7656154632568</v>
      </c>
      <c r="I229" s="8">
        <v>18.726503372192401</v>
      </c>
      <c r="J229">
        <v>18.550371170043899</v>
      </c>
      <c r="K229" s="8">
        <v>18.494707107543899</v>
      </c>
      <c r="L229">
        <v>19.274623870849599</v>
      </c>
      <c r="M229" s="8">
        <v>19.603569030761701</v>
      </c>
      <c r="N229" s="5">
        <f t="shared" si="10"/>
        <v>18.902565002441385</v>
      </c>
      <c r="P229">
        <v>0.453646659851074</v>
      </c>
      <c r="Q229" t="s">
        <v>72</v>
      </c>
      <c r="R229" t="s">
        <v>73</v>
      </c>
      <c r="S229">
        <v>-0.12899589538574199</v>
      </c>
      <c r="T229" t="s">
        <v>72</v>
      </c>
      <c r="U229" t="s">
        <v>74</v>
      </c>
      <c r="V229">
        <v>0.91052913665771495</v>
      </c>
      <c r="W229" t="s">
        <v>72</v>
      </c>
      <c r="X229" t="s">
        <v>75</v>
      </c>
      <c r="Y229" s="5">
        <f t="shared" si="11"/>
        <v>-6.7860603332530189E-2</v>
      </c>
      <c r="Z229">
        <v>21</v>
      </c>
      <c r="AA229">
        <v>21</v>
      </c>
      <c r="AB229">
        <v>21</v>
      </c>
      <c r="AC229">
        <v>25.3</v>
      </c>
      <c r="AD229">
        <v>25.3</v>
      </c>
      <c r="AE229">
        <v>25.3</v>
      </c>
      <c r="AF229">
        <v>130.18</v>
      </c>
      <c r="AG229">
        <v>0</v>
      </c>
      <c r="AH229">
        <v>288.7</v>
      </c>
      <c r="AI229">
        <v>9110300</v>
      </c>
      <c r="AJ229">
        <v>122</v>
      </c>
      <c r="AK229">
        <v>5</v>
      </c>
      <c r="AL229">
        <v>5</v>
      </c>
      <c r="AM229">
        <v>7</v>
      </c>
      <c r="AN229">
        <v>10</v>
      </c>
      <c r="AO229">
        <v>11</v>
      </c>
      <c r="AP229">
        <v>11</v>
      </c>
      <c r="AQ229">
        <v>9</v>
      </c>
      <c r="AR229">
        <v>12</v>
      </c>
      <c r="AS229">
        <v>11</v>
      </c>
      <c r="AT229">
        <v>10</v>
      </c>
      <c r="AU229">
        <v>16</v>
      </c>
      <c r="AV229">
        <v>15</v>
      </c>
      <c r="AW229">
        <v>9</v>
      </c>
      <c r="AX229">
        <v>6</v>
      </c>
      <c r="AY229">
        <v>8</v>
      </c>
      <c r="AZ229">
        <v>11</v>
      </c>
      <c r="BA229">
        <v>13</v>
      </c>
      <c r="BB229">
        <v>15</v>
      </c>
      <c r="BC229">
        <v>14</v>
      </c>
      <c r="BD229">
        <v>14</v>
      </c>
      <c r="BE229">
        <v>17</v>
      </c>
      <c r="BF229">
        <v>14</v>
      </c>
      <c r="BG229">
        <v>18</v>
      </c>
      <c r="BH229">
        <v>16</v>
      </c>
      <c r="BI229">
        <v>0.85985631864949097</v>
      </c>
      <c r="BJ229">
        <v>4.9975858867223798E-2</v>
      </c>
      <c r="BK229">
        <v>2.4039643224425098</v>
      </c>
      <c r="BL229">
        <v>1.3399639387392399</v>
      </c>
      <c r="BM229">
        <v>8.35238987816307E-3</v>
      </c>
      <c r="BN229">
        <v>-4.5152513984783198</v>
      </c>
      <c r="BO229">
        <v>1.4780490893962499</v>
      </c>
      <c r="BP229">
        <v>1.98230088495575E-2</v>
      </c>
      <c r="BQ229">
        <v>5.34533602738379</v>
      </c>
      <c r="BR229" t="s">
        <v>2139</v>
      </c>
      <c r="BS229" t="s">
        <v>299</v>
      </c>
      <c r="BT229">
        <v>482</v>
      </c>
    </row>
    <row r="230" spans="1:72" ht="16.5" customHeight="1" x14ac:dyDescent="0.25">
      <c r="A230" s="5">
        <v>20.982244491577099</v>
      </c>
      <c r="B230" s="8">
        <v>20.511714935302699</v>
      </c>
      <c r="C230">
        <v>21.457036972045898</v>
      </c>
      <c r="D230" s="8">
        <v>21.397804260253899</v>
      </c>
      <c r="E230">
        <v>22.028100967407202</v>
      </c>
      <c r="F230" s="8">
        <v>22.05735206604</v>
      </c>
      <c r="G230" s="10">
        <f t="shared" si="9"/>
        <v>21.405708948771135</v>
      </c>
      <c r="H230">
        <v>19.6127033233643</v>
      </c>
      <c r="I230" s="8">
        <v>19.524816513061499</v>
      </c>
      <c r="J230">
        <v>19.372371673583999</v>
      </c>
      <c r="K230" s="8">
        <v>18.817626953125</v>
      </c>
      <c r="L230">
        <v>19.5979614257813</v>
      </c>
      <c r="M230" s="8">
        <v>19.722240447998001</v>
      </c>
      <c r="N230" s="5">
        <f t="shared" si="10"/>
        <v>19.441286722819019</v>
      </c>
      <c r="P230">
        <v>-0.97143173217773404</v>
      </c>
      <c r="Q230" t="s">
        <v>72</v>
      </c>
      <c r="R230" t="s">
        <v>73</v>
      </c>
      <c r="S230">
        <v>-2.3324213027954102</v>
      </c>
      <c r="T230" t="s">
        <v>72</v>
      </c>
      <c r="U230" t="s">
        <v>74</v>
      </c>
      <c r="V230">
        <v>-2.3826255798339799</v>
      </c>
      <c r="W230" t="s">
        <v>72</v>
      </c>
      <c r="X230" t="s">
        <v>75</v>
      </c>
      <c r="Y230" s="5">
        <f t="shared" si="11"/>
        <v>-1.9644222259521165</v>
      </c>
      <c r="Z230">
        <v>11</v>
      </c>
      <c r="AA230">
        <v>11</v>
      </c>
      <c r="AB230">
        <v>11</v>
      </c>
      <c r="AC230">
        <v>54.9</v>
      </c>
      <c r="AD230">
        <v>54.9</v>
      </c>
      <c r="AE230">
        <v>54.9</v>
      </c>
      <c r="AF230">
        <v>18.759</v>
      </c>
      <c r="AG230">
        <v>0</v>
      </c>
      <c r="AH230">
        <v>189.76</v>
      </c>
      <c r="AI230">
        <v>35956000</v>
      </c>
      <c r="AJ230">
        <v>108</v>
      </c>
      <c r="AK230">
        <v>9</v>
      </c>
      <c r="AL230">
        <v>8</v>
      </c>
      <c r="AM230">
        <v>6</v>
      </c>
      <c r="AN230">
        <v>6</v>
      </c>
      <c r="AO230">
        <v>9</v>
      </c>
      <c r="AP230">
        <v>11</v>
      </c>
      <c r="AQ230">
        <v>7</v>
      </c>
      <c r="AR230">
        <v>3</v>
      </c>
      <c r="AS230">
        <v>14</v>
      </c>
      <c r="AT230">
        <v>13</v>
      </c>
      <c r="AU230">
        <v>11</v>
      </c>
      <c r="AV230">
        <v>11</v>
      </c>
      <c r="AW230">
        <v>9</v>
      </c>
      <c r="AX230">
        <v>9</v>
      </c>
      <c r="AY230">
        <v>8</v>
      </c>
      <c r="AZ230">
        <v>8</v>
      </c>
      <c r="BA230">
        <v>9</v>
      </c>
      <c r="BB230">
        <v>9</v>
      </c>
      <c r="BC230">
        <v>9</v>
      </c>
      <c r="BD230">
        <v>8</v>
      </c>
      <c r="BE230">
        <v>10</v>
      </c>
      <c r="BF230">
        <v>9</v>
      </c>
      <c r="BG230">
        <v>10</v>
      </c>
      <c r="BH230">
        <v>10</v>
      </c>
      <c r="BI230">
        <v>2.5386534486424899</v>
      </c>
      <c r="BJ230">
        <v>1.3155555555555601E-2</v>
      </c>
      <c r="BK230">
        <v>-18.5516620565799</v>
      </c>
      <c r="BL230">
        <v>1.85376208882883</v>
      </c>
      <c r="BM230">
        <v>3.9215686274509803E-3</v>
      </c>
      <c r="BN230">
        <v>-8.3614608785133893</v>
      </c>
      <c r="BO230">
        <v>3.1444272881992199</v>
      </c>
      <c r="BP230">
        <v>0</v>
      </c>
      <c r="BQ230">
        <v>-37.323294849218001</v>
      </c>
      <c r="BR230" t="s">
        <v>2140</v>
      </c>
      <c r="BS230" t="s">
        <v>300</v>
      </c>
      <c r="BT230">
        <v>483</v>
      </c>
    </row>
    <row r="231" spans="1:72" ht="16.5" customHeight="1" x14ac:dyDescent="0.25">
      <c r="A231" s="5">
        <v>20.982244491577099</v>
      </c>
      <c r="B231" s="8">
        <v>22.800235748291001</v>
      </c>
      <c r="C231">
        <v>23.194272994995099</v>
      </c>
      <c r="D231" s="8">
        <v>23.310634613037099</v>
      </c>
      <c r="E231">
        <v>22.428260803222699</v>
      </c>
      <c r="F231" s="8">
        <v>22.650882720947301</v>
      </c>
      <c r="G231" s="10">
        <f t="shared" si="9"/>
        <v>22.561088562011715</v>
      </c>
      <c r="H231">
        <v>22.333826065063501</v>
      </c>
      <c r="I231" s="8">
        <v>22.251995086669901</v>
      </c>
      <c r="J231">
        <v>20.843528747558601</v>
      </c>
      <c r="K231" s="8">
        <v>20.8632507324219</v>
      </c>
      <c r="L231">
        <v>21.599460601806602</v>
      </c>
      <c r="M231" s="8">
        <v>21.503246307373001</v>
      </c>
      <c r="N231" s="5">
        <f t="shared" si="10"/>
        <v>21.565884590148915</v>
      </c>
      <c r="P231">
        <v>-0.48500919342040999</v>
      </c>
      <c r="Q231" t="s">
        <v>72</v>
      </c>
      <c r="R231" t="s">
        <v>73</v>
      </c>
      <c r="S231">
        <v>-2.3990640640258798</v>
      </c>
      <c r="T231" t="s">
        <v>72</v>
      </c>
      <c r="U231" t="s">
        <v>74</v>
      </c>
      <c r="V231">
        <v>-0.98821830749511697</v>
      </c>
      <c r="W231" t="s">
        <v>72</v>
      </c>
      <c r="X231" t="s">
        <v>75</v>
      </c>
      <c r="Y231" s="5">
        <f t="shared" si="11"/>
        <v>-0.99520397186280007</v>
      </c>
      <c r="Z231">
        <v>37</v>
      </c>
      <c r="AA231">
        <v>37</v>
      </c>
      <c r="AB231">
        <v>37</v>
      </c>
      <c r="AC231">
        <v>25</v>
      </c>
      <c r="AD231">
        <v>25</v>
      </c>
      <c r="AE231">
        <v>25</v>
      </c>
      <c r="AF231">
        <v>139.31</v>
      </c>
      <c r="AG231">
        <v>0</v>
      </c>
      <c r="AH231">
        <v>323.31</v>
      </c>
      <c r="AI231">
        <v>102080000</v>
      </c>
      <c r="AJ231">
        <v>380</v>
      </c>
      <c r="AK231">
        <v>23</v>
      </c>
      <c r="AL231">
        <v>25</v>
      </c>
      <c r="AM231">
        <v>22</v>
      </c>
      <c r="AN231">
        <v>21</v>
      </c>
      <c r="AO231">
        <v>52</v>
      </c>
      <c r="AP231">
        <v>52</v>
      </c>
      <c r="AQ231">
        <v>12</v>
      </c>
      <c r="AR231">
        <v>12</v>
      </c>
      <c r="AS231">
        <v>43</v>
      </c>
      <c r="AT231">
        <v>51</v>
      </c>
      <c r="AU231">
        <v>32</v>
      </c>
      <c r="AV231">
        <v>35</v>
      </c>
      <c r="AW231">
        <v>27</v>
      </c>
      <c r="AX231">
        <v>29</v>
      </c>
      <c r="AY231">
        <v>23</v>
      </c>
      <c r="AZ231">
        <v>23</v>
      </c>
      <c r="BA231">
        <v>36</v>
      </c>
      <c r="BB231">
        <v>36</v>
      </c>
      <c r="BC231">
        <v>25</v>
      </c>
      <c r="BD231">
        <v>25</v>
      </c>
      <c r="BE231">
        <v>32</v>
      </c>
      <c r="BF231">
        <v>35</v>
      </c>
      <c r="BG231">
        <v>31</v>
      </c>
      <c r="BH231">
        <v>30</v>
      </c>
      <c r="BI231">
        <v>2.0405889857729398</v>
      </c>
      <c r="BJ231">
        <v>1.80773480662983E-2</v>
      </c>
      <c r="BK231">
        <v>-10.4066762734848</v>
      </c>
      <c r="BL231">
        <v>3.2186182010835802</v>
      </c>
      <c r="BM231">
        <v>4.3870967741935496E-3</v>
      </c>
      <c r="BN231">
        <v>-40.654829065638403</v>
      </c>
      <c r="BO231">
        <v>1.83193367868555</v>
      </c>
      <c r="BP231">
        <v>9.07234042553191E-3</v>
      </c>
      <c r="BQ231">
        <v>-8.1494601386870507</v>
      </c>
      <c r="BR231" t="s">
        <v>2141</v>
      </c>
      <c r="BS231" t="s">
        <v>301</v>
      </c>
      <c r="BT231">
        <v>486</v>
      </c>
    </row>
    <row r="232" spans="1:72" ht="16.5" customHeight="1" x14ac:dyDescent="0.25">
      <c r="A232" s="5">
        <v>20.982244491577099</v>
      </c>
      <c r="B232" s="8">
        <v>20.223997116088899</v>
      </c>
      <c r="C232">
        <v>19.717830657958999</v>
      </c>
      <c r="D232" s="8">
        <v>19.5845737457275</v>
      </c>
      <c r="E232">
        <v>21.020591735839801</v>
      </c>
      <c r="F232" s="8">
        <v>21.061775207519499</v>
      </c>
      <c r="G232" s="10">
        <f t="shared" si="9"/>
        <v>20.431835492451967</v>
      </c>
      <c r="H232">
        <v>21.388584136962901</v>
      </c>
      <c r="I232" s="8">
        <v>21.038051605224599</v>
      </c>
      <c r="J232">
        <v>21.261955261230501</v>
      </c>
      <c r="K232" s="8">
        <v>21.169561386108398</v>
      </c>
      <c r="L232">
        <v>21.363939285278299</v>
      </c>
      <c r="M232" s="8">
        <v>21.3037414550781</v>
      </c>
      <c r="N232" s="5">
        <f t="shared" si="10"/>
        <v>21.254305521647129</v>
      </c>
      <c r="P232">
        <v>0.94555854797363303</v>
      </c>
      <c r="Q232" t="s">
        <v>72</v>
      </c>
      <c r="R232" t="s">
        <v>73</v>
      </c>
      <c r="S232">
        <v>1.5645561218261701</v>
      </c>
      <c r="T232" t="s">
        <v>72</v>
      </c>
      <c r="U232" t="s">
        <v>74</v>
      </c>
      <c r="V232">
        <v>0.29265689849853499</v>
      </c>
      <c r="W232" t="s">
        <v>72</v>
      </c>
      <c r="X232" t="s">
        <v>75</v>
      </c>
      <c r="Y232" s="5">
        <f t="shared" si="11"/>
        <v>0.82247002919516277</v>
      </c>
      <c r="Z232">
        <v>32</v>
      </c>
      <c r="AA232">
        <v>32</v>
      </c>
      <c r="AB232">
        <v>31</v>
      </c>
      <c r="AC232">
        <v>49.6</v>
      </c>
      <c r="AD232">
        <v>49.6</v>
      </c>
      <c r="AE232">
        <v>46</v>
      </c>
      <c r="AF232">
        <v>78.518000000000001</v>
      </c>
      <c r="AG232">
        <v>0</v>
      </c>
      <c r="AH232">
        <v>204.22</v>
      </c>
      <c r="AI232">
        <v>38360000</v>
      </c>
      <c r="AJ232">
        <v>190</v>
      </c>
      <c r="AK232">
        <v>10</v>
      </c>
      <c r="AL232">
        <v>8</v>
      </c>
      <c r="AM232">
        <v>8</v>
      </c>
      <c r="AN232">
        <v>9</v>
      </c>
      <c r="AO232">
        <v>14</v>
      </c>
      <c r="AP232">
        <v>15</v>
      </c>
      <c r="AQ232">
        <v>15</v>
      </c>
      <c r="AR232">
        <v>15</v>
      </c>
      <c r="AS232">
        <v>20</v>
      </c>
      <c r="AT232">
        <v>24</v>
      </c>
      <c r="AU232">
        <v>27</v>
      </c>
      <c r="AV232">
        <v>25</v>
      </c>
      <c r="AW232">
        <v>10</v>
      </c>
      <c r="AX232">
        <v>10</v>
      </c>
      <c r="AY232">
        <v>9</v>
      </c>
      <c r="AZ232">
        <v>9</v>
      </c>
      <c r="BA232">
        <v>20</v>
      </c>
      <c r="BB232">
        <v>20</v>
      </c>
      <c r="BC232">
        <v>20</v>
      </c>
      <c r="BD232">
        <v>22</v>
      </c>
      <c r="BE232">
        <v>24</v>
      </c>
      <c r="BF232">
        <v>27</v>
      </c>
      <c r="BG232">
        <v>25</v>
      </c>
      <c r="BH232">
        <v>24</v>
      </c>
      <c r="BI232">
        <v>1.4607313765321801</v>
      </c>
      <c r="BJ232">
        <v>2.1511904761904801E-2</v>
      </c>
      <c r="BK232">
        <v>5.2342841847283497</v>
      </c>
      <c r="BL232">
        <v>2.5727301968993999</v>
      </c>
      <c r="BM232">
        <v>1.6385542168674699E-3</v>
      </c>
      <c r="BN232">
        <v>19.297121957157099</v>
      </c>
      <c r="BO232">
        <v>1.81885209753972</v>
      </c>
      <c r="BP232">
        <v>8.9392033542977003E-3</v>
      </c>
      <c r="BQ232">
        <v>8.02488427191577</v>
      </c>
      <c r="BR232" t="s">
        <v>2142</v>
      </c>
      <c r="BS232" t="s">
        <v>302</v>
      </c>
      <c r="BT232">
        <v>487</v>
      </c>
    </row>
    <row r="233" spans="1:72" ht="16.5" customHeight="1" x14ac:dyDescent="0.25">
      <c r="A233" s="5">
        <v>20.982244491577099</v>
      </c>
      <c r="B233" s="8">
        <v>17.162706375122099</v>
      </c>
      <c r="C233">
        <v>17.561750411987301</v>
      </c>
      <c r="D233" s="8">
        <v>18.230649948120099</v>
      </c>
      <c r="E233">
        <v>18.471515655517599</v>
      </c>
      <c r="F233" s="8">
        <v>18.058700561523398</v>
      </c>
      <c r="G233" s="10">
        <f t="shared" si="9"/>
        <v>18.411261240641263</v>
      </c>
      <c r="H233">
        <v>14.7396688461304</v>
      </c>
      <c r="I233" s="8">
        <v>14.933646202087401</v>
      </c>
      <c r="J233">
        <v>18.0087566375732</v>
      </c>
      <c r="K233" s="8">
        <v>16.597164154052699</v>
      </c>
      <c r="L233">
        <v>17.359302520751999</v>
      </c>
      <c r="M233" s="8">
        <v>17.307947158813501</v>
      </c>
      <c r="N233" s="5">
        <f t="shared" si="10"/>
        <v>16.491080919901531</v>
      </c>
      <c r="P233">
        <v>-2.3674163818359402</v>
      </c>
      <c r="Q233" t="s">
        <v>72</v>
      </c>
      <c r="R233" t="s">
        <v>73</v>
      </c>
      <c r="S233">
        <v>-0.59323978424072299</v>
      </c>
      <c r="V233">
        <v>-0.93148326873779297</v>
      </c>
      <c r="W233" t="s">
        <v>72</v>
      </c>
      <c r="X233" t="s">
        <v>75</v>
      </c>
      <c r="Y233" s="5">
        <f t="shared" si="11"/>
        <v>-1.9201803207397319</v>
      </c>
      <c r="Z233">
        <v>8</v>
      </c>
      <c r="AA233">
        <v>7</v>
      </c>
      <c r="AB233">
        <v>6</v>
      </c>
      <c r="AC233">
        <v>54.9</v>
      </c>
      <c r="AD233">
        <v>54.9</v>
      </c>
      <c r="AE233">
        <v>52.2</v>
      </c>
      <c r="AF233">
        <v>20.550999999999998</v>
      </c>
      <c r="AG233">
        <v>0</v>
      </c>
      <c r="AH233">
        <v>45.673999999999999</v>
      </c>
      <c r="AI233">
        <v>3843100</v>
      </c>
      <c r="AJ233">
        <v>30</v>
      </c>
      <c r="AK233">
        <v>0</v>
      </c>
      <c r="AL233">
        <v>1</v>
      </c>
      <c r="AM233">
        <v>1</v>
      </c>
      <c r="AN233">
        <v>0</v>
      </c>
      <c r="AO233">
        <v>4</v>
      </c>
      <c r="AP233">
        <v>3</v>
      </c>
      <c r="AQ233">
        <v>1</v>
      </c>
      <c r="AR233">
        <v>0</v>
      </c>
      <c r="AS233">
        <v>5</v>
      </c>
      <c r="AT233">
        <v>5</v>
      </c>
      <c r="AU233">
        <v>6</v>
      </c>
      <c r="AV233">
        <v>4</v>
      </c>
      <c r="AW233">
        <v>2</v>
      </c>
      <c r="AX233">
        <v>2</v>
      </c>
      <c r="AY233">
        <v>1</v>
      </c>
      <c r="AZ233">
        <v>1</v>
      </c>
      <c r="BA233">
        <v>4</v>
      </c>
      <c r="BB233">
        <v>3</v>
      </c>
      <c r="BC233">
        <v>2</v>
      </c>
      <c r="BD233">
        <v>3</v>
      </c>
      <c r="BE233">
        <v>6</v>
      </c>
      <c r="BF233">
        <v>6</v>
      </c>
      <c r="BG233">
        <v>6</v>
      </c>
      <c r="BH233">
        <v>6</v>
      </c>
      <c r="BI233">
        <v>2.7038095822208801</v>
      </c>
      <c r="BJ233">
        <v>1.3657142857142901E-2</v>
      </c>
      <c r="BK233">
        <v>-22.452247663722002</v>
      </c>
      <c r="BL233">
        <v>0.278324664588465</v>
      </c>
      <c r="BM233">
        <v>0.16012857142857101</v>
      </c>
      <c r="BN233">
        <v>-0.75956260836292699</v>
      </c>
      <c r="BO233">
        <v>1.3333147552428499</v>
      </c>
      <c r="BP233">
        <v>2.2564617314931E-2</v>
      </c>
      <c r="BQ233">
        <v>-4.4783150285636699</v>
      </c>
      <c r="BR233" t="s">
        <v>2143</v>
      </c>
      <c r="BS233" t="s">
        <v>303</v>
      </c>
      <c r="BT233">
        <v>488</v>
      </c>
    </row>
    <row r="234" spans="1:72" ht="16.5" customHeight="1" x14ac:dyDescent="0.25">
      <c r="A234" s="5">
        <v>20.982244491577099</v>
      </c>
      <c r="B234" s="8">
        <v>15.161446571350099</v>
      </c>
      <c r="C234">
        <v>16.507129669189499</v>
      </c>
      <c r="D234" s="8">
        <v>15.969678878784199</v>
      </c>
      <c r="E234">
        <v>14.3186645507813</v>
      </c>
      <c r="F234" s="8">
        <v>14.6614437103271</v>
      </c>
      <c r="G234" s="10">
        <f t="shared" si="9"/>
        <v>16.266767978668216</v>
      </c>
      <c r="H234">
        <v>14.920946121215801</v>
      </c>
      <c r="I234" s="8">
        <v>14.827098846435501</v>
      </c>
      <c r="J234">
        <v>16.661777496337901</v>
      </c>
      <c r="K234" s="8">
        <v>14.408992767334</v>
      </c>
      <c r="L234">
        <v>17.920270919799801</v>
      </c>
      <c r="M234" s="8">
        <v>18.026912689208999</v>
      </c>
      <c r="N234" s="5">
        <f t="shared" si="10"/>
        <v>16.127666473388668</v>
      </c>
      <c r="P234">
        <v>-0.42663240432739302</v>
      </c>
      <c r="Q234" t="s">
        <v>72</v>
      </c>
      <c r="R234" t="s">
        <v>73</v>
      </c>
      <c r="S234">
        <v>-0.70301914215087902</v>
      </c>
      <c r="V234">
        <v>3.4835376739502002</v>
      </c>
      <c r="W234" t="s">
        <v>72</v>
      </c>
      <c r="X234" t="s">
        <v>75</v>
      </c>
      <c r="Y234" s="5">
        <f t="shared" si="11"/>
        <v>-0.13910150527954812</v>
      </c>
      <c r="Z234">
        <v>4</v>
      </c>
      <c r="AA234">
        <v>4</v>
      </c>
      <c r="AB234">
        <v>3</v>
      </c>
      <c r="AC234">
        <v>13</v>
      </c>
      <c r="AD234">
        <v>13</v>
      </c>
      <c r="AE234">
        <v>9.8000000000000007</v>
      </c>
      <c r="AF234">
        <v>45.808999999999997</v>
      </c>
      <c r="AG234">
        <v>0</v>
      </c>
      <c r="AH234">
        <v>4.9775999999999998</v>
      </c>
      <c r="AI234">
        <v>1878500</v>
      </c>
      <c r="AJ234">
        <v>15</v>
      </c>
      <c r="AK234">
        <v>0</v>
      </c>
      <c r="AL234">
        <v>1</v>
      </c>
      <c r="AM234">
        <v>0</v>
      </c>
      <c r="AN234">
        <v>0</v>
      </c>
      <c r="AO234">
        <v>2</v>
      </c>
      <c r="AP234">
        <v>1</v>
      </c>
      <c r="AQ234">
        <v>2</v>
      </c>
      <c r="AR234">
        <v>1</v>
      </c>
      <c r="AS234">
        <v>1</v>
      </c>
      <c r="AT234">
        <v>1</v>
      </c>
      <c r="AU234">
        <v>3</v>
      </c>
      <c r="AV234">
        <v>3</v>
      </c>
      <c r="AW234">
        <v>2</v>
      </c>
      <c r="AX234">
        <v>2</v>
      </c>
      <c r="AY234">
        <v>1</v>
      </c>
      <c r="AZ234">
        <v>1</v>
      </c>
      <c r="BA234">
        <v>2</v>
      </c>
      <c r="BB234">
        <v>2</v>
      </c>
      <c r="BC234">
        <v>2</v>
      </c>
      <c r="BD234">
        <v>2</v>
      </c>
      <c r="BE234">
        <v>1</v>
      </c>
      <c r="BF234">
        <v>2</v>
      </c>
      <c r="BG234">
        <v>3</v>
      </c>
      <c r="BH234">
        <v>3</v>
      </c>
      <c r="BI234">
        <v>0.99596667638917102</v>
      </c>
      <c r="BJ234">
        <v>3.8314491264131598E-2</v>
      </c>
      <c r="BK234">
        <v>-2.9041579815780598</v>
      </c>
      <c r="BL234">
        <v>0.21786464357546001</v>
      </c>
      <c r="BM234">
        <v>0.20997889800703401</v>
      </c>
      <c r="BN234">
        <v>-0.60709564558847795</v>
      </c>
      <c r="BO234">
        <v>2.5776744500537498</v>
      </c>
      <c r="BP234">
        <v>0</v>
      </c>
      <c r="BQ234">
        <v>19.4077219163864</v>
      </c>
      <c r="BR234" t="s">
        <v>2144</v>
      </c>
      <c r="BS234" t="s">
        <v>304</v>
      </c>
      <c r="BT234">
        <v>489</v>
      </c>
    </row>
    <row r="235" spans="1:72" ht="16.5" customHeight="1" x14ac:dyDescent="0.25">
      <c r="A235" s="5">
        <v>20.982244491577099</v>
      </c>
      <c r="B235" s="8">
        <v>23.647462844848601</v>
      </c>
      <c r="C235">
        <v>23.747348785400401</v>
      </c>
      <c r="D235" s="8">
        <v>23.544628143310501</v>
      </c>
      <c r="E235">
        <v>23.8098030090332</v>
      </c>
      <c r="F235" s="8">
        <v>23.9421691894531</v>
      </c>
      <c r="G235" s="10">
        <f t="shared" si="9"/>
        <v>23.278942743937151</v>
      </c>
      <c r="H235">
        <v>25.0311584472656</v>
      </c>
      <c r="I235" s="8">
        <v>24.992696762085</v>
      </c>
      <c r="J235">
        <v>24.657255172729499</v>
      </c>
      <c r="K235" s="8">
        <v>24.667036056518601</v>
      </c>
      <c r="L235">
        <v>24.212154388427699</v>
      </c>
      <c r="M235" s="8">
        <v>24.232204437255898</v>
      </c>
      <c r="N235" s="5">
        <f t="shared" si="10"/>
        <v>24.632084210713714</v>
      </c>
      <c r="P235">
        <v>1.32932281494141</v>
      </c>
      <c r="Q235" t="s">
        <v>72</v>
      </c>
      <c r="R235" t="s">
        <v>73</v>
      </c>
      <c r="S235">
        <v>1.01615715026855</v>
      </c>
      <c r="T235" t="s">
        <v>72</v>
      </c>
      <c r="U235" t="s">
        <v>74</v>
      </c>
      <c r="V235">
        <v>0.34619331359863298</v>
      </c>
      <c r="W235" t="s">
        <v>72</v>
      </c>
      <c r="X235" t="s">
        <v>75</v>
      </c>
      <c r="Y235" s="5">
        <f t="shared" si="11"/>
        <v>1.3531414667765631</v>
      </c>
      <c r="Z235">
        <v>47</v>
      </c>
      <c r="AA235">
        <v>47</v>
      </c>
      <c r="AB235">
        <v>47</v>
      </c>
      <c r="AC235">
        <v>62.2</v>
      </c>
      <c r="AD235">
        <v>62.2</v>
      </c>
      <c r="AE235">
        <v>62.2</v>
      </c>
      <c r="AF235">
        <v>61.054000000000002</v>
      </c>
      <c r="AG235">
        <v>0</v>
      </c>
      <c r="AH235">
        <v>323.31</v>
      </c>
      <c r="AI235">
        <v>383830000</v>
      </c>
      <c r="AJ235">
        <v>449</v>
      </c>
      <c r="AK235">
        <v>23</v>
      </c>
      <c r="AL235">
        <v>21</v>
      </c>
      <c r="AM235">
        <v>23</v>
      </c>
      <c r="AN235">
        <v>24</v>
      </c>
      <c r="AO235">
        <v>35</v>
      </c>
      <c r="AP235">
        <v>35</v>
      </c>
      <c r="AQ235">
        <v>35</v>
      </c>
      <c r="AR235">
        <v>32</v>
      </c>
      <c r="AS235">
        <v>49</v>
      </c>
      <c r="AT235">
        <v>46</v>
      </c>
      <c r="AU235">
        <v>61</v>
      </c>
      <c r="AV235">
        <v>65</v>
      </c>
      <c r="AW235">
        <v>25</v>
      </c>
      <c r="AX235">
        <v>27</v>
      </c>
      <c r="AY235">
        <v>20</v>
      </c>
      <c r="AZ235">
        <v>20</v>
      </c>
      <c r="BA235">
        <v>31</v>
      </c>
      <c r="BB235">
        <v>30</v>
      </c>
      <c r="BC235">
        <v>30</v>
      </c>
      <c r="BD235">
        <v>30</v>
      </c>
      <c r="BE235">
        <v>37</v>
      </c>
      <c r="BF235">
        <v>35</v>
      </c>
      <c r="BG235">
        <v>41</v>
      </c>
      <c r="BH235">
        <v>43</v>
      </c>
      <c r="BI235">
        <v>3.0424360930533298</v>
      </c>
      <c r="BJ235">
        <v>1.24931506849315E-2</v>
      </c>
      <c r="BK235">
        <v>33.183522915491203</v>
      </c>
      <c r="BL235">
        <v>2.00761414188214</v>
      </c>
      <c r="BM235">
        <v>2.1993957703927498E-3</v>
      </c>
      <c r="BN235">
        <v>10.0135482577204</v>
      </c>
      <c r="BO235">
        <v>1.4508490468253199</v>
      </c>
      <c r="BP235">
        <v>1.92826398852224E-2</v>
      </c>
      <c r="BQ235">
        <v>5.1718464064885401</v>
      </c>
      <c r="BR235" t="s">
        <v>2145</v>
      </c>
      <c r="BS235" t="s">
        <v>305</v>
      </c>
      <c r="BT235">
        <v>490</v>
      </c>
    </row>
    <row r="236" spans="1:72" ht="16.5" customHeight="1" x14ac:dyDescent="0.25">
      <c r="A236" s="5">
        <v>20.982244491577099</v>
      </c>
      <c r="B236" s="8">
        <v>18.0132350921631</v>
      </c>
      <c r="C236">
        <v>17.661777496337901</v>
      </c>
      <c r="D236" s="8">
        <v>17.7273349761963</v>
      </c>
      <c r="E236">
        <v>17.446130752563501</v>
      </c>
      <c r="F236" s="8">
        <v>17.5721530914307</v>
      </c>
      <c r="G236" s="10">
        <f t="shared" si="9"/>
        <v>18.233812650044769</v>
      </c>
      <c r="H236">
        <v>17.3021564483643</v>
      </c>
      <c r="I236" s="8">
        <v>17.2827453613281</v>
      </c>
      <c r="J236">
        <v>17.957817077636701</v>
      </c>
      <c r="K236" s="8">
        <v>18.001132965087901</v>
      </c>
      <c r="L236">
        <v>17.8856601715088</v>
      </c>
      <c r="M236" s="8">
        <v>17.832073211669901</v>
      </c>
      <c r="N236" s="5">
        <f t="shared" si="10"/>
        <v>17.710264205932617</v>
      </c>
      <c r="P236">
        <v>-0.83040523529052701</v>
      </c>
      <c r="Q236" t="s">
        <v>72</v>
      </c>
      <c r="R236" t="s">
        <v>73</v>
      </c>
      <c r="S236">
        <v>0.28491878509521501</v>
      </c>
      <c r="T236" t="s">
        <v>72</v>
      </c>
      <c r="U236" t="s">
        <v>74</v>
      </c>
      <c r="V236">
        <v>0.34972476959228499</v>
      </c>
      <c r="W236" t="s">
        <v>72</v>
      </c>
      <c r="X236" t="s">
        <v>75</v>
      </c>
      <c r="Y236" s="5">
        <f t="shared" si="11"/>
        <v>-0.5235484441121514</v>
      </c>
      <c r="Z236">
        <v>14</v>
      </c>
      <c r="AA236">
        <v>14</v>
      </c>
      <c r="AB236">
        <v>14</v>
      </c>
      <c r="AC236">
        <v>30.2</v>
      </c>
      <c r="AD236">
        <v>30.2</v>
      </c>
      <c r="AE236">
        <v>30.2</v>
      </c>
      <c r="AF236">
        <v>53.893999999999998</v>
      </c>
      <c r="AG236">
        <v>0</v>
      </c>
      <c r="AH236">
        <v>73.638999999999996</v>
      </c>
      <c r="AI236">
        <v>4299800</v>
      </c>
      <c r="AJ236">
        <v>58</v>
      </c>
      <c r="AK236">
        <v>3</v>
      </c>
      <c r="AL236">
        <v>3</v>
      </c>
      <c r="AM236">
        <v>3</v>
      </c>
      <c r="AN236">
        <v>3</v>
      </c>
      <c r="AO236">
        <v>4</v>
      </c>
      <c r="AP236">
        <v>4</v>
      </c>
      <c r="AQ236">
        <v>4</v>
      </c>
      <c r="AR236">
        <v>6</v>
      </c>
      <c r="AS236">
        <v>4</v>
      </c>
      <c r="AT236">
        <v>5</v>
      </c>
      <c r="AU236">
        <v>10</v>
      </c>
      <c r="AV236">
        <v>9</v>
      </c>
      <c r="AW236">
        <v>6</v>
      </c>
      <c r="AX236">
        <v>5</v>
      </c>
      <c r="AY236">
        <v>5</v>
      </c>
      <c r="AZ236">
        <v>4</v>
      </c>
      <c r="BA236">
        <v>8</v>
      </c>
      <c r="BB236">
        <v>7</v>
      </c>
      <c r="BC236">
        <v>6</v>
      </c>
      <c r="BD236">
        <v>7</v>
      </c>
      <c r="BE236">
        <v>10</v>
      </c>
      <c r="BF236">
        <v>10</v>
      </c>
      <c r="BG236">
        <v>11</v>
      </c>
      <c r="BH236">
        <v>12</v>
      </c>
      <c r="BI236">
        <v>1.76666225801917</v>
      </c>
      <c r="BJ236">
        <v>2.0040080160320599E-2</v>
      </c>
      <c r="BK236">
        <v>-7.5457182194673003</v>
      </c>
      <c r="BL236">
        <v>1.73310762109783</v>
      </c>
      <c r="BM236">
        <v>4.1538461538461503E-3</v>
      </c>
      <c r="BN236">
        <v>7.2521375719354904</v>
      </c>
      <c r="BO236">
        <v>1.44057181621288</v>
      </c>
      <c r="BP236">
        <v>2.0695156695156699E-2</v>
      </c>
      <c r="BQ236">
        <v>5.1076224420896397</v>
      </c>
      <c r="BR236" t="s">
        <v>2146</v>
      </c>
      <c r="BS236" t="s">
        <v>306</v>
      </c>
      <c r="BT236">
        <v>491</v>
      </c>
    </row>
    <row r="237" spans="1:72" ht="16.5" customHeight="1" x14ac:dyDescent="0.25">
      <c r="A237" s="5">
        <v>20.982244491577099</v>
      </c>
      <c r="B237" s="8">
        <v>16.941919326782202</v>
      </c>
      <c r="C237">
        <v>17.699748992919901</v>
      </c>
      <c r="D237" s="8">
        <v>17.192773818969702</v>
      </c>
      <c r="E237">
        <v>15.172427177429199</v>
      </c>
      <c r="F237" s="8">
        <v>15.1326599121094</v>
      </c>
      <c r="G237" s="10">
        <f t="shared" si="9"/>
        <v>17.186962286631253</v>
      </c>
      <c r="H237">
        <v>18.930789947509801</v>
      </c>
      <c r="I237" s="8">
        <v>18.828081130981399</v>
      </c>
      <c r="J237">
        <v>13.219119071960399</v>
      </c>
      <c r="K237" s="8">
        <v>16.690162658691399</v>
      </c>
      <c r="L237">
        <v>15.546140670776399</v>
      </c>
      <c r="M237" s="8">
        <v>15.616003036499</v>
      </c>
      <c r="N237" s="5">
        <f t="shared" si="10"/>
        <v>16.47171608606973</v>
      </c>
      <c r="P237">
        <v>1.93854808807373</v>
      </c>
      <c r="Q237" t="s">
        <v>72</v>
      </c>
      <c r="R237" t="s">
        <v>73</v>
      </c>
      <c r="S237">
        <v>-2.4916205406189</v>
      </c>
      <c r="V237">
        <v>0.42852830886840798</v>
      </c>
      <c r="W237" t="s">
        <v>72</v>
      </c>
      <c r="X237" t="s">
        <v>75</v>
      </c>
      <c r="Y237" s="5">
        <f t="shared" si="11"/>
        <v>-0.71524620056152344</v>
      </c>
      <c r="Z237">
        <v>4</v>
      </c>
      <c r="AA237">
        <v>4</v>
      </c>
      <c r="AB237">
        <v>4</v>
      </c>
      <c r="AC237">
        <v>18.8</v>
      </c>
      <c r="AD237">
        <v>18.8</v>
      </c>
      <c r="AE237">
        <v>18.8</v>
      </c>
      <c r="AF237">
        <v>29.308</v>
      </c>
      <c r="AG237">
        <v>0</v>
      </c>
      <c r="AH237">
        <v>46.417000000000002</v>
      </c>
      <c r="AI237">
        <v>2584400</v>
      </c>
      <c r="AJ237">
        <v>19</v>
      </c>
      <c r="AK237">
        <v>1</v>
      </c>
      <c r="AL237">
        <v>1</v>
      </c>
      <c r="AM237">
        <v>3</v>
      </c>
      <c r="AN237">
        <v>2</v>
      </c>
      <c r="AO237">
        <v>2</v>
      </c>
      <c r="AP237">
        <v>1</v>
      </c>
      <c r="AQ237">
        <v>1</v>
      </c>
      <c r="AR237">
        <v>2</v>
      </c>
      <c r="AS237">
        <v>1</v>
      </c>
      <c r="AT237">
        <v>1</v>
      </c>
      <c r="AU237">
        <v>2</v>
      </c>
      <c r="AV237">
        <v>2</v>
      </c>
      <c r="AW237">
        <v>3</v>
      </c>
      <c r="AX237">
        <v>3</v>
      </c>
      <c r="AY237">
        <v>3</v>
      </c>
      <c r="AZ237">
        <v>3</v>
      </c>
      <c r="BA237">
        <v>2</v>
      </c>
      <c r="BB237">
        <v>2</v>
      </c>
      <c r="BC237">
        <v>1</v>
      </c>
      <c r="BD237">
        <v>2</v>
      </c>
      <c r="BE237">
        <v>2</v>
      </c>
      <c r="BF237">
        <v>2</v>
      </c>
      <c r="BG237">
        <v>3</v>
      </c>
      <c r="BH237">
        <v>3</v>
      </c>
      <c r="BI237">
        <v>3.15407945361875</v>
      </c>
      <c r="BJ237">
        <v>1.6E-2</v>
      </c>
      <c r="BK237">
        <v>37.740808231095002</v>
      </c>
      <c r="BL237">
        <v>0.53565208623802096</v>
      </c>
      <c r="BM237">
        <v>6.55773924213231E-2</v>
      </c>
      <c r="BN237">
        <v>-1.4205879774799499</v>
      </c>
      <c r="BO237">
        <v>2.0613249692854398</v>
      </c>
      <c r="BP237">
        <v>4.2888888888888898E-3</v>
      </c>
      <c r="BQ237">
        <v>10.661536577570701</v>
      </c>
      <c r="BR237" t="s">
        <v>2147</v>
      </c>
      <c r="BS237" t="s">
        <v>307</v>
      </c>
      <c r="BT237">
        <v>492</v>
      </c>
    </row>
    <row r="238" spans="1:72" ht="16.5" customHeight="1" x14ac:dyDescent="0.25">
      <c r="A238" s="5">
        <v>20.982244491577099</v>
      </c>
      <c r="B238" s="8">
        <v>14.017536163330099</v>
      </c>
      <c r="C238">
        <v>16.761888504028299</v>
      </c>
      <c r="D238" s="8">
        <v>16.465183258056602</v>
      </c>
      <c r="E238">
        <v>16.800951004028299</v>
      </c>
      <c r="F238" s="8">
        <v>17.023450851440401</v>
      </c>
      <c r="G238" s="10">
        <f t="shared" si="9"/>
        <v>17.008542378743467</v>
      </c>
      <c r="H238">
        <v>15.132081985473601</v>
      </c>
      <c r="I238" s="8">
        <v>13.8182830810547</v>
      </c>
      <c r="J238">
        <v>15.6642246246338</v>
      </c>
      <c r="K238" s="8">
        <v>16.018396377563501</v>
      </c>
      <c r="L238">
        <v>18.335643768310501</v>
      </c>
      <c r="M238" s="8">
        <v>18.679479598998999</v>
      </c>
      <c r="N238" s="5">
        <f t="shared" si="10"/>
        <v>16.274684906005849</v>
      </c>
      <c r="P238">
        <v>-0.13301897048950201</v>
      </c>
      <c r="S238">
        <v>-0.77222537994384799</v>
      </c>
      <c r="T238" t="s">
        <v>72</v>
      </c>
      <c r="U238" t="s">
        <v>74</v>
      </c>
      <c r="V238">
        <v>1.5953607559204099</v>
      </c>
      <c r="W238" t="s">
        <v>72</v>
      </c>
      <c r="X238" t="s">
        <v>75</v>
      </c>
      <c r="Y238" s="5">
        <f t="shared" si="11"/>
        <v>-0.73385747273761837</v>
      </c>
      <c r="Z238">
        <v>5</v>
      </c>
      <c r="AA238">
        <v>5</v>
      </c>
      <c r="AB238">
        <v>5</v>
      </c>
      <c r="AC238">
        <v>22.2</v>
      </c>
      <c r="AD238">
        <v>22.2</v>
      </c>
      <c r="AE238">
        <v>22.2</v>
      </c>
      <c r="AF238">
        <v>38.796999999999997</v>
      </c>
      <c r="AG238">
        <v>0</v>
      </c>
      <c r="AH238">
        <v>43.814</v>
      </c>
      <c r="AI238">
        <v>2933500</v>
      </c>
      <c r="AJ238">
        <v>24</v>
      </c>
      <c r="AK238">
        <v>0</v>
      </c>
      <c r="AL238">
        <v>0</v>
      </c>
      <c r="AM238">
        <v>0</v>
      </c>
      <c r="AN238">
        <v>1</v>
      </c>
      <c r="AO238">
        <v>3</v>
      </c>
      <c r="AP238">
        <v>2</v>
      </c>
      <c r="AQ238">
        <v>2</v>
      </c>
      <c r="AR238">
        <v>1</v>
      </c>
      <c r="AS238">
        <v>4</v>
      </c>
      <c r="AT238">
        <v>3</v>
      </c>
      <c r="AU238">
        <v>4</v>
      </c>
      <c r="AV238">
        <v>4</v>
      </c>
      <c r="AW238">
        <v>1</v>
      </c>
      <c r="AX238">
        <v>1</v>
      </c>
      <c r="AY238">
        <v>1</v>
      </c>
      <c r="AZ238">
        <v>1</v>
      </c>
      <c r="BA238">
        <v>3</v>
      </c>
      <c r="BB238">
        <v>3</v>
      </c>
      <c r="BC238">
        <v>3</v>
      </c>
      <c r="BD238">
        <v>3</v>
      </c>
      <c r="BE238">
        <v>4</v>
      </c>
      <c r="BF238">
        <v>4</v>
      </c>
      <c r="BG238">
        <v>5</v>
      </c>
      <c r="BH238">
        <v>5</v>
      </c>
      <c r="BI238">
        <v>4.8601526893345397E-2</v>
      </c>
      <c r="BJ238">
        <v>0.71061024498886405</v>
      </c>
      <c r="BK238">
        <v>-0.15057548629775599</v>
      </c>
      <c r="BL238">
        <v>1.10220763241711</v>
      </c>
      <c r="BM238">
        <v>1.44077985377742E-2</v>
      </c>
      <c r="BN238">
        <v>-3.34275063488362</v>
      </c>
      <c r="BO238">
        <v>1.7937428412460299</v>
      </c>
      <c r="BP238">
        <v>8.8281573498964795E-3</v>
      </c>
      <c r="BQ238">
        <v>7.79084356625581</v>
      </c>
      <c r="BR238" t="s">
        <v>2148</v>
      </c>
      <c r="BS238" t="s">
        <v>308</v>
      </c>
      <c r="BT238">
        <v>493</v>
      </c>
    </row>
    <row r="239" spans="1:72" ht="16.5" customHeight="1" x14ac:dyDescent="0.25">
      <c r="A239" s="5">
        <v>20.982244491577099</v>
      </c>
      <c r="B239" s="8">
        <v>15.700819015502899</v>
      </c>
      <c r="C239">
        <v>17.935371398925799</v>
      </c>
      <c r="D239" s="8">
        <v>18.147682189941399</v>
      </c>
      <c r="E239">
        <v>16.3584804534912</v>
      </c>
      <c r="F239" s="8">
        <v>16.705226898193398</v>
      </c>
      <c r="G239" s="10">
        <f t="shared" si="9"/>
        <v>17.638304074605301</v>
      </c>
      <c r="H239">
        <v>13.8567037582397</v>
      </c>
      <c r="I239" s="8">
        <v>15.9693307876587</v>
      </c>
      <c r="J239">
        <v>15.569054603576699</v>
      </c>
      <c r="K239" s="8">
        <v>14.218513488769499</v>
      </c>
      <c r="L239">
        <v>16.2461833953857</v>
      </c>
      <c r="M239" s="8">
        <v>16.0904216766357</v>
      </c>
      <c r="N239" s="5">
        <f t="shared" si="10"/>
        <v>15.325034618377666</v>
      </c>
      <c r="P239">
        <v>-0.74768829345703103</v>
      </c>
      <c r="S239">
        <v>-3.1477427482604998</v>
      </c>
      <c r="T239" t="s">
        <v>72</v>
      </c>
      <c r="U239" t="s">
        <v>74</v>
      </c>
      <c r="V239">
        <v>-0.36355113983154302</v>
      </c>
      <c r="Y239" s="5">
        <f t="shared" si="11"/>
        <v>-2.3132694562276352</v>
      </c>
      <c r="Z239">
        <v>5</v>
      </c>
      <c r="AA239">
        <v>5</v>
      </c>
      <c r="AB239">
        <v>5</v>
      </c>
      <c r="AC239">
        <v>39.1</v>
      </c>
      <c r="AD239">
        <v>39.1</v>
      </c>
      <c r="AE239">
        <v>39.1</v>
      </c>
      <c r="AF239">
        <v>15.010999999999999</v>
      </c>
      <c r="AG239">
        <v>0</v>
      </c>
      <c r="AH239">
        <v>22.942</v>
      </c>
      <c r="AI239">
        <v>1698500</v>
      </c>
      <c r="AJ239">
        <v>19</v>
      </c>
      <c r="AK239">
        <v>0</v>
      </c>
      <c r="AL239">
        <v>0</v>
      </c>
      <c r="AM239">
        <v>0</v>
      </c>
      <c r="AN239">
        <v>0</v>
      </c>
      <c r="AO239">
        <v>3</v>
      </c>
      <c r="AP239">
        <v>6</v>
      </c>
      <c r="AQ239">
        <v>1</v>
      </c>
      <c r="AR239">
        <v>0</v>
      </c>
      <c r="AS239">
        <v>2</v>
      </c>
      <c r="AT239">
        <v>3</v>
      </c>
      <c r="AU239">
        <v>2</v>
      </c>
      <c r="AV239">
        <v>2</v>
      </c>
      <c r="AW239">
        <v>2</v>
      </c>
      <c r="AX239">
        <v>2</v>
      </c>
      <c r="AY239">
        <v>0</v>
      </c>
      <c r="AZ239">
        <v>0</v>
      </c>
      <c r="BA239">
        <v>5</v>
      </c>
      <c r="BB239">
        <v>5</v>
      </c>
      <c r="BC239">
        <v>4</v>
      </c>
      <c r="BD239">
        <v>1</v>
      </c>
      <c r="BE239">
        <v>5</v>
      </c>
      <c r="BF239">
        <v>4</v>
      </c>
      <c r="BG239">
        <v>4</v>
      </c>
      <c r="BH239">
        <v>2</v>
      </c>
      <c r="BI239">
        <v>0.25752668168936299</v>
      </c>
      <c r="BJ239">
        <v>0.31966813324952897</v>
      </c>
      <c r="BK239">
        <v>-0.70731818356380605</v>
      </c>
      <c r="BL239">
        <v>1.35590808334596</v>
      </c>
      <c r="BM239">
        <v>7.9848914069877205E-3</v>
      </c>
      <c r="BN239">
        <v>-4.6049005778869203</v>
      </c>
      <c r="BO239">
        <v>0.70795374097074504</v>
      </c>
      <c r="BP239">
        <v>6.7541501976284599E-2</v>
      </c>
      <c r="BQ239">
        <v>-1.91279920332951</v>
      </c>
      <c r="BR239" t="s">
        <v>2149</v>
      </c>
      <c r="BS239" t="s">
        <v>309</v>
      </c>
      <c r="BT239">
        <v>494</v>
      </c>
    </row>
    <row r="240" spans="1:72" ht="16.5" customHeight="1" x14ac:dyDescent="0.25">
      <c r="A240" s="5">
        <v>20.982244491577099</v>
      </c>
      <c r="B240" s="8">
        <v>18.691831588745099</v>
      </c>
      <c r="C240">
        <v>17.612451553344702</v>
      </c>
      <c r="D240" s="8">
        <v>18.159999847412099</v>
      </c>
      <c r="E240">
        <v>16.9742126464844</v>
      </c>
      <c r="F240" s="8">
        <v>17.067811965942401</v>
      </c>
      <c r="G240" s="10">
        <f t="shared" si="9"/>
        <v>18.248092015584298</v>
      </c>
      <c r="H240">
        <v>18.159753799438501</v>
      </c>
      <c r="I240" s="8">
        <v>18.5110569000244</v>
      </c>
      <c r="J240">
        <v>17.755578994751001</v>
      </c>
      <c r="K240" s="8">
        <v>17.3038520812988</v>
      </c>
      <c r="L240">
        <v>17.7545356750488</v>
      </c>
      <c r="M240" s="8">
        <v>18.156152725219702</v>
      </c>
      <c r="N240" s="5">
        <f t="shared" si="10"/>
        <v>17.940155029296868</v>
      </c>
      <c r="P240">
        <v>-0.319717407226563</v>
      </c>
      <c r="S240">
        <v>-0.35651016235351601</v>
      </c>
      <c r="V240">
        <v>0.93433189392089799</v>
      </c>
      <c r="W240" t="s">
        <v>72</v>
      </c>
      <c r="X240" t="s">
        <v>75</v>
      </c>
      <c r="Y240" s="5">
        <f t="shared" si="11"/>
        <v>-0.30793698628743016</v>
      </c>
      <c r="Z240">
        <v>13</v>
      </c>
      <c r="AA240">
        <v>13</v>
      </c>
      <c r="AB240">
        <v>13</v>
      </c>
      <c r="AC240">
        <v>29.2</v>
      </c>
      <c r="AD240">
        <v>29.2</v>
      </c>
      <c r="AE240">
        <v>29.2</v>
      </c>
      <c r="AF240">
        <v>46.654000000000003</v>
      </c>
      <c r="AG240">
        <v>0</v>
      </c>
      <c r="AH240">
        <v>40.116</v>
      </c>
      <c r="AI240">
        <v>5073000</v>
      </c>
      <c r="AJ240">
        <v>50</v>
      </c>
      <c r="AK240">
        <v>3</v>
      </c>
      <c r="AL240">
        <v>2</v>
      </c>
      <c r="AM240">
        <v>4</v>
      </c>
      <c r="AN240">
        <v>2</v>
      </c>
      <c r="AO240">
        <v>3</v>
      </c>
      <c r="AP240">
        <v>6</v>
      </c>
      <c r="AQ240">
        <v>3</v>
      </c>
      <c r="AR240">
        <v>3</v>
      </c>
      <c r="AS240">
        <v>5</v>
      </c>
      <c r="AT240">
        <v>4</v>
      </c>
      <c r="AU240">
        <v>8</v>
      </c>
      <c r="AV240">
        <v>7</v>
      </c>
      <c r="AW240">
        <v>5</v>
      </c>
      <c r="AX240">
        <v>5</v>
      </c>
      <c r="AY240">
        <v>3</v>
      </c>
      <c r="AZ240">
        <v>5</v>
      </c>
      <c r="BA240">
        <v>6</v>
      </c>
      <c r="BB240">
        <v>8</v>
      </c>
      <c r="BC240">
        <v>6</v>
      </c>
      <c r="BD240">
        <v>7</v>
      </c>
      <c r="BE240">
        <v>12</v>
      </c>
      <c r="BF240">
        <v>9</v>
      </c>
      <c r="BG240">
        <v>11</v>
      </c>
      <c r="BH240">
        <v>10</v>
      </c>
      <c r="BI240">
        <v>0.66404345607124005</v>
      </c>
      <c r="BJ240">
        <v>8.4241435562805903E-2</v>
      </c>
      <c r="BK240">
        <v>-1.78168763572362</v>
      </c>
      <c r="BL240">
        <v>0.375793598978653</v>
      </c>
      <c r="BM240">
        <v>0.113381684081131</v>
      </c>
      <c r="BN240">
        <v>-1.0044868061977199</v>
      </c>
      <c r="BO240">
        <v>1.34285877887357</v>
      </c>
      <c r="BP240">
        <v>2.1746478873239401E-2</v>
      </c>
      <c r="BQ240">
        <v>4.5314146158157396</v>
      </c>
      <c r="BR240" t="s">
        <v>2150</v>
      </c>
      <c r="BS240" t="s">
        <v>310</v>
      </c>
      <c r="BT240">
        <v>495</v>
      </c>
    </row>
    <row r="241" spans="1:72" ht="16.5" customHeight="1" x14ac:dyDescent="0.25">
      <c r="A241" s="5">
        <v>20.982244491577099</v>
      </c>
      <c r="B241" s="8">
        <v>19.815393447876001</v>
      </c>
      <c r="C241">
        <v>19.357200622558601</v>
      </c>
      <c r="D241" s="8">
        <v>19.425153732299801</v>
      </c>
      <c r="E241">
        <v>18.624137878418001</v>
      </c>
      <c r="F241" s="8">
        <v>18.754077911376999</v>
      </c>
      <c r="G241" s="10">
        <f t="shared" si="9"/>
        <v>19.493034680684413</v>
      </c>
      <c r="H241">
        <v>18.419013977050799</v>
      </c>
      <c r="I241" s="8">
        <v>17.765583038330099</v>
      </c>
      <c r="J241">
        <v>16.915084838867202</v>
      </c>
      <c r="K241" s="8">
        <v>16.8821411132813</v>
      </c>
      <c r="L241">
        <v>18.033002853393601</v>
      </c>
      <c r="M241" s="8">
        <v>18.106409072876001</v>
      </c>
      <c r="N241" s="5">
        <f t="shared" si="10"/>
        <v>17.686872482299837</v>
      </c>
      <c r="P241">
        <v>-1.68669605255127</v>
      </c>
      <c r="Q241" t="s">
        <v>72</v>
      </c>
      <c r="R241" t="s">
        <v>73</v>
      </c>
      <c r="S241">
        <v>-2.49256420135498</v>
      </c>
      <c r="T241" t="s">
        <v>72</v>
      </c>
      <c r="U241" t="s">
        <v>74</v>
      </c>
      <c r="V241">
        <v>-0.61940193176269498</v>
      </c>
      <c r="W241" t="s">
        <v>72</v>
      </c>
      <c r="X241" t="s">
        <v>75</v>
      </c>
      <c r="Y241" s="5">
        <f t="shared" si="11"/>
        <v>-1.8061621983845768</v>
      </c>
      <c r="Z241">
        <v>11</v>
      </c>
      <c r="AA241">
        <v>11</v>
      </c>
      <c r="AB241">
        <v>11</v>
      </c>
      <c r="AC241">
        <v>18.600000000000001</v>
      </c>
      <c r="AD241">
        <v>18.600000000000001</v>
      </c>
      <c r="AE241">
        <v>18.600000000000001</v>
      </c>
      <c r="AF241">
        <v>91.382999999999996</v>
      </c>
      <c r="AG241">
        <v>0</v>
      </c>
      <c r="AH241">
        <v>225.47</v>
      </c>
      <c r="AI241">
        <v>7452000</v>
      </c>
      <c r="AJ241">
        <v>64</v>
      </c>
      <c r="AK241">
        <v>5</v>
      </c>
      <c r="AL241">
        <v>6</v>
      </c>
      <c r="AM241">
        <v>2</v>
      </c>
      <c r="AN241">
        <v>4</v>
      </c>
      <c r="AO241">
        <v>9</v>
      </c>
      <c r="AP241">
        <v>8</v>
      </c>
      <c r="AQ241">
        <v>2</v>
      </c>
      <c r="AR241">
        <v>2</v>
      </c>
      <c r="AS241">
        <v>6</v>
      </c>
      <c r="AT241">
        <v>8</v>
      </c>
      <c r="AU241">
        <v>5</v>
      </c>
      <c r="AV241">
        <v>7</v>
      </c>
      <c r="AW241">
        <v>7</v>
      </c>
      <c r="AX241">
        <v>7</v>
      </c>
      <c r="AY241">
        <v>7</v>
      </c>
      <c r="AZ241">
        <v>9</v>
      </c>
      <c r="BA241">
        <v>10</v>
      </c>
      <c r="BB241">
        <v>10</v>
      </c>
      <c r="BC241">
        <v>7</v>
      </c>
      <c r="BD241">
        <v>7</v>
      </c>
      <c r="BE241">
        <v>9</v>
      </c>
      <c r="BF241">
        <v>10</v>
      </c>
      <c r="BG241">
        <v>7</v>
      </c>
      <c r="BH241">
        <v>9</v>
      </c>
      <c r="BI241">
        <v>1.44430049779172</v>
      </c>
      <c r="BJ241">
        <v>2.1994134897360702E-2</v>
      </c>
      <c r="BK241">
        <v>-5.1308405542110203</v>
      </c>
      <c r="BL241">
        <v>3.6394053230290302</v>
      </c>
      <c r="BM241">
        <v>0</v>
      </c>
      <c r="BN241">
        <v>-66.012766065518804</v>
      </c>
      <c r="BO241">
        <v>1.8475597958805501</v>
      </c>
      <c r="BP241">
        <v>8.0519480519480498E-3</v>
      </c>
      <c r="BQ241">
        <v>-8.3006922310832199</v>
      </c>
      <c r="BR241" t="s">
        <v>2151</v>
      </c>
      <c r="BS241" t="s">
        <v>311</v>
      </c>
      <c r="BT241">
        <v>496</v>
      </c>
    </row>
    <row r="242" spans="1:72" ht="16.5" customHeight="1" x14ac:dyDescent="0.25">
      <c r="A242" s="5">
        <v>20.982244491577099</v>
      </c>
      <c r="B242" s="8">
        <v>17.1878547668457</v>
      </c>
      <c r="C242">
        <v>17.863145828247099</v>
      </c>
      <c r="D242" s="8">
        <v>17.592077255248999</v>
      </c>
      <c r="E242">
        <v>18.109983444213899</v>
      </c>
      <c r="F242" s="8">
        <v>18.113294601440401</v>
      </c>
      <c r="G242" s="10">
        <f t="shared" si="9"/>
        <v>18.308100064595532</v>
      </c>
      <c r="H242">
        <v>16.127027511596701</v>
      </c>
      <c r="I242" s="8">
        <v>16.7909336090088</v>
      </c>
      <c r="J242">
        <v>17.4276733398438</v>
      </c>
      <c r="K242" s="8">
        <v>17.321224212646499</v>
      </c>
      <c r="L242">
        <v>19.953901290893601</v>
      </c>
      <c r="M242" s="8">
        <v>19.9905090332031</v>
      </c>
      <c r="N242" s="5">
        <f t="shared" si="10"/>
        <v>17.93521149953208</v>
      </c>
      <c r="P242">
        <v>-1.04077243804932</v>
      </c>
      <c r="S242">
        <v>-0.35316276550293002</v>
      </c>
      <c r="T242" t="s">
        <v>72</v>
      </c>
      <c r="U242" t="s">
        <v>74</v>
      </c>
      <c r="V242">
        <v>1.8605661392211901</v>
      </c>
      <c r="W242" t="s">
        <v>72</v>
      </c>
      <c r="X242" t="s">
        <v>75</v>
      </c>
      <c r="Y242" s="5">
        <f t="shared" si="11"/>
        <v>-0.37288856506345169</v>
      </c>
      <c r="Z242">
        <v>14</v>
      </c>
      <c r="AA242">
        <v>14</v>
      </c>
      <c r="AB242">
        <v>14</v>
      </c>
      <c r="AC242">
        <v>32.799999999999997</v>
      </c>
      <c r="AD242">
        <v>32.799999999999997</v>
      </c>
      <c r="AE242">
        <v>32.799999999999997</v>
      </c>
      <c r="AF242">
        <v>41.875999999999998</v>
      </c>
      <c r="AG242">
        <v>0</v>
      </c>
      <c r="AH242">
        <v>101.8</v>
      </c>
      <c r="AI242">
        <v>8280900</v>
      </c>
      <c r="AJ242">
        <v>62</v>
      </c>
      <c r="AK242">
        <v>2</v>
      </c>
      <c r="AL242">
        <v>3</v>
      </c>
      <c r="AM242">
        <v>2</v>
      </c>
      <c r="AN242">
        <v>2</v>
      </c>
      <c r="AO242">
        <v>4</v>
      </c>
      <c r="AP242">
        <v>5</v>
      </c>
      <c r="AQ242">
        <v>4</v>
      </c>
      <c r="AR242">
        <v>3</v>
      </c>
      <c r="AS242">
        <v>5</v>
      </c>
      <c r="AT242">
        <v>5</v>
      </c>
      <c r="AU242">
        <v>13</v>
      </c>
      <c r="AV242">
        <v>14</v>
      </c>
      <c r="AW242">
        <v>3</v>
      </c>
      <c r="AX242">
        <v>3</v>
      </c>
      <c r="AY242">
        <v>4</v>
      </c>
      <c r="AZ242">
        <v>3</v>
      </c>
      <c r="BA242">
        <v>7</v>
      </c>
      <c r="BB242">
        <v>7</v>
      </c>
      <c r="BC242">
        <v>6</v>
      </c>
      <c r="BD242">
        <v>5</v>
      </c>
      <c r="BE242">
        <v>8</v>
      </c>
      <c r="BF242">
        <v>8</v>
      </c>
      <c r="BG242">
        <v>13</v>
      </c>
      <c r="BH242">
        <v>12</v>
      </c>
      <c r="BI242">
        <v>0.82480878282384096</v>
      </c>
      <c r="BJ242">
        <v>5.3077062556663598E-2</v>
      </c>
      <c r="BK242">
        <v>-2.28493915756217</v>
      </c>
      <c r="BL242">
        <v>0.86605222489183897</v>
      </c>
      <c r="BM242">
        <v>2.4830791575889601E-2</v>
      </c>
      <c r="BN242">
        <v>-2.4253947214879599</v>
      </c>
      <c r="BO242">
        <v>4.0107293158791899</v>
      </c>
      <c r="BP242">
        <v>0</v>
      </c>
      <c r="BQ242">
        <v>101.23551088852901</v>
      </c>
      <c r="BR242" t="s">
        <v>2152</v>
      </c>
      <c r="BS242" t="s">
        <v>312</v>
      </c>
      <c r="BT242">
        <v>497</v>
      </c>
    </row>
    <row r="243" spans="1:72" ht="16.5" customHeight="1" x14ac:dyDescent="0.25">
      <c r="A243" s="5">
        <v>20.982244491577099</v>
      </c>
      <c r="B243" s="8">
        <v>23.7017631530762</v>
      </c>
      <c r="C243">
        <v>23.5526237487793</v>
      </c>
      <c r="D243" s="8">
        <v>23.503124237060501</v>
      </c>
      <c r="E243">
        <v>23.119510650634801</v>
      </c>
      <c r="F243" s="8">
        <v>23.091035842895501</v>
      </c>
      <c r="G243" s="10">
        <f t="shared" si="9"/>
        <v>22.991717020670567</v>
      </c>
      <c r="H243">
        <v>22.4927978515625</v>
      </c>
      <c r="I243" s="8">
        <v>22.417716979980501</v>
      </c>
      <c r="J243">
        <v>23.4991130828857</v>
      </c>
      <c r="K243" s="8">
        <v>23.436443328857401</v>
      </c>
      <c r="L243">
        <v>23.271419525146499</v>
      </c>
      <c r="M243" s="8">
        <v>23.686670303344702</v>
      </c>
      <c r="N243" s="5">
        <f t="shared" si="10"/>
        <v>23.134026845296219</v>
      </c>
      <c r="P243">
        <v>-1.23090076446533</v>
      </c>
      <c r="Q243" t="s">
        <v>72</v>
      </c>
      <c r="R243" t="s">
        <v>73</v>
      </c>
      <c r="S243">
        <v>-6.0095787048339802E-2</v>
      </c>
      <c r="V243">
        <v>0.37377166748046903</v>
      </c>
      <c r="Y243" s="5">
        <f t="shared" si="11"/>
        <v>0.14230982462565223</v>
      </c>
      <c r="Z243">
        <v>24</v>
      </c>
      <c r="AA243">
        <v>24</v>
      </c>
      <c r="AB243">
        <v>24</v>
      </c>
      <c r="AC243">
        <v>69.2</v>
      </c>
      <c r="AD243">
        <v>69.2</v>
      </c>
      <c r="AE243">
        <v>69.2</v>
      </c>
      <c r="AF243">
        <v>39.902999999999999</v>
      </c>
      <c r="AG243">
        <v>0</v>
      </c>
      <c r="AH243">
        <v>323.31</v>
      </c>
      <c r="AI243">
        <v>198200000</v>
      </c>
      <c r="AJ243">
        <v>272</v>
      </c>
      <c r="AK243">
        <v>15</v>
      </c>
      <c r="AL243">
        <v>13</v>
      </c>
      <c r="AM243">
        <v>9</v>
      </c>
      <c r="AN243">
        <v>12</v>
      </c>
      <c r="AO243">
        <v>25</v>
      </c>
      <c r="AP243">
        <v>24</v>
      </c>
      <c r="AQ243">
        <v>19</v>
      </c>
      <c r="AR243">
        <v>24</v>
      </c>
      <c r="AS243">
        <v>29</v>
      </c>
      <c r="AT243">
        <v>32</v>
      </c>
      <c r="AU243">
        <v>38</v>
      </c>
      <c r="AV243">
        <v>32</v>
      </c>
      <c r="AW243">
        <v>11</v>
      </c>
      <c r="AX243">
        <v>12</v>
      </c>
      <c r="AY243">
        <v>10</v>
      </c>
      <c r="AZ243">
        <v>9</v>
      </c>
      <c r="BA243">
        <v>18</v>
      </c>
      <c r="BB243">
        <v>17</v>
      </c>
      <c r="BC243">
        <v>15</v>
      </c>
      <c r="BD243">
        <v>15</v>
      </c>
      <c r="BE243">
        <v>19</v>
      </c>
      <c r="BF243">
        <v>20</v>
      </c>
      <c r="BG243">
        <v>24</v>
      </c>
      <c r="BH243">
        <v>23</v>
      </c>
      <c r="BI243">
        <v>2.9629358412803599</v>
      </c>
      <c r="BJ243">
        <v>1.0482758620689699E-2</v>
      </c>
      <c r="BK243">
        <v>-30.277007989786998</v>
      </c>
      <c r="BL243">
        <v>0.566629493250982</v>
      </c>
      <c r="BM243">
        <v>5.9880829015544E-2</v>
      </c>
      <c r="BN243">
        <v>-1.5050190213114301</v>
      </c>
      <c r="BO243">
        <v>0.66890884032277897</v>
      </c>
      <c r="BP243">
        <v>7.3925925925925895E-2</v>
      </c>
      <c r="BQ243">
        <v>1.79600376612706</v>
      </c>
      <c r="BR243" t="s">
        <v>2153</v>
      </c>
      <c r="BS243" t="s">
        <v>313</v>
      </c>
      <c r="BT243">
        <v>498</v>
      </c>
    </row>
    <row r="244" spans="1:72" ht="16.5" customHeight="1" x14ac:dyDescent="0.25">
      <c r="A244" s="5">
        <v>20.982244491577099</v>
      </c>
      <c r="B244" s="8">
        <v>19.038265228271499</v>
      </c>
      <c r="C244">
        <v>19.3326301574707</v>
      </c>
      <c r="D244" s="8">
        <v>19.701255798339801</v>
      </c>
      <c r="E244">
        <v>18.695371627807599</v>
      </c>
      <c r="F244" s="8">
        <v>18.703504562377901</v>
      </c>
      <c r="G244" s="10">
        <f t="shared" si="9"/>
        <v>19.408878644307432</v>
      </c>
      <c r="H244">
        <v>18.702457427978501</v>
      </c>
      <c r="I244" s="8">
        <v>18.653125762939499</v>
      </c>
      <c r="J244">
        <v>18.615221023559599</v>
      </c>
      <c r="K244" s="8">
        <v>18.584316253662099</v>
      </c>
      <c r="L244">
        <v>16.5846977233887</v>
      </c>
      <c r="M244" s="8">
        <v>16.770689010620099</v>
      </c>
      <c r="N244" s="5">
        <f t="shared" si="10"/>
        <v>17.985084533691417</v>
      </c>
      <c r="P244">
        <v>-0.36384201049804699</v>
      </c>
      <c r="Q244" t="s">
        <v>72</v>
      </c>
      <c r="R244" t="s">
        <v>73</v>
      </c>
      <c r="S244">
        <v>-0.91717433929443404</v>
      </c>
      <c r="T244" t="s">
        <v>72</v>
      </c>
      <c r="U244" t="s">
        <v>74</v>
      </c>
      <c r="V244">
        <v>-2.0217447280883798</v>
      </c>
      <c r="W244" t="s">
        <v>72</v>
      </c>
      <c r="X244" t="s">
        <v>75</v>
      </c>
      <c r="Y244" s="5">
        <f t="shared" si="11"/>
        <v>-1.423794110616015</v>
      </c>
      <c r="Z244">
        <v>14</v>
      </c>
      <c r="AA244">
        <v>14</v>
      </c>
      <c r="AB244">
        <v>13</v>
      </c>
      <c r="AC244">
        <v>17.399999999999999</v>
      </c>
      <c r="AD244">
        <v>17.399999999999999</v>
      </c>
      <c r="AE244">
        <v>16.100000000000001</v>
      </c>
      <c r="AF244">
        <v>109.33</v>
      </c>
      <c r="AG244">
        <v>0</v>
      </c>
      <c r="AH244">
        <v>62.323999999999998</v>
      </c>
      <c r="AI244">
        <v>7959500</v>
      </c>
      <c r="AJ244">
        <v>74</v>
      </c>
      <c r="AK244">
        <v>5</v>
      </c>
      <c r="AL244">
        <v>5</v>
      </c>
      <c r="AM244">
        <v>6</v>
      </c>
      <c r="AN244">
        <v>4</v>
      </c>
      <c r="AO244">
        <v>7</v>
      </c>
      <c r="AP244">
        <v>7</v>
      </c>
      <c r="AQ244">
        <v>5</v>
      </c>
      <c r="AR244">
        <v>6</v>
      </c>
      <c r="AS244">
        <v>12</v>
      </c>
      <c r="AT244">
        <v>10</v>
      </c>
      <c r="AU244">
        <v>4</v>
      </c>
      <c r="AV244">
        <v>3</v>
      </c>
      <c r="AW244">
        <v>7</v>
      </c>
      <c r="AX244">
        <v>7</v>
      </c>
      <c r="AY244">
        <v>7</v>
      </c>
      <c r="AZ244">
        <v>9</v>
      </c>
      <c r="BA244">
        <v>9</v>
      </c>
      <c r="BB244">
        <v>9</v>
      </c>
      <c r="BC244">
        <v>9</v>
      </c>
      <c r="BD244">
        <v>9</v>
      </c>
      <c r="BE244">
        <v>11</v>
      </c>
      <c r="BF244">
        <v>10</v>
      </c>
      <c r="BG244">
        <v>10</v>
      </c>
      <c r="BH244">
        <v>10</v>
      </c>
      <c r="BI244">
        <v>2.33264641858415</v>
      </c>
      <c r="BJ244">
        <v>1.21333333333333E-2</v>
      </c>
      <c r="BK244">
        <v>-14.6152023842353</v>
      </c>
      <c r="BL244">
        <v>1.41630409204292</v>
      </c>
      <c r="BM244">
        <v>7.2741463414634196E-3</v>
      </c>
      <c r="BN244">
        <v>-4.9587864905821899</v>
      </c>
      <c r="BO244">
        <v>2.67507608361896</v>
      </c>
      <c r="BP244">
        <v>0</v>
      </c>
      <c r="BQ244">
        <v>-21.719454089817098</v>
      </c>
      <c r="BR244" t="s">
        <v>2154</v>
      </c>
      <c r="BS244" t="s">
        <v>314</v>
      </c>
      <c r="BT244">
        <v>499</v>
      </c>
    </row>
    <row r="245" spans="1:72" ht="16.5" customHeight="1" x14ac:dyDescent="0.25">
      <c r="A245" s="5">
        <v>20.982244491577099</v>
      </c>
      <c r="B245" s="8">
        <v>18.193544387817401</v>
      </c>
      <c r="C245">
        <v>18.691219329833999</v>
      </c>
      <c r="D245" s="8">
        <v>18.715185165405298</v>
      </c>
      <c r="E245">
        <v>18.270250320434599</v>
      </c>
      <c r="F245" s="8">
        <v>18.245069503784201</v>
      </c>
      <c r="G245" s="10">
        <f t="shared" si="9"/>
        <v>18.849585533142101</v>
      </c>
      <c r="H245">
        <v>18.4359951019287</v>
      </c>
      <c r="I245" s="8">
        <v>18.2213325500488</v>
      </c>
      <c r="J245">
        <v>18.3021125793457</v>
      </c>
      <c r="K245" s="8">
        <v>18.553787231445298</v>
      </c>
      <c r="L245">
        <v>18.468217849731399</v>
      </c>
      <c r="M245" s="8">
        <v>18.752021789550799</v>
      </c>
      <c r="N245" s="5">
        <f t="shared" si="10"/>
        <v>18.455577850341783</v>
      </c>
      <c r="P245">
        <v>1.8403053283691399E-2</v>
      </c>
      <c r="S245">
        <v>-0.27525234222412098</v>
      </c>
      <c r="T245" t="s">
        <v>72</v>
      </c>
      <c r="U245" t="s">
        <v>74</v>
      </c>
      <c r="V245">
        <v>0.352459907531738</v>
      </c>
      <c r="W245" t="s">
        <v>72</v>
      </c>
      <c r="X245" t="s">
        <v>75</v>
      </c>
      <c r="Y245" s="5">
        <f t="shared" si="11"/>
        <v>-0.39400768280031784</v>
      </c>
      <c r="Z245">
        <v>13</v>
      </c>
      <c r="AA245">
        <v>13</v>
      </c>
      <c r="AB245">
        <v>13</v>
      </c>
      <c r="AC245">
        <v>36.700000000000003</v>
      </c>
      <c r="AD245">
        <v>36.700000000000003</v>
      </c>
      <c r="AE245">
        <v>36.700000000000003</v>
      </c>
      <c r="AF245">
        <v>47.616</v>
      </c>
      <c r="AG245">
        <v>0</v>
      </c>
      <c r="AH245">
        <v>118.6</v>
      </c>
      <c r="AI245">
        <v>7060400</v>
      </c>
      <c r="AJ245">
        <v>79</v>
      </c>
      <c r="AK245">
        <v>3</v>
      </c>
      <c r="AL245">
        <v>3</v>
      </c>
      <c r="AM245">
        <v>6</v>
      </c>
      <c r="AN245">
        <v>3</v>
      </c>
      <c r="AO245">
        <v>8</v>
      </c>
      <c r="AP245">
        <v>9</v>
      </c>
      <c r="AQ245">
        <v>6</v>
      </c>
      <c r="AR245">
        <v>4</v>
      </c>
      <c r="AS245">
        <v>9</v>
      </c>
      <c r="AT245">
        <v>7</v>
      </c>
      <c r="AU245">
        <v>10</v>
      </c>
      <c r="AV245">
        <v>11</v>
      </c>
      <c r="AW245">
        <v>5</v>
      </c>
      <c r="AX245">
        <v>4</v>
      </c>
      <c r="AY245">
        <v>6</v>
      </c>
      <c r="AZ245">
        <v>6</v>
      </c>
      <c r="BA245">
        <v>8</v>
      </c>
      <c r="BB245">
        <v>10</v>
      </c>
      <c r="BC245">
        <v>9</v>
      </c>
      <c r="BD245">
        <v>7</v>
      </c>
      <c r="BE245">
        <v>10</v>
      </c>
      <c r="BF245">
        <v>11</v>
      </c>
      <c r="BG245">
        <v>11</v>
      </c>
      <c r="BH245">
        <v>11</v>
      </c>
      <c r="BI245">
        <v>3.7058960509211002E-2</v>
      </c>
      <c r="BJ245">
        <v>0.75823991155334403</v>
      </c>
      <c r="BK245">
        <v>0.116060323687963</v>
      </c>
      <c r="BL245">
        <v>0.79223044238093898</v>
      </c>
      <c r="BM245">
        <v>2.9992952783650498E-2</v>
      </c>
      <c r="BN245">
        <v>-2.1775159704022502</v>
      </c>
      <c r="BO245">
        <v>0.88000860053173602</v>
      </c>
      <c r="BP245">
        <v>4.9661319073083798E-2</v>
      </c>
      <c r="BQ245">
        <v>2.4741073492078201</v>
      </c>
      <c r="BR245" t="s">
        <v>2155</v>
      </c>
      <c r="BS245" t="s">
        <v>315</v>
      </c>
      <c r="BT245">
        <v>501</v>
      </c>
    </row>
    <row r="246" spans="1:72" ht="16.5" customHeight="1" x14ac:dyDescent="0.25">
      <c r="A246" s="5">
        <v>20.982244491577099</v>
      </c>
      <c r="B246" s="8">
        <v>18.746749877929702</v>
      </c>
      <c r="C246">
        <v>19.021987915039102</v>
      </c>
      <c r="D246" s="8">
        <v>19.1234340667725</v>
      </c>
      <c r="E246">
        <v>18.3482360839844</v>
      </c>
      <c r="F246" s="8">
        <v>18.406902313232401</v>
      </c>
      <c r="G246" s="10">
        <f t="shared" si="9"/>
        <v>19.104925791422534</v>
      </c>
      <c r="H246">
        <v>19.3210258483887</v>
      </c>
      <c r="I246" s="8">
        <v>19.0632629394531</v>
      </c>
      <c r="J246">
        <v>18.636085510253899</v>
      </c>
      <c r="K246" s="8">
        <v>18.621637344360401</v>
      </c>
      <c r="L246">
        <v>18.509319305419901</v>
      </c>
      <c r="M246" s="8">
        <v>18.389152526855501</v>
      </c>
      <c r="N246" s="5">
        <f t="shared" si="10"/>
        <v>18.756747245788585</v>
      </c>
      <c r="P246">
        <v>0.55129146575927701</v>
      </c>
      <c r="Q246" t="s">
        <v>72</v>
      </c>
      <c r="R246" t="s">
        <v>73</v>
      </c>
      <c r="S246">
        <v>-0.44384956359863298</v>
      </c>
      <c r="T246" t="s">
        <v>72</v>
      </c>
      <c r="U246" t="s">
        <v>74</v>
      </c>
      <c r="V246">
        <v>7.1666717529296903E-2</v>
      </c>
      <c r="Y246" s="5">
        <f t="shared" si="11"/>
        <v>-0.34817854563394945</v>
      </c>
      <c r="Z246">
        <v>6</v>
      </c>
      <c r="AA246">
        <v>6</v>
      </c>
      <c r="AB246">
        <v>6</v>
      </c>
      <c r="AC246">
        <v>24.4</v>
      </c>
      <c r="AD246">
        <v>24.4</v>
      </c>
      <c r="AE246">
        <v>24.4</v>
      </c>
      <c r="AF246">
        <v>14.177</v>
      </c>
      <c r="AG246">
        <v>0</v>
      </c>
      <c r="AH246">
        <v>59.122999999999998</v>
      </c>
      <c r="AI246">
        <v>6788000</v>
      </c>
      <c r="AJ246">
        <v>80</v>
      </c>
      <c r="AK246">
        <v>7</v>
      </c>
      <c r="AL246">
        <v>7</v>
      </c>
      <c r="AM246">
        <v>8</v>
      </c>
      <c r="AN246">
        <v>8</v>
      </c>
      <c r="AO246">
        <v>6</v>
      </c>
      <c r="AP246">
        <v>8</v>
      </c>
      <c r="AQ246">
        <v>7</v>
      </c>
      <c r="AR246">
        <v>6</v>
      </c>
      <c r="AS246">
        <v>6</v>
      </c>
      <c r="AT246">
        <v>6</v>
      </c>
      <c r="AU246">
        <v>5</v>
      </c>
      <c r="AV246">
        <v>6</v>
      </c>
      <c r="AW246">
        <v>5</v>
      </c>
      <c r="AX246">
        <v>5</v>
      </c>
      <c r="AY246">
        <v>5</v>
      </c>
      <c r="AZ246">
        <v>5</v>
      </c>
      <c r="BA246">
        <v>4</v>
      </c>
      <c r="BB246">
        <v>4</v>
      </c>
      <c r="BC246">
        <v>4</v>
      </c>
      <c r="BD246">
        <v>4</v>
      </c>
      <c r="BE246">
        <v>5</v>
      </c>
      <c r="BF246">
        <v>5</v>
      </c>
      <c r="BG246">
        <v>5</v>
      </c>
      <c r="BH246">
        <v>5</v>
      </c>
      <c r="BI246">
        <v>1.09348430645102</v>
      </c>
      <c r="BJ246">
        <v>3.2690710382513699E-2</v>
      </c>
      <c r="BK246">
        <v>3.3049649425669601</v>
      </c>
      <c r="BL246">
        <v>1.88391541053384</v>
      </c>
      <c r="BM246">
        <v>2.5698924731182801E-3</v>
      </c>
      <c r="BN246">
        <v>-8.66302705847305</v>
      </c>
      <c r="BO246">
        <v>0.402343529701638</v>
      </c>
      <c r="BP246">
        <v>0.16761778367617799</v>
      </c>
      <c r="BQ246">
        <v>1.0718700144382101</v>
      </c>
      <c r="BR246" t="s">
        <v>2156</v>
      </c>
      <c r="BS246" t="s">
        <v>316</v>
      </c>
      <c r="BT246">
        <v>502</v>
      </c>
    </row>
    <row r="247" spans="1:72" ht="16.5" customHeight="1" x14ac:dyDescent="0.25">
      <c r="A247" s="5">
        <v>20.982244491577099</v>
      </c>
      <c r="B247" s="8">
        <v>18.5682983398438</v>
      </c>
      <c r="C247">
        <v>17.932317733764599</v>
      </c>
      <c r="D247" s="8">
        <v>18.023775100708001</v>
      </c>
      <c r="E247">
        <v>18.727369308471701</v>
      </c>
      <c r="F247" s="8">
        <v>18.6822605133057</v>
      </c>
      <c r="G247" s="10">
        <f t="shared" si="9"/>
        <v>18.819377581278484</v>
      </c>
      <c r="H247">
        <v>19.064764022827099</v>
      </c>
      <c r="I247" s="8">
        <v>18.934047698974599</v>
      </c>
      <c r="J247">
        <v>18.541549682617202</v>
      </c>
      <c r="K247" s="8">
        <v>18.588750839233398</v>
      </c>
      <c r="L247">
        <v>19.661134719848601</v>
      </c>
      <c r="M247" s="8">
        <v>19.589958190918001</v>
      </c>
      <c r="N247" s="5">
        <f t="shared" si="10"/>
        <v>19.063367525736485</v>
      </c>
      <c r="P247">
        <v>0.37889194488525402</v>
      </c>
      <c r="Q247" t="s">
        <v>72</v>
      </c>
      <c r="R247" t="s">
        <v>73</v>
      </c>
      <c r="S247">
        <v>0.58710384368896495</v>
      </c>
      <c r="T247" t="s">
        <v>72</v>
      </c>
      <c r="U247" t="s">
        <v>74</v>
      </c>
      <c r="V247">
        <v>0.92073154449462902</v>
      </c>
      <c r="W247" t="s">
        <v>72</v>
      </c>
      <c r="X247" t="s">
        <v>75</v>
      </c>
      <c r="Y247" s="5">
        <f t="shared" si="11"/>
        <v>0.24398994445800071</v>
      </c>
      <c r="Z247">
        <v>28</v>
      </c>
      <c r="AA247">
        <v>28</v>
      </c>
      <c r="AB247">
        <v>28</v>
      </c>
      <c r="AC247">
        <v>28.9</v>
      </c>
      <c r="AD247">
        <v>28.9</v>
      </c>
      <c r="AE247">
        <v>28.9</v>
      </c>
      <c r="AF247">
        <v>140.86000000000001</v>
      </c>
      <c r="AG247">
        <v>0</v>
      </c>
      <c r="AH247">
        <v>249.46</v>
      </c>
      <c r="AI247">
        <v>9339300</v>
      </c>
      <c r="AJ247">
        <v>115</v>
      </c>
      <c r="AK247">
        <v>6</v>
      </c>
      <c r="AL247">
        <v>3</v>
      </c>
      <c r="AM247">
        <v>7</v>
      </c>
      <c r="AN247">
        <v>7</v>
      </c>
      <c r="AO247">
        <v>7</v>
      </c>
      <c r="AP247">
        <v>5</v>
      </c>
      <c r="AQ247">
        <v>7</v>
      </c>
      <c r="AR247">
        <v>7</v>
      </c>
      <c r="AS247">
        <v>13</v>
      </c>
      <c r="AT247">
        <v>12</v>
      </c>
      <c r="AU247">
        <v>22</v>
      </c>
      <c r="AV247">
        <v>19</v>
      </c>
      <c r="AW247">
        <v>12</v>
      </c>
      <c r="AX247">
        <v>13</v>
      </c>
      <c r="AY247">
        <v>13</v>
      </c>
      <c r="AZ247">
        <v>12</v>
      </c>
      <c r="BA247">
        <v>12</v>
      </c>
      <c r="BB247">
        <v>14</v>
      </c>
      <c r="BC247">
        <v>14</v>
      </c>
      <c r="BD247">
        <v>15</v>
      </c>
      <c r="BE247">
        <v>24</v>
      </c>
      <c r="BF247">
        <v>22</v>
      </c>
      <c r="BG247">
        <v>26</v>
      </c>
      <c r="BH247">
        <v>25</v>
      </c>
      <c r="BI247">
        <v>1.3424665371504001</v>
      </c>
      <c r="BJ247">
        <v>2.3065073041168699E-2</v>
      </c>
      <c r="BK247">
        <v>4.5292216150831797</v>
      </c>
      <c r="BL247">
        <v>2.1194653199868099</v>
      </c>
      <c r="BM247">
        <v>1.66944908180301E-3</v>
      </c>
      <c r="BN247">
        <v>11.4090044714471</v>
      </c>
      <c r="BO247">
        <v>2.6803740785635202</v>
      </c>
      <c r="BP247">
        <v>0</v>
      </c>
      <c r="BQ247">
        <v>21.8527586195857</v>
      </c>
      <c r="BR247" t="s">
        <v>2157</v>
      </c>
      <c r="BS247" t="s">
        <v>317</v>
      </c>
      <c r="BT247">
        <v>503</v>
      </c>
    </row>
    <row r="248" spans="1:72" ht="16.5" customHeight="1" x14ac:dyDescent="0.25">
      <c r="A248" s="5">
        <v>20.982244491577099</v>
      </c>
      <c r="B248" s="8">
        <v>18.446048736572301</v>
      </c>
      <c r="C248">
        <v>16.289100646972699</v>
      </c>
      <c r="D248" s="8">
        <v>15.7910356521606</v>
      </c>
      <c r="E248">
        <v>13.8144826889038</v>
      </c>
      <c r="F248" s="8">
        <v>15.1439409255981</v>
      </c>
      <c r="G248" s="10">
        <f t="shared" si="9"/>
        <v>16.744475523630765</v>
      </c>
      <c r="H248">
        <v>16.834791183471701</v>
      </c>
      <c r="I248" s="8">
        <v>17.5550231933594</v>
      </c>
      <c r="J248">
        <v>16.3148307800293</v>
      </c>
      <c r="K248" s="8">
        <v>16.192985534668001</v>
      </c>
      <c r="L248">
        <v>14.2096509933472</v>
      </c>
      <c r="M248" s="8">
        <v>13.3425846099854</v>
      </c>
      <c r="N248" s="5">
        <f t="shared" si="10"/>
        <v>15.74164438247683</v>
      </c>
      <c r="P248">
        <v>-1.9541320800781301</v>
      </c>
      <c r="Q248" t="s">
        <v>72</v>
      </c>
      <c r="R248" t="s">
        <v>73</v>
      </c>
      <c r="S248">
        <v>0.21384000778198201</v>
      </c>
      <c r="V248">
        <v>-0.70309400558471702</v>
      </c>
      <c r="Y248" s="5">
        <f t="shared" si="11"/>
        <v>-1.0028311411539352</v>
      </c>
      <c r="Z248">
        <v>4</v>
      </c>
      <c r="AA248">
        <v>4</v>
      </c>
      <c r="AB248">
        <v>4</v>
      </c>
      <c r="AC248">
        <v>15.8</v>
      </c>
      <c r="AD248">
        <v>15.8</v>
      </c>
      <c r="AE248">
        <v>15.8</v>
      </c>
      <c r="AF248">
        <v>26.067</v>
      </c>
      <c r="AG248">
        <v>0</v>
      </c>
      <c r="AH248">
        <v>8.2210000000000001</v>
      </c>
      <c r="AI248">
        <v>2273600</v>
      </c>
      <c r="AJ248">
        <v>9</v>
      </c>
      <c r="AK248">
        <v>2</v>
      </c>
      <c r="AL248">
        <v>1</v>
      </c>
      <c r="AM248">
        <v>1</v>
      </c>
      <c r="AN248">
        <v>1</v>
      </c>
      <c r="AO248">
        <v>0</v>
      </c>
      <c r="AP248">
        <v>1</v>
      </c>
      <c r="AQ248">
        <v>0</v>
      </c>
      <c r="AR248">
        <v>0</v>
      </c>
      <c r="AS248">
        <v>0</v>
      </c>
      <c r="AT248">
        <v>0</v>
      </c>
      <c r="AU248">
        <v>2</v>
      </c>
      <c r="AV248">
        <v>1</v>
      </c>
      <c r="AW248">
        <v>2</v>
      </c>
      <c r="AX248">
        <v>2</v>
      </c>
      <c r="AY248">
        <v>2</v>
      </c>
      <c r="AZ248">
        <v>2</v>
      </c>
      <c r="BA248">
        <v>2</v>
      </c>
      <c r="BB248">
        <v>2</v>
      </c>
      <c r="BC248">
        <v>2</v>
      </c>
      <c r="BD248">
        <v>2</v>
      </c>
      <c r="BE248">
        <v>3</v>
      </c>
      <c r="BF248">
        <v>2</v>
      </c>
      <c r="BG248">
        <v>2</v>
      </c>
      <c r="BH248">
        <v>2</v>
      </c>
      <c r="BI248">
        <v>0.879984455463377</v>
      </c>
      <c r="BJ248">
        <v>4.7344632768361601E-2</v>
      </c>
      <c r="BK248">
        <v>-2.4740225422156201</v>
      </c>
      <c r="BL248">
        <v>0.30804698949783599</v>
      </c>
      <c r="BM248">
        <v>0.1419700059988</v>
      </c>
      <c r="BN248">
        <v>0.83408684680387801</v>
      </c>
      <c r="BO248">
        <v>0.32872238758556899</v>
      </c>
      <c r="BP248">
        <v>0.212899423446509</v>
      </c>
      <c r="BQ248">
        <v>-0.88594469002579301</v>
      </c>
      <c r="BR248" t="s">
        <v>2158</v>
      </c>
      <c r="BS248" t="s">
        <v>318</v>
      </c>
      <c r="BT248">
        <v>504</v>
      </c>
    </row>
    <row r="249" spans="1:72" ht="16.5" customHeight="1" x14ac:dyDescent="0.25">
      <c r="A249" s="5">
        <v>20.982244491577099</v>
      </c>
      <c r="B249" s="8">
        <v>17.691524505615199</v>
      </c>
      <c r="C249">
        <v>17.841749191284201</v>
      </c>
      <c r="D249" s="8">
        <v>17.697170257568398</v>
      </c>
      <c r="E249">
        <v>16.429946899414102</v>
      </c>
      <c r="F249" s="8">
        <v>16.8856010437012</v>
      </c>
      <c r="G249" s="10">
        <f t="shared" si="9"/>
        <v>17.921372731526699</v>
      </c>
      <c r="H249">
        <v>17.945753097534201</v>
      </c>
      <c r="I249" s="8">
        <v>18.173139572143601</v>
      </c>
      <c r="J249">
        <v>17.040460586547901</v>
      </c>
      <c r="K249" s="8">
        <v>17.080879211425799</v>
      </c>
      <c r="L249">
        <v>17.169670104980501</v>
      </c>
      <c r="M249" s="8">
        <v>16.8561096191406</v>
      </c>
      <c r="N249" s="5">
        <f t="shared" si="10"/>
        <v>17.377668698628767</v>
      </c>
      <c r="P249">
        <v>0.306167602539063</v>
      </c>
      <c r="Q249" t="s">
        <v>72</v>
      </c>
      <c r="R249" t="s">
        <v>73</v>
      </c>
      <c r="S249">
        <v>-0.70878982543945301</v>
      </c>
      <c r="T249" t="s">
        <v>72</v>
      </c>
      <c r="U249" t="s">
        <v>74</v>
      </c>
      <c r="V249">
        <v>0.35511589050293002</v>
      </c>
      <c r="Y249" s="5">
        <f t="shared" si="11"/>
        <v>-0.54370403289793146</v>
      </c>
      <c r="Z249">
        <v>7</v>
      </c>
      <c r="AA249">
        <v>7</v>
      </c>
      <c r="AB249">
        <v>7</v>
      </c>
      <c r="AC249">
        <v>11.9</v>
      </c>
      <c r="AD249">
        <v>11.9</v>
      </c>
      <c r="AE249">
        <v>11.9</v>
      </c>
      <c r="AF249">
        <v>65.248999999999995</v>
      </c>
      <c r="AG249">
        <v>0</v>
      </c>
      <c r="AH249">
        <v>29.271999999999998</v>
      </c>
      <c r="AI249">
        <v>2792900</v>
      </c>
      <c r="AJ249">
        <v>32</v>
      </c>
      <c r="AK249">
        <v>2</v>
      </c>
      <c r="AL249">
        <v>2</v>
      </c>
      <c r="AM249">
        <v>4</v>
      </c>
      <c r="AN249">
        <v>4</v>
      </c>
      <c r="AO249">
        <v>3</v>
      </c>
      <c r="AP249">
        <v>4</v>
      </c>
      <c r="AQ249">
        <v>3</v>
      </c>
      <c r="AR249">
        <v>2</v>
      </c>
      <c r="AS249">
        <v>1</v>
      </c>
      <c r="AT249">
        <v>3</v>
      </c>
      <c r="AU249">
        <v>3</v>
      </c>
      <c r="AV249">
        <v>1</v>
      </c>
      <c r="AW249">
        <v>4</v>
      </c>
      <c r="AX249">
        <v>5</v>
      </c>
      <c r="AY249">
        <v>5</v>
      </c>
      <c r="AZ249">
        <v>5</v>
      </c>
      <c r="BA249">
        <v>6</v>
      </c>
      <c r="BB249">
        <v>5</v>
      </c>
      <c r="BC249">
        <v>6</v>
      </c>
      <c r="BD249">
        <v>6</v>
      </c>
      <c r="BE249">
        <v>6</v>
      </c>
      <c r="BF249">
        <v>6</v>
      </c>
      <c r="BG249">
        <v>4</v>
      </c>
      <c r="BH249">
        <v>3</v>
      </c>
      <c r="BI249">
        <v>0.84890713973515897</v>
      </c>
      <c r="BJ249">
        <v>4.9653136531365299E-2</v>
      </c>
      <c r="BK249">
        <v>2.3663823739883298</v>
      </c>
      <c r="BL249">
        <v>1.9574357879138</v>
      </c>
      <c r="BM249">
        <v>2.73533619456366E-3</v>
      </c>
      <c r="BN249">
        <v>-9.4428260100531798</v>
      </c>
      <c r="BO249">
        <v>0.48440951656471098</v>
      </c>
      <c r="BP249">
        <v>0.125772853185596</v>
      </c>
      <c r="BQ249">
        <v>1.2840482637655</v>
      </c>
      <c r="BR249" t="s">
        <v>2159</v>
      </c>
      <c r="BS249" t="s">
        <v>319</v>
      </c>
      <c r="BT249">
        <v>506</v>
      </c>
    </row>
    <row r="250" spans="1:72" ht="16.5" customHeight="1" x14ac:dyDescent="0.25">
      <c r="A250" s="5">
        <v>20.982244491577099</v>
      </c>
      <c r="B250" s="8">
        <v>22.8921909332275</v>
      </c>
      <c r="C250">
        <v>24.237611770629901</v>
      </c>
      <c r="D250" s="8">
        <v>24.287641525268601</v>
      </c>
      <c r="E250">
        <v>23.720775604248001</v>
      </c>
      <c r="F250" s="8">
        <v>23.801242828369102</v>
      </c>
      <c r="G250" s="10">
        <f t="shared" si="9"/>
        <v>23.320284525553365</v>
      </c>
      <c r="H250">
        <v>23.4474582672119</v>
      </c>
      <c r="I250" s="8">
        <v>23.341503143310501</v>
      </c>
      <c r="J250">
        <v>22.996072769165</v>
      </c>
      <c r="K250" s="8">
        <v>22.9960021972656</v>
      </c>
      <c r="L250">
        <v>23.763952255248999</v>
      </c>
      <c r="M250" s="8">
        <v>23.653051376342798</v>
      </c>
      <c r="N250" s="5">
        <f t="shared" si="10"/>
        <v>23.366340001424131</v>
      </c>
      <c r="P250">
        <v>0.533535957336426</v>
      </c>
      <c r="Q250" t="s">
        <v>72</v>
      </c>
      <c r="R250" t="s">
        <v>73</v>
      </c>
      <c r="S250">
        <v>-1.26658916473389</v>
      </c>
      <c r="T250" t="s">
        <v>72</v>
      </c>
      <c r="U250" t="s">
        <v>74</v>
      </c>
      <c r="V250">
        <v>-5.2507400512695299E-2</v>
      </c>
      <c r="Y250" s="5">
        <f t="shared" si="11"/>
        <v>4.6055475870765861E-2</v>
      </c>
      <c r="Z250">
        <v>52</v>
      </c>
      <c r="AA250">
        <v>50</v>
      </c>
      <c r="AB250">
        <v>50</v>
      </c>
      <c r="AC250">
        <v>60.4</v>
      </c>
      <c r="AD250">
        <v>60.4</v>
      </c>
      <c r="AE250">
        <v>60.4</v>
      </c>
      <c r="AF250">
        <v>73.566999999999993</v>
      </c>
      <c r="AG250">
        <v>0</v>
      </c>
      <c r="AH250">
        <v>323.31</v>
      </c>
      <c r="AI250">
        <v>249750000</v>
      </c>
      <c r="AJ250">
        <v>534</v>
      </c>
      <c r="AK250">
        <v>32</v>
      </c>
      <c r="AL250">
        <v>33</v>
      </c>
      <c r="AM250">
        <v>30</v>
      </c>
      <c r="AN250">
        <v>35</v>
      </c>
      <c r="AO250">
        <v>55</v>
      </c>
      <c r="AP250">
        <v>51</v>
      </c>
      <c r="AQ250">
        <v>37</v>
      </c>
      <c r="AR250">
        <v>34</v>
      </c>
      <c r="AS250">
        <v>55</v>
      </c>
      <c r="AT250">
        <v>53</v>
      </c>
      <c r="AU250">
        <v>61</v>
      </c>
      <c r="AV250">
        <v>58</v>
      </c>
      <c r="AW250">
        <v>35</v>
      </c>
      <c r="AX250">
        <v>37</v>
      </c>
      <c r="AY250">
        <v>35</v>
      </c>
      <c r="AZ250">
        <v>35</v>
      </c>
      <c r="BA250">
        <v>45</v>
      </c>
      <c r="BB250">
        <v>45</v>
      </c>
      <c r="BC250">
        <v>37</v>
      </c>
      <c r="BD250">
        <v>38</v>
      </c>
      <c r="BE250">
        <v>47</v>
      </c>
      <c r="BF250">
        <v>47</v>
      </c>
      <c r="BG250">
        <v>46</v>
      </c>
      <c r="BH250">
        <v>46</v>
      </c>
      <c r="BI250">
        <v>1.88505073306378</v>
      </c>
      <c r="BJ250">
        <v>2.0150776053215101E-2</v>
      </c>
      <c r="BK250">
        <v>8.6745831289004602</v>
      </c>
      <c r="BL250">
        <v>3.4091279255676699</v>
      </c>
      <c r="BM250">
        <v>0</v>
      </c>
      <c r="BN250">
        <v>-50.633384623261399</v>
      </c>
      <c r="BO250">
        <v>0.28106186672728301</v>
      </c>
      <c r="BP250">
        <v>0.25713927227101602</v>
      </c>
      <c r="BQ250">
        <v>-0.76642974062928204</v>
      </c>
      <c r="BR250" t="s">
        <v>2160</v>
      </c>
      <c r="BS250" t="s">
        <v>320</v>
      </c>
      <c r="BT250">
        <v>508</v>
      </c>
    </row>
    <row r="251" spans="1:72" ht="16.5" customHeight="1" x14ac:dyDescent="0.25">
      <c r="A251" s="5">
        <v>20.982244491577099</v>
      </c>
      <c r="B251" s="8">
        <v>17.7795009613037</v>
      </c>
      <c r="C251">
        <v>16.722406387329102</v>
      </c>
      <c r="D251" s="8">
        <v>16.837997436523398</v>
      </c>
      <c r="E251">
        <v>16.573677062988299</v>
      </c>
      <c r="F251" s="8">
        <v>16.523424148559599</v>
      </c>
      <c r="G251" s="10">
        <f t="shared" si="9"/>
        <v>17.5698750813802</v>
      </c>
      <c r="H251">
        <v>16.62841796875</v>
      </c>
      <c r="I251" s="8">
        <v>13.2195234298706</v>
      </c>
      <c r="J251">
        <v>16.739648818969702</v>
      </c>
      <c r="K251" s="8">
        <v>16.541309356689499</v>
      </c>
      <c r="L251">
        <v>17.624710083007798</v>
      </c>
      <c r="M251" s="8">
        <v>17.642023086547901</v>
      </c>
      <c r="N251" s="5">
        <f t="shared" si="10"/>
        <v>16.399272123972583</v>
      </c>
      <c r="P251">
        <v>-2.8980183601379399</v>
      </c>
      <c r="S251">
        <v>-0.13972282409667999</v>
      </c>
      <c r="V251">
        <v>1.08481597900391</v>
      </c>
      <c r="W251" t="s">
        <v>72</v>
      </c>
      <c r="X251" t="s">
        <v>75</v>
      </c>
      <c r="Y251" s="5">
        <f t="shared" si="11"/>
        <v>-1.1706029574076169</v>
      </c>
      <c r="Z251">
        <v>3</v>
      </c>
      <c r="AA251">
        <v>3</v>
      </c>
      <c r="AB251">
        <v>3</v>
      </c>
      <c r="AC251">
        <v>13</v>
      </c>
      <c r="AD251">
        <v>13</v>
      </c>
      <c r="AE251">
        <v>13</v>
      </c>
      <c r="AF251">
        <v>21.167999999999999</v>
      </c>
      <c r="AG251">
        <v>0</v>
      </c>
      <c r="AH251">
        <v>19.163</v>
      </c>
      <c r="AI251">
        <v>2621300</v>
      </c>
      <c r="AJ251">
        <v>25</v>
      </c>
      <c r="AK251">
        <v>3</v>
      </c>
      <c r="AL251">
        <v>2</v>
      </c>
      <c r="AM251">
        <v>1</v>
      </c>
      <c r="AN251">
        <v>0</v>
      </c>
      <c r="AO251">
        <v>2</v>
      </c>
      <c r="AP251">
        <v>3</v>
      </c>
      <c r="AQ251">
        <v>2</v>
      </c>
      <c r="AR251">
        <v>2</v>
      </c>
      <c r="AS251">
        <v>2</v>
      </c>
      <c r="AT251">
        <v>2</v>
      </c>
      <c r="AU251">
        <v>3</v>
      </c>
      <c r="AV251">
        <v>3</v>
      </c>
      <c r="AW251">
        <v>3</v>
      </c>
      <c r="AX251">
        <v>3</v>
      </c>
      <c r="AY251">
        <v>2</v>
      </c>
      <c r="AZ251">
        <v>2</v>
      </c>
      <c r="BA251">
        <v>1</v>
      </c>
      <c r="BB251">
        <v>2</v>
      </c>
      <c r="BC251">
        <v>2</v>
      </c>
      <c r="BD251">
        <v>3</v>
      </c>
      <c r="BE251">
        <v>3</v>
      </c>
      <c r="BF251">
        <v>2</v>
      </c>
      <c r="BG251">
        <v>2</v>
      </c>
      <c r="BH251">
        <v>2</v>
      </c>
      <c r="BI251">
        <v>0.63585930452762396</v>
      </c>
      <c r="BJ251">
        <v>9.3017488076311605E-2</v>
      </c>
      <c r="BK251">
        <v>-1.6997406872490599</v>
      </c>
      <c r="BL251">
        <v>0.45887846915012598</v>
      </c>
      <c r="BM251">
        <v>8.3765890497167997E-2</v>
      </c>
      <c r="BN251">
        <v>-1.2172862921148599</v>
      </c>
      <c r="BO251">
        <v>3.2221297540200902</v>
      </c>
      <c r="BP251">
        <v>0</v>
      </c>
      <c r="BQ251">
        <v>40.819671236082101</v>
      </c>
      <c r="BR251" t="s">
        <v>2161</v>
      </c>
      <c r="BS251" t="s">
        <v>321</v>
      </c>
      <c r="BT251">
        <v>509</v>
      </c>
    </row>
    <row r="252" spans="1:72" ht="16.5" customHeight="1" x14ac:dyDescent="0.25">
      <c r="A252" s="5">
        <v>20.982244491577099</v>
      </c>
      <c r="B252" s="8">
        <v>20.90749168396</v>
      </c>
      <c r="C252">
        <v>19.4841423034668</v>
      </c>
      <c r="D252" s="8">
        <v>19.267807006835898</v>
      </c>
      <c r="E252">
        <v>19.367282867431602</v>
      </c>
      <c r="F252" s="8">
        <v>19.606752395629901</v>
      </c>
      <c r="G252" s="10">
        <f t="shared" si="9"/>
        <v>19.935953458150212</v>
      </c>
      <c r="H252">
        <v>19.345249176025401</v>
      </c>
      <c r="I252" s="8">
        <v>19.314203262329102</v>
      </c>
      <c r="J252">
        <v>19.343297958373999</v>
      </c>
      <c r="K252" s="8">
        <v>19.301063537597699</v>
      </c>
      <c r="L252">
        <v>20.1439514160156</v>
      </c>
      <c r="M252" s="8">
        <v>20.025129318237301</v>
      </c>
      <c r="N252" s="5">
        <f t="shared" si="10"/>
        <v>19.578815778096516</v>
      </c>
      <c r="P252">
        <v>-1.5597181320190401</v>
      </c>
      <c r="Q252" t="s">
        <v>72</v>
      </c>
      <c r="R252" t="s">
        <v>73</v>
      </c>
      <c r="S252">
        <v>-5.3793907165527302E-2</v>
      </c>
      <c r="V252">
        <v>0.59752273559570301</v>
      </c>
      <c r="W252" t="s">
        <v>72</v>
      </c>
      <c r="X252" t="s">
        <v>75</v>
      </c>
      <c r="Y252" s="5">
        <f t="shared" si="11"/>
        <v>-0.35713768005369673</v>
      </c>
      <c r="Z252">
        <v>15</v>
      </c>
      <c r="AA252">
        <v>15</v>
      </c>
      <c r="AB252">
        <v>15</v>
      </c>
      <c r="AC252">
        <v>31.4</v>
      </c>
      <c r="AD252">
        <v>31.4</v>
      </c>
      <c r="AE252">
        <v>31.4</v>
      </c>
      <c r="AF252">
        <v>40.374000000000002</v>
      </c>
      <c r="AG252">
        <v>0</v>
      </c>
      <c r="AH252">
        <v>98.783000000000001</v>
      </c>
      <c r="AI252">
        <v>18462000</v>
      </c>
      <c r="AJ252">
        <v>118</v>
      </c>
      <c r="AK252">
        <v>9</v>
      </c>
      <c r="AL252">
        <v>8</v>
      </c>
      <c r="AM252">
        <v>3</v>
      </c>
      <c r="AN252">
        <v>6</v>
      </c>
      <c r="AO252">
        <v>12</v>
      </c>
      <c r="AP252">
        <v>9</v>
      </c>
      <c r="AQ252">
        <v>6</v>
      </c>
      <c r="AR252">
        <v>7</v>
      </c>
      <c r="AS252">
        <v>11</v>
      </c>
      <c r="AT252">
        <v>12</v>
      </c>
      <c r="AU252">
        <v>18</v>
      </c>
      <c r="AV252">
        <v>17</v>
      </c>
      <c r="AW252">
        <v>8</v>
      </c>
      <c r="AX252">
        <v>8</v>
      </c>
      <c r="AY252">
        <v>7</v>
      </c>
      <c r="AZ252">
        <v>7</v>
      </c>
      <c r="BA252">
        <v>8</v>
      </c>
      <c r="BB252">
        <v>9</v>
      </c>
      <c r="BC252">
        <v>8</v>
      </c>
      <c r="BD252">
        <v>9</v>
      </c>
      <c r="BE252">
        <v>11</v>
      </c>
      <c r="BF252">
        <v>12</v>
      </c>
      <c r="BG252">
        <v>13</v>
      </c>
      <c r="BH252">
        <v>14</v>
      </c>
      <c r="BI252">
        <v>3.6329149516339498</v>
      </c>
      <c r="BJ252">
        <v>0</v>
      </c>
      <c r="BK252">
        <v>-65.521166368725105</v>
      </c>
      <c r="BL252">
        <v>0.17150548852115</v>
      </c>
      <c r="BM252">
        <v>0.263630698211194</v>
      </c>
      <c r="BN252">
        <v>-0.488105039302414</v>
      </c>
      <c r="BO252">
        <v>1.3318713264374</v>
      </c>
      <c r="BP252">
        <v>2.2451935081148601E-2</v>
      </c>
      <c r="BQ252">
        <v>4.4703313901286501</v>
      </c>
      <c r="BR252" t="s">
        <v>2162</v>
      </c>
      <c r="BS252" t="s">
        <v>322</v>
      </c>
      <c r="BT252">
        <v>512</v>
      </c>
    </row>
    <row r="253" spans="1:72" ht="16.5" customHeight="1" x14ac:dyDescent="0.25">
      <c r="A253" s="5">
        <v>20.982244491577099</v>
      </c>
      <c r="B253" s="8">
        <v>20.712802886962901</v>
      </c>
      <c r="C253">
        <v>21.2704772949219</v>
      </c>
      <c r="D253" s="8">
        <v>21.312463760376001</v>
      </c>
      <c r="E253">
        <v>21.2724723815918</v>
      </c>
      <c r="F253" s="8">
        <v>21.355039596557599</v>
      </c>
      <c r="G253" s="10">
        <f t="shared" ref="G253:G316" si="12">AVERAGE(A253:F253)</f>
        <v>21.150916735331219</v>
      </c>
      <c r="H253">
        <v>19.738328933715799</v>
      </c>
      <c r="I253" s="8">
        <v>19.587232589721701</v>
      </c>
      <c r="J253">
        <v>19.973512649536101</v>
      </c>
      <c r="K253" s="8">
        <v>20.007717132568398</v>
      </c>
      <c r="L253">
        <v>19.635217666626001</v>
      </c>
      <c r="M253" s="8">
        <v>19.6894626617432</v>
      </c>
      <c r="N253" s="5">
        <f t="shared" ref="N253:N316" si="13">AVERAGE(H253:M253)</f>
        <v>19.771911938985202</v>
      </c>
      <c r="P253">
        <v>-1.0300197601318399</v>
      </c>
      <c r="Q253" t="s">
        <v>72</v>
      </c>
      <c r="R253" t="s">
        <v>73</v>
      </c>
      <c r="S253">
        <v>-1.3008556365966799</v>
      </c>
      <c r="T253" t="s">
        <v>72</v>
      </c>
      <c r="U253" t="s">
        <v>74</v>
      </c>
      <c r="V253">
        <v>-1.65141582489014</v>
      </c>
      <c r="W253" t="s">
        <v>72</v>
      </c>
      <c r="X253" t="s">
        <v>75</v>
      </c>
      <c r="Y253" s="5">
        <f t="shared" ref="Y253:Y316" si="14">N253-G253</f>
        <v>-1.3790047963460168</v>
      </c>
      <c r="Z253">
        <v>19</v>
      </c>
      <c r="AA253">
        <v>19</v>
      </c>
      <c r="AB253">
        <v>18</v>
      </c>
      <c r="AC253">
        <v>50.4</v>
      </c>
      <c r="AD253">
        <v>50.4</v>
      </c>
      <c r="AE253">
        <v>50.4</v>
      </c>
      <c r="AF253">
        <v>54.338000000000001</v>
      </c>
      <c r="AG253">
        <v>0</v>
      </c>
      <c r="AH253">
        <v>323.31</v>
      </c>
      <c r="AI253">
        <v>29983000</v>
      </c>
      <c r="AJ253">
        <v>160</v>
      </c>
      <c r="AK253">
        <v>12</v>
      </c>
      <c r="AL253">
        <v>12</v>
      </c>
      <c r="AM253">
        <v>6</v>
      </c>
      <c r="AN253">
        <v>5</v>
      </c>
      <c r="AO253">
        <v>17</v>
      </c>
      <c r="AP253">
        <v>18</v>
      </c>
      <c r="AQ253">
        <v>11</v>
      </c>
      <c r="AR253">
        <v>11</v>
      </c>
      <c r="AS253">
        <v>23</v>
      </c>
      <c r="AT253">
        <v>20</v>
      </c>
      <c r="AU253">
        <v>14</v>
      </c>
      <c r="AV253">
        <v>11</v>
      </c>
      <c r="AW253">
        <v>11</v>
      </c>
      <c r="AX253">
        <v>12</v>
      </c>
      <c r="AY253">
        <v>8</v>
      </c>
      <c r="AZ253">
        <v>7</v>
      </c>
      <c r="BA253">
        <v>14</v>
      </c>
      <c r="BB253">
        <v>14</v>
      </c>
      <c r="BC253">
        <v>14</v>
      </c>
      <c r="BD253">
        <v>13</v>
      </c>
      <c r="BE253">
        <v>18</v>
      </c>
      <c r="BF253">
        <v>16</v>
      </c>
      <c r="BG253">
        <v>14</v>
      </c>
      <c r="BH253">
        <v>13</v>
      </c>
      <c r="BI253">
        <v>2.2435496118796299</v>
      </c>
      <c r="BJ253">
        <v>1.4598540145985399E-2</v>
      </c>
      <c r="BK253">
        <v>-13.17982124411</v>
      </c>
      <c r="BL253">
        <v>3.3635164205631698</v>
      </c>
      <c r="BM253">
        <v>0</v>
      </c>
      <c r="BN253">
        <v>-48.041564158899099</v>
      </c>
      <c r="BO253">
        <v>3.0489114464912399</v>
      </c>
      <c r="BP253">
        <v>0</v>
      </c>
      <c r="BQ253">
        <v>-33.432168260477297</v>
      </c>
      <c r="BR253" t="s">
        <v>2163</v>
      </c>
      <c r="BS253" t="s">
        <v>323</v>
      </c>
      <c r="BT253">
        <v>514</v>
      </c>
    </row>
    <row r="254" spans="1:72" ht="16.5" customHeight="1" x14ac:dyDescent="0.25">
      <c r="A254" s="5">
        <v>20.982244491577099</v>
      </c>
      <c r="B254" s="8">
        <v>17.234724044799801</v>
      </c>
      <c r="C254">
        <v>17.4829807281494</v>
      </c>
      <c r="D254" s="8">
        <v>17.440788269043001</v>
      </c>
      <c r="E254">
        <v>16.854040145873999</v>
      </c>
      <c r="F254" s="8">
        <v>16.858781814575199</v>
      </c>
      <c r="G254" s="10">
        <f t="shared" si="12"/>
        <v>17.808926582336415</v>
      </c>
      <c r="H254">
        <v>17.254695892333999</v>
      </c>
      <c r="I254" s="8">
        <v>17.441679000854499</v>
      </c>
      <c r="J254">
        <v>17.872856140136701</v>
      </c>
      <c r="K254" s="8">
        <v>17.924510955810501</v>
      </c>
      <c r="L254">
        <v>17.1169528961182</v>
      </c>
      <c r="M254" s="8">
        <v>17.211622238159201</v>
      </c>
      <c r="N254" s="5">
        <f t="shared" si="13"/>
        <v>17.470386187235519</v>
      </c>
      <c r="P254">
        <v>8.2071304321289104E-2</v>
      </c>
      <c r="S254">
        <v>0.43679904937744102</v>
      </c>
      <c r="T254" t="s">
        <v>72</v>
      </c>
      <c r="U254" t="s">
        <v>74</v>
      </c>
      <c r="V254">
        <v>0.307876586914063</v>
      </c>
      <c r="W254" t="s">
        <v>72</v>
      </c>
      <c r="X254" t="s">
        <v>75</v>
      </c>
      <c r="Y254" s="5">
        <f t="shared" si="14"/>
        <v>-0.33854039510089606</v>
      </c>
      <c r="Z254">
        <v>11</v>
      </c>
      <c r="AA254">
        <v>11</v>
      </c>
      <c r="AB254">
        <v>11</v>
      </c>
      <c r="AC254">
        <v>21.1</v>
      </c>
      <c r="AD254">
        <v>21.1</v>
      </c>
      <c r="AE254">
        <v>21.1</v>
      </c>
      <c r="AF254">
        <v>67.930000000000007</v>
      </c>
      <c r="AG254">
        <v>0</v>
      </c>
      <c r="AH254">
        <v>52.762</v>
      </c>
      <c r="AI254">
        <v>3205600</v>
      </c>
      <c r="AJ254">
        <v>43</v>
      </c>
      <c r="AK254">
        <v>1</v>
      </c>
      <c r="AL254">
        <v>1</v>
      </c>
      <c r="AM254">
        <v>1</v>
      </c>
      <c r="AN254">
        <v>2</v>
      </c>
      <c r="AO254">
        <v>5</v>
      </c>
      <c r="AP254">
        <v>6</v>
      </c>
      <c r="AQ254">
        <v>4</v>
      </c>
      <c r="AR254">
        <v>3</v>
      </c>
      <c r="AS254">
        <v>3</v>
      </c>
      <c r="AT254">
        <v>4</v>
      </c>
      <c r="AU254">
        <v>6</v>
      </c>
      <c r="AV254">
        <v>7</v>
      </c>
      <c r="AW254">
        <v>5</v>
      </c>
      <c r="AX254">
        <v>5</v>
      </c>
      <c r="AY254">
        <v>4</v>
      </c>
      <c r="AZ254">
        <v>5</v>
      </c>
      <c r="BA254">
        <v>9</v>
      </c>
      <c r="BB254">
        <v>9</v>
      </c>
      <c r="BC254">
        <v>7</v>
      </c>
      <c r="BD254">
        <v>6</v>
      </c>
      <c r="BE254">
        <v>8</v>
      </c>
      <c r="BF254">
        <v>9</v>
      </c>
      <c r="BG254">
        <v>9</v>
      </c>
      <c r="BH254">
        <v>9</v>
      </c>
      <c r="BI254">
        <v>0.30728936029267601</v>
      </c>
      <c r="BJ254">
        <v>0.27077477477477502</v>
      </c>
      <c r="BK254">
        <v>0.83218752271762098</v>
      </c>
      <c r="BL254">
        <v>2.2381942412773199</v>
      </c>
      <c r="BM254">
        <v>1.9230769230769199E-3</v>
      </c>
      <c r="BN254">
        <v>13.098109377028999</v>
      </c>
      <c r="BO254">
        <v>1.6404181293625399</v>
      </c>
      <c r="BP254">
        <v>1.498769771529E-2</v>
      </c>
      <c r="BQ254">
        <v>6.4961079236089097</v>
      </c>
      <c r="BR254" t="s">
        <v>2164</v>
      </c>
      <c r="BS254" t="s">
        <v>324</v>
      </c>
      <c r="BT254">
        <v>515</v>
      </c>
    </row>
    <row r="255" spans="1:72" ht="16.5" customHeight="1" x14ac:dyDescent="0.25">
      <c r="A255" s="5">
        <v>20.982244491577099</v>
      </c>
      <c r="B255" s="8">
        <v>19.684453964233398</v>
      </c>
      <c r="C255">
        <v>19.9218845367432</v>
      </c>
      <c r="D255" s="8">
        <v>19.836164474487301</v>
      </c>
      <c r="E255">
        <v>19.260107040405298</v>
      </c>
      <c r="F255" s="8">
        <v>19.094732284545898</v>
      </c>
      <c r="G255" s="10">
        <f t="shared" si="12"/>
        <v>19.796597798665367</v>
      </c>
      <c r="H255">
        <v>19.717094421386701</v>
      </c>
      <c r="I255" s="8">
        <v>19.526727676391602</v>
      </c>
      <c r="J255">
        <v>18.965333938598601</v>
      </c>
      <c r="K255" s="8">
        <v>18.917739868164102</v>
      </c>
      <c r="L255">
        <v>19.509975433349599</v>
      </c>
      <c r="M255" s="8">
        <v>19.2999458312988</v>
      </c>
      <c r="N255" s="5">
        <f t="shared" si="13"/>
        <v>19.322802861531567</v>
      </c>
      <c r="P255">
        <v>-0.14668083190917999</v>
      </c>
      <c r="S255">
        <v>-0.93748760223388705</v>
      </c>
      <c r="T255" t="s">
        <v>72</v>
      </c>
      <c r="U255" t="s">
        <v>74</v>
      </c>
      <c r="V255">
        <v>0.22754096984863301</v>
      </c>
      <c r="Y255" s="5">
        <f t="shared" si="14"/>
        <v>-0.47379493713379972</v>
      </c>
      <c r="Z255">
        <v>18</v>
      </c>
      <c r="AA255">
        <v>18</v>
      </c>
      <c r="AB255">
        <v>18</v>
      </c>
      <c r="AC255">
        <v>47.2</v>
      </c>
      <c r="AD255">
        <v>47.2</v>
      </c>
      <c r="AE255">
        <v>47.2</v>
      </c>
      <c r="AF255">
        <v>43.399000000000001</v>
      </c>
      <c r="AG255">
        <v>0</v>
      </c>
      <c r="AH255">
        <v>131.34</v>
      </c>
      <c r="AI255">
        <v>13731000</v>
      </c>
      <c r="AJ255">
        <v>105</v>
      </c>
      <c r="AK255">
        <v>6</v>
      </c>
      <c r="AL255">
        <v>4</v>
      </c>
      <c r="AM255">
        <v>6</v>
      </c>
      <c r="AN255">
        <v>3</v>
      </c>
      <c r="AO255">
        <v>11</v>
      </c>
      <c r="AP255">
        <v>11</v>
      </c>
      <c r="AQ255">
        <v>10</v>
      </c>
      <c r="AR255">
        <v>5</v>
      </c>
      <c r="AS255">
        <v>14</v>
      </c>
      <c r="AT255">
        <v>12</v>
      </c>
      <c r="AU255">
        <v>11</v>
      </c>
      <c r="AV255">
        <v>12</v>
      </c>
      <c r="AW255">
        <v>7</v>
      </c>
      <c r="AX255">
        <v>7</v>
      </c>
      <c r="AY255">
        <v>7</v>
      </c>
      <c r="AZ255">
        <v>6</v>
      </c>
      <c r="BA255">
        <v>14</v>
      </c>
      <c r="BB255">
        <v>15</v>
      </c>
      <c r="BC255">
        <v>12</v>
      </c>
      <c r="BD255">
        <v>10</v>
      </c>
      <c r="BE255">
        <v>14</v>
      </c>
      <c r="BF255">
        <v>16</v>
      </c>
      <c r="BG255">
        <v>15</v>
      </c>
      <c r="BH255">
        <v>16</v>
      </c>
      <c r="BI255">
        <v>0.43465380164751999</v>
      </c>
      <c r="BJ255">
        <v>0.17022996515679401</v>
      </c>
      <c r="BK255">
        <v>-1.15460703824811</v>
      </c>
      <c r="BL255">
        <v>2.5649033851728702</v>
      </c>
      <c r="BM255">
        <v>1.5953079178885601E-3</v>
      </c>
      <c r="BN255">
        <v>-19.123317816244501</v>
      </c>
      <c r="BO255">
        <v>0.63677291916059497</v>
      </c>
      <c r="BP255">
        <v>7.7196684250188399E-2</v>
      </c>
      <c r="BQ255">
        <v>1.70237140441841</v>
      </c>
      <c r="BR255" t="s">
        <v>2165</v>
      </c>
      <c r="BS255" t="s">
        <v>325</v>
      </c>
      <c r="BT255">
        <v>517</v>
      </c>
    </row>
    <row r="256" spans="1:72" ht="16.5" customHeight="1" x14ac:dyDescent="0.25">
      <c r="A256" s="5">
        <v>20.982244491577099</v>
      </c>
      <c r="B256" s="8">
        <v>17.5647296905518</v>
      </c>
      <c r="C256">
        <v>17.189882278442401</v>
      </c>
      <c r="D256" s="8">
        <v>17.152244567871101</v>
      </c>
      <c r="E256">
        <v>18.046388626098601</v>
      </c>
      <c r="F256" s="8">
        <v>18.316766738891602</v>
      </c>
      <c r="G256" s="10">
        <f t="shared" si="12"/>
        <v>18.208709398905437</v>
      </c>
      <c r="H256">
        <v>16.5161457061768</v>
      </c>
      <c r="I256" s="8">
        <v>16.9814777374268</v>
      </c>
      <c r="J256">
        <v>18.383806228637699</v>
      </c>
      <c r="K256" s="8">
        <v>17.834051132202099</v>
      </c>
      <c r="L256">
        <v>18.113853454589801</v>
      </c>
      <c r="M256" s="8">
        <v>17.910232543945298</v>
      </c>
      <c r="N256" s="5">
        <f t="shared" si="13"/>
        <v>17.623261133829747</v>
      </c>
      <c r="P256">
        <v>-0.60893249511718806</v>
      </c>
      <c r="S256">
        <v>0.93786525726318404</v>
      </c>
      <c r="T256" t="s">
        <v>72</v>
      </c>
      <c r="U256" t="s">
        <v>74</v>
      </c>
      <c r="V256">
        <v>-0.16953468322753901</v>
      </c>
      <c r="Y256" s="5">
        <f t="shared" si="14"/>
        <v>-0.5854482650756907</v>
      </c>
      <c r="Z256">
        <v>10</v>
      </c>
      <c r="AA256">
        <v>10</v>
      </c>
      <c r="AB256">
        <v>10</v>
      </c>
      <c r="AC256">
        <v>21.6</v>
      </c>
      <c r="AD256">
        <v>21.6</v>
      </c>
      <c r="AE256">
        <v>21.6</v>
      </c>
      <c r="AF256">
        <v>53.902000000000001</v>
      </c>
      <c r="AG256">
        <v>0</v>
      </c>
      <c r="AH256">
        <v>39.503999999999998</v>
      </c>
      <c r="AI256">
        <v>4073200</v>
      </c>
      <c r="AJ256">
        <v>37</v>
      </c>
      <c r="AK256">
        <v>1</v>
      </c>
      <c r="AL256">
        <v>3</v>
      </c>
      <c r="AM256">
        <v>1</v>
      </c>
      <c r="AN256">
        <v>0</v>
      </c>
      <c r="AO256">
        <v>3</v>
      </c>
      <c r="AP256">
        <v>3</v>
      </c>
      <c r="AQ256">
        <v>4</v>
      </c>
      <c r="AR256">
        <v>3</v>
      </c>
      <c r="AS256">
        <v>4</v>
      </c>
      <c r="AT256">
        <v>5</v>
      </c>
      <c r="AU256">
        <v>5</v>
      </c>
      <c r="AV256">
        <v>5</v>
      </c>
      <c r="AW256">
        <v>6</v>
      </c>
      <c r="AX256">
        <v>5</v>
      </c>
      <c r="AY256">
        <v>5</v>
      </c>
      <c r="AZ256">
        <v>3</v>
      </c>
      <c r="BA256">
        <v>6</v>
      </c>
      <c r="BB256">
        <v>6</v>
      </c>
      <c r="BC256">
        <v>7</v>
      </c>
      <c r="BD256">
        <v>8</v>
      </c>
      <c r="BE256">
        <v>7</v>
      </c>
      <c r="BF256">
        <v>7</v>
      </c>
      <c r="BG256">
        <v>7</v>
      </c>
      <c r="BH256">
        <v>8</v>
      </c>
      <c r="BI256">
        <v>0.72190933659025602</v>
      </c>
      <c r="BJ256">
        <v>7.1810169491525397E-2</v>
      </c>
      <c r="BK256">
        <v>-1.9554016824773</v>
      </c>
      <c r="BL256">
        <v>1.1161798944068499</v>
      </c>
      <c r="BM256">
        <v>1.4163934426229499E-2</v>
      </c>
      <c r="BN256">
        <v>3.4039702669982099</v>
      </c>
      <c r="BO256">
        <v>0.37471304169000402</v>
      </c>
      <c r="BP256">
        <v>0.17770045781556601</v>
      </c>
      <c r="BQ256">
        <v>-1.00175394271944</v>
      </c>
      <c r="BR256" t="s">
        <v>2166</v>
      </c>
      <c r="BS256" t="s">
        <v>326</v>
      </c>
      <c r="BT256">
        <v>520</v>
      </c>
    </row>
    <row r="257" spans="1:72" ht="16.5" customHeight="1" x14ac:dyDescent="0.25">
      <c r="A257" s="5">
        <v>20.982244491577099</v>
      </c>
      <c r="B257" s="8">
        <v>19.423576354980501</v>
      </c>
      <c r="C257">
        <v>19.5202960968018</v>
      </c>
      <c r="D257" s="8">
        <v>19.607240676879901</v>
      </c>
      <c r="E257">
        <v>19.491697311401399</v>
      </c>
      <c r="F257" s="8">
        <v>19.5374240875244</v>
      </c>
      <c r="G257" s="10">
        <f t="shared" si="12"/>
        <v>19.760413169860851</v>
      </c>
      <c r="H257">
        <v>19.5806789398193</v>
      </c>
      <c r="I257" s="8">
        <v>19.740505218505898</v>
      </c>
      <c r="J257">
        <v>19.793333053588899</v>
      </c>
      <c r="K257" s="8">
        <v>19.734514236450199</v>
      </c>
      <c r="L257">
        <v>19.605848312377901</v>
      </c>
      <c r="M257" s="8">
        <v>19.616226196289102</v>
      </c>
      <c r="N257" s="5">
        <f t="shared" si="13"/>
        <v>19.678517659505214</v>
      </c>
      <c r="P257">
        <v>0.26440620422363298</v>
      </c>
      <c r="Q257" t="s">
        <v>72</v>
      </c>
      <c r="R257" t="s">
        <v>73</v>
      </c>
      <c r="S257">
        <v>0.20015525817871099</v>
      </c>
      <c r="T257" t="s">
        <v>72</v>
      </c>
      <c r="U257" t="s">
        <v>74</v>
      </c>
      <c r="V257">
        <v>9.6476554870605497E-2</v>
      </c>
      <c r="W257" t="s">
        <v>72</v>
      </c>
      <c r="X257" t="s">
        <v>75</v>
      </c>
      <c r="Y257" s="5">
        <f t="shared" si="14"/>
        <v>-8.1895510355636247E-2</v>
      </c>
      <c r="Z257">
        <v>9</v>
      </c>
      <c r="AA257">
        <v>9</v>
      </c>
      <c r="AB257">
        <v>9</v>
      </c>
      <c r="AC257">
        <v>34.9</v>
      </c>
      <c r="AD257">
        <v>34.9</v>
      </c>
      <c r="AE257">
        <v>34.9</v>
      </c>
      <c r="AF257">
        <v>26.285</v>
      </c>
      <c r="AG257">
        <v>0</v>
      </c>
      <c r="AH257">
        <v>41.206000000000003</v>
      </c>
      <c r="AI257">
        <v>13308000</v>
      </c>
      <c r="AJ257">
        <v>70</v>
      </c>
      <c r="AK257">
        <v>6</v>
      </c>
      <c r="AL257">
        <v>4</v>
      </c>
      <c r="AM257">
        <v>5</v>
      </c>
      <c r="AN257">
        <v>5</v>
      </c>
      <c r="AO257">
        <v>7</v>
      </c>
      <c r="AP257">
        <v>5</v>
      </c>
      <c r="AQ257">
        <v>6</v>
      </c>
      <c r="AR257">
        <v>6</v>
      </c>
      <c r="AS257">
        <v>7</v>
      </c>
      <c r="AT257">
        <v>5</v>
      </c>
      <c r="AU257">
        <v>7</v>
      </c>
      <c r="AV257">
        <v>7</v>
      </c>
      <c r="AW257">
        <v>6</v>
      </c>
      <c r="AX257">
        <v>4</v>
      </c>
      <c r="AY257">
        <v>7</v>
      </c>
      <c r="AZ257">
        <v>6</v>
      </c>
      <c r="BA257">
        <v>7</v>
      </c>
      <c r="BB257">
        <v>6</v>
      </c>
      <c r="BC257">
        <v>5</v>
      </c>
      <c r="BD257">
        <v>5</v>
      </c>
      <c r="BE257">
        <v>8</v>
      </c>
      <c r="BF257">
        <v>5</v>
      </c>
      <c r="BG257">
        <v>6</v>
      </c>
      <c r="BH257">
        <v>7</v>
      </c>
      <c r="BI257">
        <v>1.0520476387966899</v>
      </c>
      <c r="BJ257">
        <v>3.65387062566278E-2</v>
      </c>
      <c r="BK257">
        <v>3.1299227898720599</v>
      </c>
      <c r="BL257">
        <v>1.20484703573285</v>
      </c>
      <c r="BM257">
        <v>1.2779310344827601E-2</v>
      </c>
      <c r="BN257">
        <v>3.8135166480118801</v>
      </c>
      <c r="BO257">
        <v>1.2652817452656899</v>
      </c>
      <c r="BP257">
        <v>2.50558858501784E-2</v>
      </c>
      <c r="BQ257">
        <v>4.1150476185129401</v>
      </c>
      <c r="BR257" t="s">
        <v>2167</v>
      </c>
      <c r="BS257" t="s">
        <v>327</v>
      </c>
      <c r="BT257">
        <v>522</v>
      </c>
    </row>
    <row r="258" spans="1:72" ht="16.5" customHeight="1" x14ac:dyDescent="0.25">
      <c r="A258" s="5">
        <v>20.982244491577099</v>
      </c>
      <c r="B258" s="8">
        <v>17.8118381500244</v>
      </c>
      <c r="C258">
        <v>17.956455230712901</v>
      </c>
      <c r="D258" s="8">
        <v>17.872314453125</v>
      </c>
      <c r="E258">
        <v>18.6780700683594</v>
      </c>
      <c r="F258" s="8">
        <v>18.7093391418457</v>
      </c>
      <c r="G258" s="10">
        <f t="shared" si="12"/>
        <v>18.668376922607418</v>
      </c>
      <c r="H258">
        <v>17.87717628479</v>
      </c>
      <c r="I258" s="8">
        <v>17.751531600952099</v>
      </c>
      <c r="J258">
        <v>18.9986572265625</v>
      </c>
      <c r="K258" s="8">
        <v>18.7884826660156</v>
      </c>
      <c r="L258">
        <v>19.182456970214801</v>
      </c>
      <c r="M258" s="8">
        <v>18.749994277954102</v>
      </c>
      <c r="N258" s="5">
        <f t="shared" si="13"/>
        <v>18.558049837748182</v>
      </c>
      <c r="P258">
        <v>6.6225051879882799E-2</v>
      </c>
      <c r="S258">
        <v>0.97918510437011697</v>
      </c>
      <c r="T258" t="s">
        <v>72</v>
      </c>
      <c r="U258" t="s">
        <v>74</v>
      </c>
      <c r="V258">
        <v>0.27252101898193398</v>
      </c>
      <c r="Y258" s="5">
        <f t="shared" si="14"/>
        <v>-0.11032708485923592</v>
      </c>
      <c r="Z258">
        <v>13</v>
      </c>
      <c r="AA258">
        <v>13</v>
      </c>
      <c r="AB258">
        <v>13</v>
      </c>
      <c r="AC258">
        <v>17.7</v>
      </c>
      <c r="AD258">
        <v>17.7</v>
      </c>
      <c r="AE258">
        <v>17.7</v>
      </c>
      <c r="AF258">
        <v>86.218000000000004</v>
      </c>
      <c r="AG258">
        <v>0</v>
      </c>
      <c r="AH258">
        <v>53.731000000000002</v>
      </c>
      <c r="AI258">
        <v>7324500</v>
      </c>
      <c r="AJ258">
        <v>85</v>
      </c>
      <c r="AK258">
        <v>5</v>
      </c>
      <c r="AL258">
        <v>5</v>
      </c>
      <c r="AM258">
        <v>5</v>
      </c>
      <c r="AN258">
        <v>3</v>
      </c>
      <c r="AO258">
        <v>7</v>
      </c>
      <c r="AP258">
        <v>7</v>
      </c>
      <c r="AQ258">
        <v>7</v>
      </c>
      <c r="AR258">
        <v>8</v>
      </c>
      <c r="AS258">
        <v>5</v>
      </c>
      <c r="AT258">
        <v>10</v>
      </c>
      <c r="AU258">
        <v>13</v>
      </c>
      <c r="AV258">
        <v>10</v>
      </c>
      <c r="AW258">
        <v>5</v>
      </c>
      <c r="AX258">
        <v>4</v>
      </c>
      <c r="AY258">
        <v>4</v>
      </c>
      <c r="AZ258">
        <v>4</v>
      </c>
      <c r="BA258">
        <v>6</v>
      </c>
      <c r="BB258">
        <v>7</v>
      </c>
      <c r="BC258">
        <v>7</v>
      </c>
      <c r="BD258">
        <v>10</v>
      </c>
      <c r="BE258">
        <v>9</v>
      </c>
      <c r="BF258">
        <v>11</v>
      </c>
      <c r="BG258">
        <v>11</v>
      </c>
      <c r="BH258">
        <v>11</v>
      </c>
      <c r="BI258">
        <v>0.270595918676311</v>
      </c>
      <c r="BJ258">
        <v>0.30455660974067</v>
      </c>
      <c r="BK258">
        <v>0.74016344641133303</v>
      </c>
      <c r="BL258">
        <v>1.8826710253374801</v>
      </c>
      <c r="BM258">
        <v>2.5664429530201302E-3</v>
      </c>
      <c r="BN258">
        <v>8.6503778725896705</v>
      </c>
      <c r="BO258">
        <v>0.47411643552972599</v>
      </c>
      <c r="BP258">
        <v>0.12964413793103399</v>
      </c>
      <c r="BQ258">
        <v>1.2570399233346401</v>
      </c>
      <c r="BR258" t="s">
        <v>2168</v>
      </c>
      <c r="BS258" t="s">
        <v>328</v>
      </c>
      <c r="BT258">
        <v>526</v>
      </c>
    </row>
    <row r="259" spans="1:72" ht="16.5" customHeight="1" x14ac:dyDescent="0.25">
      <c r="A259" s="5">
        <v>20.982244491577099</v>
      </c>
      <c r="B259" s="8">
        <v>15.716498374939</v>
      </c>
      <c r="C259">
        <v>15.9410247802734</v>
      </c>
      <c r="D259" s="8">
        <v>16.1162433624268</v>
      </c>
      <c r="E259">
        <v>16.8257541656494</v>
      </c>
      <c r="F259" s="8">
        <v>16.861692428588899</v>
      </c>
      <c r="G259" s="10">
        <f t="shared" si="12"/>
        <v>17.073909600575767</v>
      </c>
      <c r="H259">
        <v>16.710887908935501</v>
      </c>
      <c r="I259" s="8">
        <v>16.083375930786101</v>
      </c>
      <c r="J259">
        <v>16.6335353851318</v>
      </c>
      <c r="K259" s="8">
        <v>17.073890686035199</v>
      </c>
      <c r="L259">
        <v>17.261783599853501</v>
      </c>
      <c r="M259" s="8">
        <v>17.306613922119102</v>
      </c>
      <c r="N259" s="5">
        <f t="shared" si="13"/>
        <v>16.845014572143533</v>
      </c>
      <c r="P259">
        <v>0.77958679199218806</v>
      </c>
      <c r="Q259" t="s">
        <v>72</v>
      </c>
      <c r="R259" t="s">
        <v>73</v>
      </c>
      <c r="S259">
        <v>0.82507896423339799</v>
      </c>
      <c r="T259" t="s">
        <v>72</v>
      </c>
      <c r="U259" t="s">
        <v>74</v>
      </c>
      <c r="V259">
        <v>0.440475463867188</v>
      </c>
      <c r="W259" t="s">
        <v>72</v>
      </c>
      <c r="X259" t="s">
        <v>75</v>
      </c>
      <c r="Y259" s="5">
        <f t="shared" si="14"/>
        <v>-0.22889502843223397</v>
      </c>
      <c r="Z259">
        <v>4</v>
      </c>
      <c r="AA259">
        <v>4</v>
      </c>
      <c r="AB259">
        <v>4</v>
      </c>
      <c r="AC259">
        <v>14.6</v>
      </c>
      <c r="AD259">
        <v>14.6</v>
      </c>
      <c r="AE259">
        <v>14.6</v>
      </c>
      <c r="AF259">
        <v>36.503999999999998</v>
      </c>
      <c r="AG259">
        <v>0</v>
      </c>
      <c r="AH259">
        <v>26.864000000000001</v>
      </c>
      <c r="AI259">
        <v>1926000</v>
      </c>
      <c r="AJ259">
        <v>26</v>
      </c>
      <c r="AK259">
        <v>1</v>
      </c>
      <c r="AL259">
        <v>0</v>
      </c>
      <c r="AM259">
        <v>2</v>
      </c>
      <c r="AN259">
        <v>2</v>
      </c>
      <c r="AO259">
        <v>2</v>
      </c>
      <c r="AP259">
        <v>3</v>
      </c>
      <c r="AQ259">
        <v>2</v>
      </c>
      <c r="AR259">
        <v>2</v>
      </c>
      <c r="AS259">
        <v>4</v>
      </c>
      <c r="AT259">
        <v>4</v>
      </c>
      <c r="AU259">
        <v>2</v>
      </c>
      <c r="AV259">
        <v>2</v>
      </c>
      <c r="AW259">
        <v>2</v>
      </c>
      <c r="AX259">
        <v>2</v>
      </c>
      <c r="AY259">
        <v>2</v>
      </c>
      <c r="AZ259">
        <v>3</v>
      </c>
      <c r="BA259">
        <v>3</v>
      </c>
      <c r="BB259">
        <v>3</v>
      </c>
      <c r="BC259">
        <v>3</v>
      </c>
      <c r="BD259">
        <v>2</v>
      </c>
      <c r="BE259">
        <v>4</v>
      </c>
      <c r="BF259">
        <v>4</v>
      </c>
      <c r="BG259">
        <v>3</v>
      </c>
      <c r="BH259">
        <v>3</v>
      </c>
      <c r="BI259">
        <v>0.84985903990621103</v>
      </c>
      <c r="BJ259">
        <v>4.9698984302862403E-2</v>
      </c>
      <c r="BK259">
        <v>2.3696351479433599</v>
      </c>
      <c r="BL259">
        <v>1.1336671885390199</v>
      </c>
      <c r="BM259">
        <v>1.42574257425743E-2</v>
      </c>
      <c r="BN259">
        <v>3.4818236287577502</v>
      </c>
      <c r="BO259">
        <v>2.3739766648168001</v>
      </c>
      <c r="BP259">
        <v>6.4873949579831898E-3</v>
      </c>
      <c r="BQ259">
        <v>15.3323291339125</v>
      </c>
      <c r="BR259" t="s">
        <v>2169</v>
      </c>
      <c r="BS259" t="s">
        <v>329</v>
      </c>
      <c r="BT259">
        <v>528</v>
      </c>
    </row>
    <row r="260" spans="1:72" ht="16.5" customHeight="1" x14ac:dyDescent="0.25">
      <c r="A260" s="5">
        <v>20.982244491577099</v>
      </c>
      <c r="B260" s="8">
        <v>17.820528030395501</v>
      </c>
      <c r="C260">
        <v>16.696559906005898</v>
      </c>
      <c r="D260" s="8">
        <v>16.728132247924801</v>
      </c>
      <c r="E260">
        <v>16.857082366943398</v>
      </c>
      <c r="F260" s="8">
        <v>16.94260597229</v>
      </c>
      <c r="G260" s="10">
        <f t="shared" si="12"/>
        <v>17.67119216918945</v>
      </c>
      <c r="H260">
        <v>17.3332424163818</v>
      </c>
      <c r="I260" s="8">
        <v>17.150857925415</v>
      </c>
      <c r="J260">
        <v>15.7784624099731</v>
      </c>
      <c r="K260" s="8">
        <v>14.0217437744141</v>
      </c>
      <c r="L260">
        <v>17.624423980712901</v>
      </c>
      <c r="M260" s="8">
        <v>17.319196701049801</v>
      </c>
      <c r="N260" s="5">
        <f t="shared" si="13"/>
        <v>16.53798786799112</v>
      </c>
      <c r="P260">
        <v>-4.5905113220214802E-2</v>
      </c>
      <c r="S260">
        <v>-1.8122429847717301</v>
      </c>
      <c r="T260" t="s">
        <v>72</v>
      </c>
      <c r="U260" t="s">
        <v>74</v>
      </c>
      <c r="V260">
        <v>0.57196617126464799</v>
      </c>
      <c r="W260" t="s">
        <v>72</v>
      </c>
      <c r="X260" t="s">
        <v>75</v>
      </c>
      <c r="Y260" s="5">
        <f t="shared" si="14"/>
        <v>-1.1332043011983295</v>
      </c>
      <c r="Z260">
        <v>7</v>
      </c>
      <c r="AA260">
        <v>7</v>
      </c>
      <c r="AB260">
        <v>7</v>
      </c>
      <c r="AC260">
        <v>14.3</v>
      </c>
      <c r="AD260">
        <v>14.3</v>
      </c>
      <c r="AE260">
        <v>14.3</v>
      </c>
      <c r="AF260">
        <v>95.7</v>
      </c>
      <c r="AG260">
        <v>0</v>
      </c>
      <c r="AH260">
        <v>60.107999999999997</v>
      </c>
      <c r="AI260">
        <v>2385100</v>
      </c>
      <c r="AJ260">
        <v>25</v>
      </c>
      <c r="AK260">
        <v>0</v>
      </c>
      <c r="AL260">
        <v>3</v>
      </c>
      <c r="AM260">
        <v>2</v>
      </c>
      <c r="AN260">
        <v>1</v>
      </c>
      <c r="AO260">
        <v>3</v>
      </c>
      <c r="AP260">
        <v>3</v>
      </c>
      <c r="AQ260">
        <v>1</v>
      </c>
      <c r="AR260">
        <v>0</v>
      </c>
      <c r="AS260">
        <v>3</v>
      </c>
      <c r="AT260">
        <v>3</v>
      </c>
      <c r="AU260">
        <v>3</v>
      </c>
      <c r="AV260">
        <v>3</v>
      </c>
      <c r="AW260">
        <v>2</v>
      </c>
      <c r="AX260">
        <v>3</v>
      </c>
      <c r="AY260">
        <v>4</v>
      </c>
      <c r="AZ260">
        <v>3</v>
      </c>
      <c r="BA260">
        <v>6</v>
      </c>
      <c r="BB260">
        <v>6</v>
      </c>
      <c r="BC260">
        <v>4</v>
      </c>
      <c r="BD260">
        <v>2</v>
      </c>
      <c r="BE260">
        <v>4</v>
      </c>
      <c r="BF260">
        <v>5</v>
      </c>
      <c r="BG260">
        <v>4</v>
      </c>
      <c r="BH260">
        <v>5</v>
      </c>
      <c r="BI260">
        <v>2.6856735305331999E-2</v>
      </c>
      <c r="BJ260">
        <v>0.81232361034672496</v>
      </c>
      <c r="BK260">
        <v>-8.4958533008271706E-2</v>
      </c>
      <c r="BL260">
        <v>0.756443510749227</v>
      </c>
      <c r="BM260">
        <v>3.2702439024390198E-2</v>
      </c>
      <c r="BN260">
        <v>-2.0628805743291201</v>
      </c>
      <c r="BO260">
        <v>1.1615390590124799</v>
      </c>
      <c r="BP260">
        <v>3.0486021505376298E-2</v>
      </c>
      <c r="BQ260">
        <v>3.6088172728712702</v>
      </c>
      <c r="BR260" t="s">
        <v>2170</v>
      </c>
      <c r="BS260" t="s">
        <v>330</v>
      </c>
      <c r="BT260">
        <v>529</v>
      </c>
    </row>
    <row r="261" spans="1:72" ht="16.5" customHeight="1" x14ac:dyDescent="0.25">
      <c r="A261" s="5">
        <v>20.982244491577099</v>
      </c>
      <c r="B261" s="8">
        <v>16.636936187744102</v>
      </c>
      <c r="C261">
        <v>16.007444381713899</v>
      </c>
      <c r="D261" s="8">
        <v>15.8344459533691</v>
      </c>
      <c r="E261">
        <v>15.9811658859253</v>
      </c>
      <c r="F261" s="8">
        <v>15.8347425460815</v>
      </c>
      <c r="G261" s="10">
        <f t="shared" si="12"/>
        <v>16.879496574401834</v>
      </c>
      <c r="H261">
        <v>16.965784072876001</v>
      </c>
      <c r="I261" s="8">
        <v>18.814813613891602</v>
      </c>
      <c r="J261">
        <v>15.856717109680201</v>
      </c>
      <c r="K261" s="8">
        <v>15.708787918090801</v>
      </c>
      <c r="L261">
        <v>17.663030624389599</v>
      </c>
      <c r="M261" s="8">
        <v>17.159358978271499</v>
      </c>
      <c r="N261" s="5">
        <f t="shared" si="13"/>
        <v>17.028082052866619</v>
      </c>
      <c r="P261">
        <v>1.21833992004395</v>
      </c>
      <c r="S261">
        <v>-0.138192653656006</v>
      </c>
      <c r="V261">
        <v>1.50324058532715</v>
      </c>
      <c r="W261" t="s">
        <v>72</v>
      </c>
      <c r="X261" t="s">
        <v>75</v>
      </c>
      <c r="Y261" s="5">
        <f t="shared" si="14"/>
        <v>0.14858547846478487</v>
      </c>
      <c r="Z261">
        <v>11</v>
      </c>
      <c r="AA261">
        <v>11</v>
      </c>
      <c r="AB261">
        <v>11</v>
      </c>
      <c r="AC261">
        <v>3.2</v>
      </c>
      <c r="AD261">
        <v>3.2</v>
      </c>
      <c r="AE261">
        <v>3.2</v>
      </c>
      <c r="AF261">
        <v>493.77</v>
      </c>
      <c r="AG261">
        <v>0</v>
      </c>
      <c r="AH261">
        <v>31.454000000000001</v>
      </c>
      <c r="AI261">
        <v>2358100</v>
      </c>
      <c r="AJ261">
        <v>16</v>
      </c>
      <c r="AK261">
        <v>0</v>
      </c>
      <c r="AL261">
        <v>0</v>
      </c>
      <c r="AM261">
        <v>0</v>
      </c>
      <c r="AN261">
        <v>2</v>
      </c>
      <c r="AO261">
        <v>0</v>
      </c>
      <c r="AP261">
        <v>1</v>
      </c>
      <c r="AQ261">
        <v>1</v>
      </c>
      <c r="AR261">
        <v>0</v>
      </c>
      <c r="AS261">
        <v>2</v>
      </c>
      <c r="AT261">
        <v>2</v>
      </c>
      <c r="AU261">
        <v>4</v>
      </c>
      <c r="AV261">
        <v>4</v>
      </c>
      <c r="AW261">
        <v>2</v>
      </c>
      <c r="AX261">
        <v>2</v>
      </c>
      <c r="AY261">
        <v>2</v>
      </c>
      <c r="AZ261">
        <v>2</v>
      </c>
      <c r="BA261">
        <v>4</v>
      </c>
      <c r="BB261">
        <v>4</v>
      </c>
      <c r="BC261">
        <v>4</v>
      </c>
      <c r="BD261">
        <v>4</v>
      </c>
      <c r="BE261">
        <v>5</v>
      </c>
      <c r="BF261">
        <v>6</v>
      </c>
      <c r="BG261">
        <v>6</v>
      </c>
      <c r="BH261">
        <v>8</v>
      </c>
      <c r="BI261">
        <v>0.49685105235382598</v>
      </c>
      <c r="BJ261">
        <v>0.13991907514450899</v>
      </c>
      <c r="BK261">
        <v>1.31687096675983</v>
      </c>
      <c r="BL261">
        <v>0.45770375011306502</v>
      </c>
      <c r="BM261">
        <v>8.3894472361809094E-2</v>
      </c>
      <c r="BN261">
        <v>-1.2142325229045301</v>
      </c>
      <c r="BO261">
        <v>1.5358827702184901</v>
      </c>
      <c r="BP261">
        <v>1.6579527559055101E-2</v>
      </c>
      <c r="BQ261">
        <v>5.7318329190162798</v>
      </c>
      <c r="BR261" t="s">
        <v>2171</v>
      </c>
      <c r="BS261" t="s">
        <v>331</v>
      </c>
      <c r="BT261">
        <v>532</v>
      </c>
    </row>
    <row r="262" spans="1:72" ht="16.5" customHeight="1" x14ac:dyDescent="0.25">
      <c r="A262" s="5">
        <v>20.982244491577099</v>
      </c>
      <c r="B262" s="8">
        <v>19.6084308624268</v>
      </c>
      <c r="C262">
        <v>19.8439426422119</v>
      </c>
      <c r="D262" s="8">
        <v>19.9452095031738</v>
      </c>
      <c r="E262">
        <v>18.8044834136963</v>
      </c>
      <c r="F262" s="8">
        <v>18.906009674072301</v>
      </c>
      <c r="G262" s="10">
        <f t="shared" si="12"/>
        <v>19.681720097859699</v>
      </c>
      <c r="H262">
        <v>18.825443267822301</v>
      </c>
      <c r="I262" s="8">
        <v>18.997636795043899</v>
      </c>
      <c r="J262">
        <v>19.0685214996338</v>
      </c>
      <c r="K262" s="8">
        <v>18.9454669952393</v>
      </c>
      <c r="L262">
        <v>19.682346343994102</v>
      </c>
      <c r="M262" s="8">
        <v>19.825660705566399</v>
      </c>
      <c r="N262" s="5">
        <f t="shared" si="13"/>
        <v>19.224179267883301</v>
      </c>
      <c r="P262">
        <v>-0.66887474060058605</v>
      </c>
      <c r="Q262" t="s">
        <v>72</v>
      </c>
      <c r="R262" t="s">
        <v>73</v>
      </c>
      <c r="S262">
        <v>-0.88758182525634799</v>
      </c>
      <c r="T262" t="s">
        <v>72</v>
      </c>
      <c r="U262" t="s">
        <v>74</v>
      </c>
      <c r="V262">
        <v>0.89875698089599598</v>
      </c>
      <c r="W262" t="s">
        <v>72</v>
      </c>
      <c r="X262" t="s">
        <v>75</v>
      </c>
      <c r="Y262" s="5">
        <f t="shared" si="14"/>
        <v>-0.45754082997639856</v>
      </c>
      <c r="Z262">
        <v>15</v>
      </c>
      <c r="AA262">
        <v>15</v>
      </c>
      <c r="AB262">
        <v>14</v>
      </c>
      <c r="AC262">
        <v>32.1</v>
      </c>
      <c r="AD262">
        <v>32.1</v>
      </c>
      <c r="AE262">
        <v>32.1</v>
      </c>
      <c r="AF262">
        <v>36.244</v>
      </c>
      <c r="AG262">
        <v>0</v>
      </c>
      <c r="AH262">
        <v>65.424000000000007</v>
      </c>
      <c r="AI262">
        <v>13887000</v>
      </c>
      <c r="AJ262">
        <v>97</v>
      </c>
      <c r="AK262">
        <v>7</v>
      </c>
      <c r="AL262">
        <v>4</v>
      </c>
      <c r="AM262">
        <v>3</v>
      </c>
      <c r="AN262">
        <v>3</v>
      </c>
      <c r="AO262">
        <v>8</v>
      </c>
      <c r="AP262">
        <v>8</v>
      </c>
      <c r="AQ262">
        <v>8</v>
      </c>
      <c r="AR262">
        <v>9</v>
      </c>
      <c r="AS262">
        <v>9</v>
      </c>
      <c r="AT262">
        <v>11</v>
      </c>
      <c r="AU262">
        <v>14</v>
      </c>
      <c r="AV262">
        <v>13</v>
      </c>
      <c r="AW262">
        <v>9</v>
      </c>
      <c r="AX262">
        <v>8</v>
      </c>
      <c r="AY262">
        <v>6</v>
      </c>
      <c r="AZ262">
        <v>7</v>
      </c>
      <c r="BA262">
        <v>11</v>
      </c>
      <c r="BB262">
        <v>9</v>
      </c>
      <c r="BC262">
        <v>9</v>
      </c>
      <c r="BD262">
        <v>9</v>
      </c>
      <c r="BE262">
        <v>11</v>
      </c>
      <c r="BF262">
        <v>9</v>
      </c>
      <c r="BG262">
        <v>12</v>
      </c>
      <c r="BH262">
        <v>12</v>
      </c>
      <c r="BI262">
        <v>1.7487456900601099</v>
      </c>
      <c r="BJ262">
        <v>1.9646365422396901E-2</v>
      </c>
      <c r="BK262">
        <v>-7.3875877382653998</v>
      </c>
      <c r="BL262">
        <v>2.0988996849363901</v>
      </c>
      <c r="BM262">
        <v>1.6366612111293E-3</v>
      </c>
      <c r="BN262">
        <v>-11.1389400853877</v>
      </c>
      <c r="BO262">
        <v>2.02630289271268</v>
      </c>
      <c r="BP262">
        <v>5.5828877005347603E-3</v>
      </c>
      <c r="BQ262">
        <v>10.234548949455</v>
      </c>
      <c r="BR262" t="s">
        <v>2172</v>
      </c>
      <c r="BS262" t="s">
        <v>332</v>
      </c>
      <c r="BT262">
        <v>534</v>
      </c>
    </row>
    <row r="263" spans="1:72" ht="16.5" customHeight="1" x14ac:dyDescent="0.25">
      <c r="A263" s="5">
        <v>20.982244491577099</v>
      </c>
      <c r="B263" s="8">
        <v>15.5755395889282</v>
      </c>
      <c r="C263">
        <v>15.537916183471699</v>
      </c>
      <c r="D263" s="8">
        <v>15.7126617431641</v>
      </c>
      <c r="E263">
        <v>15.3713684082031</v>
      </c>
      <c r="F263" s="8">
        <v>15.4505672454834</v>
      </c>
      <c r="G263" s="10">
        <f t="shared" si="12"/>
        <v>16.438382943471264</v>
      </c>
      <c r="H263">
        <v>16.075813293456999</v>
      </c>
      <c r="I263" s="8">
        <v>15.869015693664601</v>
      </c>
      <c r="J263">
        <v>15.466076850891101</v>
      </c>
      <c r="K263" s="8">
        <v>15.216139793396</v>
      </c>
      <c r="L263">
        <v>16.219509124755898</v>
      </c>
      <c r="M263" s="8">
        <v>16.144020080566399</v>
      </c>
      <c r="N263" s="5">
        <f t="shared" si="13"/>
        <v>15.831762472788503</v>
      </c>
      <c r="P263">
        <v>0.41700696945190402</v>
      </c>
      <c r="Q263" t="s">
        <v>72</v>
      </c>
      <c r="R263" t="s">
        <v>73</v>
      </c>
      <c r="S263">
        <v>-0.28418064117431602</v>
      </c>
      <c r="T263" t="s">
        <v>72</v>
      </c>
      <c r="U263" t="s">
        <v>74</v>
      </c>
      <c r="V263">
        <v>0.77079677581787098</v>
      </c>
      <c r="W263" t="s">
        <v>72</v>
      </c>
      <c r="X263" t="s">
        <v>75</v>
      </c>
      <c r="Y263" s="5">
        <f t="shared" si="14"/>
        <v>-0.60662047068276159</v>
      </c>
      <c r="Z263">
        <v>5</v>
      </c>
      <c r="AA263">
        <v>5</v>
      </c>
      <c r="AB263">
        <v>5</v>
      </c>
      <c r="AC263">
        <v>6.7</v>
      </c>
      <c r="AD263">
        <v>6.7</v>
      </c>
      <c r="AE263">
        <v>6.7</v>
      </c>
      <c r="AF263">
        <v>102.12</v>
      </c>
      <c r="AG263">
        <v>0</v>
      </c>
      <c r="AH263">
        <v>11.081</v>
      </c>
      <c r="AI263">
        <v>950640</v>
      </c>
      <c r="AJ263">
        <v>27</v>
      </c>
      <c r="AK263">
        <v>2</v>
      </c>
      <c r="AL263">
        <v>2</v>
      </c>
      <c r="AM263">
        <v>2</v>
      </c>
      <c r="AN263">
        <v>2</v>
      </c>
      <c r="AO263">
        <v>2</v>
      </c>
      <c r="AP263">
        <v>2</v>
      </c>
      <c r="AQ263">
        <v>1</v>
      </c>
      <c r="AR263">
        <v>1</v>
      </c>
      <c r="AS263">
        <v>3</v>
      </c>
      <c r="AT263">
        <v>2</v>
      </c>
      <c r="AU263">
        <v>4</v>
      </c>
      <c r="AV263">
        <v>4</v>
      </c>
      <c r="AW263">
        <v>2</v>
      </c>
      <c r="AX263">
        <v>2</v>
      </c>
      <c r="AY263">
        <v>2</v>
      </c>
      <c r="AZ263">
        <v>2</v>
      </c>
      <c r="BA263">
        <v>3</v>
      </c>
      <c r="BB263">
        <v>3</v>
      </c>
      <c r="BC263">
        <v>2</v>
      </c>
      <c r="BD263">
        <v>3</v>
      </c>
      <c r="BE263">
        <v>3</v>
      </c>
      <c r="BF263">
        <v>3</v>
      </c>
      <c r="BG263">
        <v>4</v>
      </c>
      <c r="BH263">
        <v>4</v>
      </c>
      <c r="BI263">
        <v>1.2344153565784</v>
      </c>
      <c r="BJ263">
        <v>2.8602203182374501E-2</v>
      </c>
      <c r="BK263">
        <v>3.9586592068898701</v>
      </c>
      <c r="BL263">
        <v>0.69167521964739598</v>
      </c>
      <c r="BM263">
        <v>4.02603389830508E-2</v>
      </c>
      <c r="BN263">
        <v>-1.8636845422577</v>
      </c>
      <c r="BO263">
        <v>2.3010738784290199</v>
      </c>
      <c r="BP263">
        <v>5.8484848484848502E-3</v>
      </c>
      <c r="BQ263">
        <v>14.0897644685468</v>
      </c>
      <c r="BR263" t="s">
        <v>2173</v>
      </c>
      <c r="BS263" t="s">
        <v>333</v>
      </c>
      <c r="BT263">
        <v>535</v>
      </c>
    </row>
    <row r="264" spans="1:72" ht="16.5" customHeight="1" x14ac:dyDescent="0.25">
      <c r="A264" s="5">
        <v>20.982244491577099</v>
      </c>
      <c r="B264" s="8">
        <v>15.5105791091919</v>
      </c>
      <c r="C264">
        <v>14.010703086853001</v>
      </c>
      <c r="D264" s="8">
        <v>14.808562278747599</v>
      </c>
      <c r="E264">
        <v>14.8672790527344</v>
      </c>
      <c r="F264" s="8">
        <v>15.536126136779799</v>
      </c>
      <c r="G264" s="10">
        <f t="shared" si="12"/>
        <v>15.952582359313967</v>
      </c>
      <c r="H264">
        <v>17.8844089508057</v>
      </c>
      <c r="I264" s="8">
        <v>17.8223972320557</v>
      </c>
      <c r="J264">
        <v>14.6081390380859</v>
      </c>
      <c r="K264" s="8">
        <v>16.2618923187256</v>
      </c>
      <c r="L264">
        <v>17.105028152465799</v>
      </c>
      <c r="M264" s="8">
        <v>16.829103469848601</v>
      </c>
      <c r="N264" s="5">
        <f t="shared" si="13"/>
        <v>16.751828193664551</v>
      </c>
      <c r="P264">
        <v>2.44188451766968</v>
      </c>
      <c r="Q264" t="s">
        <v>72</v>
      </c>
      <c r="R264" t="s">
        <v>73</v>
      </c>
      <c r="S264">
        <v>1.0253829956054701</v>
      </c>
      <c r="V264">
        <v>1.76536321640015</v>
      </c>
      <c r="W264" t="s">
        <v>72</v>
      </c>
      <c r="X264" t="s">
        <v>75</v>
      </c>
      <c r="Y264" s="5">
        <f t="shared" si="14"/>
        <v>0.79924583435058416</v>
      </c>
      <c r="Z264">
        <v>9</v>
      </c>
      <c r="AA264">
        <v>9</v>
      </c>
      <c r="AB264">
        <v>7</v>
      </c>
      <c r="AC264">
        <v>22.4</v>
      </c>
      <c r="AD264">
        <v>22.4</v>
      </c>
      <c r="AE264">
        <v>16.7</v>
      </c>
      <c r="AF264">
        <v>55.442999999999998</v>
      </c>
      <c r="AG264">
        <v>0</v>
      </c>
      <c r="AH264">
        <v>15.138999999999999</v>
      </c>
      <c r="AI264">
        <v>1505400</v>
      </c>
      <c r="AJ264">
        <v>17</v>
      </c>
      <c r="AK264">
        <v>0</v>
      </c>
      <c r="AL264">
        <v>0</v>
      </c>
      <c r="AM264">
        <v>4</v>
      </c>
      <c r="AN264">
        <v>3</v>
      </c>
      <c r="AO264">
        <v>0</v>
      </c>
      <c r="AP264">
        <v>0</v>
      </c>
      <c r="AQ264">
        <v>0</v>
      </c>
      <c r="AR264">
        <v>2</v>
      </c>
      <c r="AS264">
        <v>1</v>
      </c>
      <c r="AT264">
        <v>1</v>
      </c>
      <c r="AU264">
        <v>2</v>
      </c>
      <c r="AV264">
        <v>4</v>
      </c>
      <c r="AW264">
        <v>4</v>
      </c>
      <c r="AX264">
        <v>5</v>
      </c>
      <c r="AY264">
        <v>4</v>
      </c>
      <c r="AZ264">
        <v>4</v>
      </c>
      <c r="BA264">
        <v>5</v>
      </c>
      <c r="BB264">
        <v>3</v>
      </c>
      <c r="BC264">
        <v>3</v>
      </c>
      <c r="BD264">
        <v>4</v>
      </c>
      <c r="BE264">
        <v>5</v>
      </c>
      <c r="BF264">
        <v>5</v>
      </c>
      <c r="BG264">
        <v>3</v>
      </c>
      <c r="BH264">
        <v>4</v>
      </c>
      <c r="BI264">
        <v>2.7442342059306299</v>
      </c>
      <c r="BJ264">
        <v>1.50551181102362E-2</v>
      </c>
      <c r="BK264">
        <v>23.524993997557999</v>
      </c>
      <c r="BL264">
        <v>0.419963841388588</v>
      </c>
      <c r="BM264">
        <v>9.6288377874456196E-2</v>
      </c>
      <c r="BN264">
        <v>1.1168783286033901</v>
      </c>
      <c r="BO264">
        <v>1.40317529222201</v>
      </c>
      <c r="BP264">
        <v>2.1568521031207599E-2</v>
      </c>
      <c r="BQ264">
        <v>4.8798842462837904</v>
      </c>
      <c r="BR264" t="s">
        <v>2174</v>
      </c>
      <c r="BS264" t="s">
        <v>334</v>
      </c>
      <c r="BT264">
        <v>538</v>
      </c>
    </row>
    <row r="265" spans="1:72" ht="16.5" customHeight="1" x14ac:dyDescent="0.25">
      <c r="A265" s="5">
        <v>20.982244491577099</v>
      </c>
      <c r="B265" s="8">
        <v>15.9034585952759</v>
      </c>
      <c r="C265">
        <v>15.868171691894499</v>
      </c>
      <c r="D265" s="8">
        <v>16.098237991333001</v>
      </c>
      <c r="E265">
        <v>14.365075111389199</v>
      </c>
      <c r="F265" s="8">
        <v>15.991455078125</v>
      </c>
      <c r="G265" s="10">
        <f t="shared" si="12"/>
        <v>16.534773826599118</v>
      </c>
      <c r="H265">
        <v>16.0599365234375</v>
      </c>
      <c r="I265" s="8">
        <v>16.027257919311499</v>
      </c>
      <c r="J265">
        <v>15.845832824706999</v>
      </c>
      <c r="K265" s="8">
        <v>15.6363983154297</v>
      </c>
      <c r="L265">
        <v>14.230039596557599</v>
      </c>
      <c r="M265" s="8">
        <v>16.578254699706999</v>
      </c>
      <c r="N265" s="5">
        <f t="shared" si="13"/>
        <v>15.729619979858384</v>
      </c>
      <c r="P265">
        <v>0.12882423400878901</v>
      </c>
      <c r="Q265" t="s">
        <v>72</v>
      </c>
      <c r="R265" t="s">
        <v>73</v>
      </c>
      <c r="S265">
        <v>-0.24208927154540999</v>
      </c>
      <c r="V265">
        <v>0.225882053375244</v>
      </c>
      <c r="Y265" s="5">
        <f t="shared" si="14"/>
        <v>-0.80515384674073331</v>
      </c>
      <c r="Z265">
        <v>3</v>
      </c>
      <c r="AA265">
        <v>3</v>
      </c>
      <c r="AB265">
        <v>3</v>
      </c>
      <c r="AC265">
        <v>14.6</v>
      </c>
      <c r="AD265">
        <v>14.6</v>
      </c>
      <c r="AE265">
        <v>14.6</v>
      </c>
      <c r="AF265">
        <v>29.113</v>
      </c>
      <c r="AG265">
        <v>0</v>
      </c>
      <c r="AH265">
        <v>8.6462000000000003</v>
      </c>
      <c r="AI265">
        <v>893030</v>
      </c>
      <c r="AJ265">
        <v>11</v>
      </c>
      <c r="AK265">
        <v>1</v>
      </c>
      <c r="AL265">
        <v>1</v>
      </c>
      <c r="AM265">
        <v>0</v>
      </c>
      <c r="AN265">
        <v>0</v>
      </c>
      <c r="AO265">
        <v>1</v>
      </c>
      <c r="AP265">
        <v>2</v>
      </c>
      <c r="AQ265">
        <v>2</v>
      </c>
      <c r="AR265">
        <v>1</v>
      </c>
      <c r="AS265">
        <v>0</v>
      </c>
      <c r="AT265">
        <v>1</v>
      </c>
      <c r="AU265">
        <v>1</v>
      </c>
      <c r="AV265">
        <v>1</v>
      </c>
      <c r="AW265">
        <v>2</v>
      </c>
      <c r="AX265">
        <v>2</v>
      </c>
      <c r="AY265">
        <v>2</v>
      </c>
      <c r="AZ265">
        <v>2</v>
      </c>
      <c r="BA265">
        <v>3</v>
      </c>
      <c r="BB265">
        <v>3</v>
      </c>
      <c r="BC265">
        <v>3</v>
      </c>
      <c r="BD265">
        <v>2</v>
      </c>
      <c r="BE265">
        <v>1</v>
      </c>
      <c r="BF265">
        <v>2</v>
      </c>
      <c r="BG265">
        <v>1</v>
      </c>
      <c r="BH265">
        <v>2</v>
      </c>
      <c r="BI265">
        <v>1.6385873278926399</v>
      </c>
      <c r="BJ265">
        <v>2.1814360770577901E-2</v>
      </c>
      <c r="BK265">
        <v>6.4819469883776097</v>
      </c>
      <c r="BL265">
        <v>0.58515212253952098</v>
      </c>
      <c r="BM265">
        <v>5.5185378590078299E-2</v>
      </c>
      <c r="BN265">
        <v>-1.55626250990676</v>
      </c>
      <c r="BO265">
        <v>5.1166998383674202E-2</v>
      </c>
      <c r="BP265">
        <v>0.70690706733444597</v>
      </c>
      <c r="BQ265">
        <v>0.15815657164741001</v>
      </c>
      <c r="BR265" t="s">
        <v>2175</v>
      </c>
      <c r="BS265" t="s">
        <v>335</v>
      </c>
      <c r="BT265">
        <v>541</v>
      </c>
    </row>
    <row r="266" spans="1:72" ht="16.5" customHeight="1" x14ac:dyDescent="0.25">
      <c r="A266" s="5">
        <v>20.982244491577099</v>
      </c>
      <c r="B266" s="8">
        <v>17.8454284667969</v>
      </c>
      <c r="C266">
        <v>17.8194675445557</v>
      </c>
      <c r="D266" s="8">
        <v>17.865745544433601</v>
      </c>
      <c r="E266">
        <v>18.722406387329102</v>
      </c>
      <c r="F266" s="8">
        <v>18.471515655517599</v>
      </c>
      <c r="G266" s="10">
        <f t="shared" si="12"/>
        <v>18.617801348368332</v>
      </c>
      <c r="H266">
        <v>18.225481033325199</v>
      </c>
      <c r="I266" s="8">
        <v>17.8326301574707</v>
      </c>
      <c r="J266">
        <v>18.951227188110401</v>
      </c>
      <c r="K266" s="8">
        <v>18.814437866210898</v>
      </c>
      <c r="L266">
        <v>18.4842414855957</v>
      </c>
      <c r="M266" s="8">
        <v>18.431514739990199</v>
      </c>
      <c r="N266" s="5">
        <f t="shared" si="13"/>
        <v>18.456588745117184</v>
      </c>
      <c r="P266">
        <v>0.19393062591552701</v>
      </c>
      <c r="S266">
        <v>1.0402259826660201</v>
      </c>
      <c r="T266" t="s">
        <v>72</v>
      </c>
      <c r="U266" t="s">
        <v>74</v>
      </c>
      <c r="V266">
        <v>-0.13908290863037101</v>
      </c>
      <c r="Y266" s="5">
        <f t="shared" si="14"/>
        <v>-0.16121260325114761</v>
      </c>
      <c r="Z266">
        <v>8</v>
      </c>
      <c r="AA266">
        <v>8</v>
      </c>
      <c r="AB266">
        <v>8</v>
      </c>
      <c r="AC266">
        <v>29.2</v>
      </c>
      <c r="AD266">
        <v>29.2</v>
      </c>
      <c r="AE266">
        <v>29.2</v>
      </c>
      <c r="AF266">
        <v>35.125999999999998</v>
      </c>
      <c r="AG266">
        <v>0</v>
      </c>
      <c r="AH266">
        <v>17.100999999999999</v>
      </c>
      <c r="AI266">
        <v>5791400</v>
      </c>
      <c r="AJ266">
        <v>48</v>
      </c>
      <c r="AK266">
        <v>3</v>
      </c>
      <c r="AL266">
        <v>3</v>
      </c>
      <c r="AM266">
        <v>3</v>
      </c>
      <c r="AN266">
        <v>2</v>
      </c>
      <c r="AO266">
        <v>5</v>
      </c>
      <c r="AP266">
        <v>5</v>
      </c>
      <c r="AQ266">
        <v>5</v>
      </c>
      <c r="AR266">
        <v>4</v>
      </c>
      <c r="AS266">
        <v>5</v>
      </c>
      <c r="AT266">
        <v>4</v>
      </c>
      <c r="AU266">
        <v>4</v>
      </c>
      <c r="AV266">
        <v>5</v>
      </c>
      <c r="AW266">
        <v>6</v>
      </c>
      <c r="AX266">
        <v>6</v>
      </c>
      <c r="AY266">
        <v>6</v>
      </c>
      <c r="AZ266">
        <v>6</v>
      </c>
      <c r="BA266">
        <v>7</v>
      </c>
      <c r="BB266">
        <v>5</v>
      </c>
      <c r="BC266">
        <v>5</v>
      </c>
      <c r="BD266">
        <v>5</v>
      </c>
      <c r="BE266">
        <v>5</v>
      </c>
      <c r="BF266">
        <v>5</v>
      </c>
      <c r="BG266">
        <v>5</v>
      </c>
      <c r="BH266">
        <v>6</v>
      </c>
      <c r="BI266">
        <v>0.36845655166128899</v>
      </c>
      <c r="BJ266">
        <v>0.216424161073826</v>
      </c>
      <c r="BK266">
        <v>0.98594344274747903</v>
      </c>
      <c r="BL266">
        <v>2.3202721957847201</v>
      </c>
      <c r="BM266">
        <v>2.1186440677966102E-3</v>
      </c>
      <c r="BN266">
        <v>14.4070052501174</v>
      </c>
      <c r="BO266">
        <v>0.40749840246026497</v>
      </c>
      <c r="BP266">
        <v>0.16462765957446801</v>
      </c>
      <c r="BQ266">
        <v>-1.0850113222506199</v>
      </c>
      <c r="BR266" t="s">
        <v>2176</v>
      </c>
      <c r="BS266" t="s">
        <v>336</v>
      </c>
      <c r="BT266">
        <v>544</v>
      </c>
    </row>
    <row r="267" spans="1:72" ht="16.5" customHeight="1" x14ac:dyDescent="0.25">
      <c r="A267" s="5">
        <v>20.982244491577099</v>
      </c>
      <c r="B267" s="8">
        <v>20.104568481445298</v>
      </c>
      <c r="C267">
        <v>19.699291229248001</v>
      </c>
      <c r="D267" s="8">
        <v>19.6615180969238</v>
      </c>
      <c r="E267">
        <v>18.938850402831999</v>
      </c>
      <c r="F267" s="8">
        <v>19.0042915344238</v>
      </c>
      <c r="G267" s="10">
        <f t="shared" si="12"/>
        <v>19.731794039408332</v>
      </c>
      <c r="H267">
        <v>20.090681076049801</v>
      </c>
      <c r="I267" s="8">
        <v>19.878747940063501</v>
      </c>
      <c r="J267">
        <v>19.036119461059599</v>
      </c>
      <c r="K267" s="8">
        <v>18.9543266296387</v>
      </c>
      <c r="L267">
        <v>18.866138458251999</v>
      </c>
      <c r="M267" s="8">
        <v>19.020036697387699</v>
      </c>
      <c r="N267" s="5">
        <f t="shared" si="13"/>
        <v>19.307675043741884</v>
      </c>
      <c r="P267">
        <v>5.3053855895996101E-2</v>
      </c>
      <c r="S267">
        <v>-0.68518161773681596</v>
      </c>
      <c r="T267" t="s">
        <v>72</v>
      </c>
      <c r="U267" t="s">
        <v>74</v>
      </c>
      <c r="V267">
        <v>-2.84833908081055E-2</v>
      </c>
      <c r="Y267" s="5">
        <f t="shared" si="14"/>
        <v>-0.42411899566644706</v>
      </c>
      <c r="Z267">
        <v>21</v>
      </c>
      <c r="AA267">
        <v>21</v>
      </c>
      <c r="AB267">
        <v>21</v>
      </c>
      <c r="AC267">
        <v>55.9</v>
      </c>
      <c r="AD267">
        <v>55.9</v>
      </c>
      <c r="AE267">
        <v>55.9</v>
      </c>
      <c r="AF267">
        <v>38.588000000000001</v>
      </c>
      <c r="AG267">
        <v>0</v>
      </c>
      <c r="AH267">
        <v>79.188000000000002</v>
      </c>
      <c r="AI267">
        <v>12276000</v>
      </c>
      <c r="AJ267">
        <v>104</v>
      </c>
      <c r="AK267">
        <v>7</v>
      </c>
      <c r="AL267">
        <v>9</v>
      </c>
      <c r="AM267">
        <v>9</v>
      </c>
      <c r="AN267">
        <v>7</v>
      </c>
      <c r="AO267">
        <v>9</v>
      </c>
      <c r="AP267">
        <v>10</v>
      </c>
      <c r="AQ267">
        <v>4</v>
      </c>
      <c r="AR267">
        <v>5</v>
      </c>
      <c r="AS267">
        <v>7</v>
      </c>
      <c r="AT267">
        <v>10</v>
      </c>
      <c r="AU267">
        <v>12</v>
      </c>
      <c r="AV267">
        <v>15</v>
      </c>
      <c r="AW267">
        <v>11</v>
      </c>
      <c r="AX267">
        <v>11</v>
      </c>
      <c r="AY267">
        <v>12</v>
      </c>
      <c r="AZ267">
        <v>11</v>
      </c>
      <c r="BA267">
        <v>16</v>
      </c>
      <c r="BB267">
        <v>16</v>
      </c>
      <c r="BC267">
        <v>11</v>
      </c>
      <c r="BD267">
        <v>13</v>
      </c>
      <c r="BE267">
        <v>17</v>
      </c>
      <c r="BF267">
        <v>16</v>
      </c>
      <c r="BG267">
        <v>14</v>
      </c>
      <c r="BH267">
        <v>17</v>
      </c>
      <c r="BI267">
        <v>8.7194557616876306E-2</v>
      </c>
      <c r="BJ267">
        <v>0.58207963594994305</v>
      </c>
      <c r="BK267">
        <v>0.26161253817508801</v>
      </c>
      <c r="BL267">
        <v>2.3670870917937399</v>
      </c>
      <c r="BM267">
        <v>2.2222222222222201E-3</v>
      </c>
      <c r="BN267">
        <v>-15.2104205415827</v>
      </c>
      <c r="BO267">
        <v>0.115868937428841</v>
      </c>
      <c r="BP267">
        <v>0.48735060449050099</v>
      </c>
      <c r="BQ267">
        <v>-0.34064115358337699</v>
      </c>
      <c r="BR267" t="s">
        <v>2177</v>
      </c>
      <c r="BS267" t="s">
        <v>337</v>
      </c>
      <c r="BT267">
        <v>545</v>
      </c>
    </row>
    <row r="268" spans="1:72" ht="16.5" customHeight="1" x14ac:dyDescent="0.25">
      <c r="A268" s="5">
        <v>20.982244491577099</v>
      </c>
      <c r="B268" s="8">
        <v>18.478288650512699</v>
      </c>
      <c r="C268">
        <v>18.5276069641113</v>
      </c>
      <c r="D268" s="8">
        <v>18.764579772949201</v>
      </c>
      <c r="E268">
        <v>17.247667312622099</v>
      </c>
      <c r="F268" s="8">
        <v>17.219678878784201</v>
      </c>
      <c r="G268" s="10">
        <f t="shared" si="12"/>
        <v>18.536677678426102</v>
      </c>
      <c r="H268">
        <v>18.957929611206101</v>
      </c>
      <c r="I268" s="8">
        <v>18.7034702301025</v>
      </c>
      <c r="J268">
        <v>18.238227844238299</v>
      </c>
      <c r="K268" s="8">
        <v>18.458318710327099</v>
      </c>
      <c r="L268">
        <v>17.9775714874268</v>
      </c>
      <c r="M268" s="8">
        <v>17.647163391113299</v>
      </c>
      <c r="N268" s="5">
        <f t="shared" si="13"/>
        <v>18.330446879069015</v>
      </c>
      <c r="P268">
        <v>0.52085113525390603</v>
      </c>
      <c r="Q268" t="s">
        <v>72</v>
      </c>
      <c r="R268" t="s">
        <v>73</v>
      </c>
      <c r="S268">
        <v>-0.29782009124755898</v>
      </c>
      <c r="T268" t="s">
        <v>72</v>
      </c>
      <c r="U268" t="s">
        <v>74</v>
      </c>
      <c r="V268">
        <v>0.57869434356689498</v>
      </c>
      <c r="W268" t="s">
        <v>72</v>
      </c>
      <c r="X268" t="s">
        <v>75</v>
      </c>
      <c r="Y268" s="5">
        <f t="shared" si="14"/>
        <v>-0.20623079935708688</v>
      </c>
      <c r="Z268">
        <v>10</v>
      </c>
      <c r="AA268">
        <v>10</v>
      </c>
      <c r="AB268">
        <v>10</v>
      </c>
      <c r="AC268">
        <v>30.3</v>
      </c>
      <c r="AD268">
        <v>30.3</v>
      </c>
      <c r="AE268">
        <v>30.3</v>
      </c>
      <c r="AF268">
        <v>34.503999999999998</v>
      </c>
      <c r="AG268">
        <v>0</v>
      </c>
      <c r="AH268">
        <v>17.984000000000002</v>
      </c>
      <c r="AI268">
        <v>4860800</v>
      </c>
      <c r="AJ268">
        <v>39</v>
      </c>
      <c r="AK268">
        <v>1</v>
      </c>
      <c r="AL268">
        <v>3</v>
      </c>
      <c r="AM268">
        <v>4</v>
      </c>
      <c r="AN268">
        <v>3</v>
      </c>
      <c r="AO268">
        <v>4</v>
      </c>
      <c r="AP268">
        <v>6</v>
      </c>
      <c r="AQ268">
        <v>2</v>
      </c>
      <c r="AR268">
        <v>3</v>
      </c>
      <c r="AS268">
        <v>3</v>
      </c>
      <c r="AT268">
        <v>3</v>
      </c>
      <c r="AU268">
        <v>2</v>
      </c>
      <c r="AV268">
        <v>5</v>
      </c>
      <c r="AW268">
        <v>8</v>
      </c>
      <c r="AX268">
        <v>9</v>
      </c>
      <c r="AY268">
        <v>9</v>
      </c>
      <c r="AZ268">
        <v>8</v>
      </c>
      <c r="BA268">
        <v>7</v>
      </c>
      <c r="BB268">
        <v>8</v>
      </c>
      <c r="BC268">
        <v>6</v>
      </c>
      <c r="BD268">
        <v>5</v>
      </c>
      <c r="BE268">
        <v>5</v>
      </c>
      <c r="BF268">
        <v>6</v>
      </c>
      <c r="BG268">
        <v>6</v>
      </c>
      <c r="BH268">
        <v>6</v>
      </c>
      <c r="BI268">
        <v>0.87810459101066096</v>
      </c>
      <c r="BJ268">
        <v>4.7300094073377201E-2</v>
      </c>
      <c r="BK268">
        <v>2.4674254169466798</v>
      </c>
      <c r="BL268">
        <v>0.68433307673920496</v>
      </c>
      <c r="BM268">
        <v>4.1789757412398897E-2</v>
      </c>
      <c r="BN268">
        <v>-1.84173117375527</v>
      </c>
      <c r="BO268">
        <v>1.13557606500745</v>
      </c>
      <c r="BP268">
        <v>3.06101694915254E-2</v>
      </c>
      <c r="BQ268">
        <v>3.49040613127509</v>
      </c>
      <c r="BR268" t="s">
        <v>2178</v>
      </c>
      <c r="BS268" t="s">
        <v>338</v>
      </c>
      <c r="BT268">
        <v>549</v>
      </c>
    </row>
    <row r="269" spans="1:72" ht="16.5" customHeight="1" x14ac:dyDescent="0.25">
      <c r="A269" s="5">
        <v>20.982244491577099</v>
      </c>
      <c r="B269" s="8">
        <v>16.1767177581787</v>
      </c>
      <c r="C269">
        <v>16.714647293090799</v>
      </c>
      <c r="D269" s="8">
        <v>16.8456134796143</v>
      </c>
      <c r="E269">
        <v>18.096715927123999</v>
      </c>
      <c r="F269" s="8">
        <v>18.159259796142599</v>
      </c>
      <c r="G269" s="10">
        <f t="shared" si="12"/>
        <v>17.829199790954586</v>
      </c>
      <c r="H269">
        <v>16.358686447143601</v>
      </c>
      <c r="I269" s="8">
        <v>16.3802585601807</v>
      </c>
      <c r="J269">
        <v>17.224868774414102</v>
      </c>
      <c r="K269" s="8">
        <v>14.1622018814087</v>
      </c>
      <c r="L269">
        <v>17.959232330322301</v>
      </c>
      <c r="M269" s="8">
        <v>17.916660308837901</v>
      </c>
      <c r="N269" s="5">
        <f t="shared" si="13"/>
        <v>16.666984717051218</v>
      </c>
      <c r="P269">
        <v>0.11254692077636699</v>
      </c>
      <c r="S269">
        <v>-1.0865950584411599</v>
      </c>
      <c r="V269">
        <v>-0.19004154205322299</v>
      </c>
      <c r="W269" t="s">
        <v>72</v>
      </c>
      <c r="X269" t="s">
        <v>75</v>
      </c>
      <c r="Y269" s="5">
        <f t="shared" si="14"/>
        <v>-1.1622150739033685</v>
      </c>
      <c r="Z269">
        <v>5</v>
      </c>
      <c r="AA269">
        <v>5</v>
      </c>
      <c r="AB269">
        <v>5</v>
      </c>
      <c r="AC269">
        <v>21.8</v>
      </c>
      <c r="AD269">
        <v>21.8</v>
      </c>
      <c r="AE269">
        <v>21.8</v>
      </c>
      <c r="AF269">
        <v>42.600999999999999</v>
      </c>
      <c r="AG269">
        <v>0</v>
      </c>
      <c r="AH269">
        <v>47.252000000000002</v>
      </c>
      <c r="AI269">
        <v>3121800</v>
      </c>
      <c r="AJ269">
        <v>27</v>
      </c>
      <c r="AK269">
        <v>2</v>
      </c>
      <c r="AL269">
        <v>2</v>
      </c>
      <c r="AM269">
        <v>2</v>
      </c>
      <c r="AN269">
        <v>2</v>
      </c>
      <c r="AO269">
        <v>2</v>
      </c>
      <c r="AP269">
        <v>1</v>
      </c>
      <c r="AQ269">
        <v>1</v>
      </c>
      <c r="AR269">
        <v>0</v>
      </c>
      <c r="AS269">
        <v>5</v>
      </c>
      <c r="AT269">
        <v>3</v>
      </c>
      <c r="AU269">
        <v>3</v>
      </c>
      <c r="AV269">
        <v>4</v>
      </c>
      <c r="AW269">
        <v>3</v>
      </c>
      <c r="AX269">
        <v>3</v>
      </c>
      <c r="AY269">
        <v>3</v>
      </c>
      <c r="AZ269">
        <v>3</v>
      </c>
      <c r="BA269">
        <v>4</v>
      </c>
      <c r="BB269">
        <v>4</v>
      </c>
      <c r="BC269">
        <v>2</v>
      </c>
      <c r="BD269">
        <v>1</v>
      </c>
      <c r="BE269">
        <v>5</v>
      </c>
      <c r="BF269">
        <v>5</v>
      </c>
      <c r="BG269">
        <v>5</v>
      </c>
      <c r="BH269">
        <v>5</v>
      </c>
      <c r="BI269">
        <v>0.52454328897798497</v>
      </c>
      <c r="BJ269">
        <v>0.127301027900147</v>
      </c>
      <c r="BK269">
        <v>1.3906732348219599</v>
      </c>
      <c r="BL269">
        <v>0.25816606685292898</v>
      </c>
      <c r="BM269">
        <v>0.180429164196799</v>
      </c>
      <c r="BN269">
        <v>-0.70892655496445101</v>
      </c>
      <c r="BO269">
        <v>1.4269683877913</v>
      </c>
      <c r="BP269">
        <v>2.1685393258426999E-2</v>
      </c>
      <c r="BQ269">
        <v>-5.0237088127321998</v>
      </c>
      <c r="BR269" t="s">
        <v>2179</v>
      </c>
      <c r="BS269" t="s">
        <v>339</v>
      </c>
      <c r="BT269">
        <v>550</v>
      </c>
    </row>
    <row r="270" spans="1:72" ht="16.5" customHeight="1" x14ac:dyDescent="0.25">
      <c r="A270" s="5">
        <v>20.982244491577099</v>
      </c>
      <c r="B270" s="8">
        <v>20.695405960083001</v>
      </c>
      <c r="C270">
        <v>21.263444900512699</v>
      </c>
      <c r="D270" s="8">
        <v>21.2859077453613</v>
      </c>
      <c r="E270">
        <v>20.301509857177699</v>
      </c>
      <c r="F270" s="8">
        <v>20.323226928710898</v>
      </c>
      <c r="G270" s="10">
        <f t="shared" si="12"/>
        <v>20.808623313903784</v>
      </c>
      <c r="H270">
        <v>20.330356597900401</v>
      </c>
      <c r="I270" s="8">
        <v>20.2485256195068</v>
      </c>
      <c r="J270">
        <v>19.9089870452881</v>
      </c>
      <c r="K270" s="8">
        <v>19.629697799682599</v>
      </c>
      <c r="L270">
        <v>20.862495422363299</v>
      </c>
      <c r="M270" s="8">
        <v>20.771286010742202</v>
      </c>
      <c r="N270" s="5">
        <f t="shared" si="13"/>
        <v>20.291891415913899</v>
      </c>
      <c r="P270">
        <v>-0.113037109375</v>
      </c>
      <c r="S270">
        <v>-1.5053339004516599</v>
      </c>
      <c r="T270" t="s">
        <v>72</v>
      </c>
      <c r="U270" t="s">
        <v>74</v>
      </c>
      <c r="V270">
        <v>0.50452232360839799</v>
      </c>
      <c r="W270" t="s">
        <v>72</v>
      </c>
      <c r="X270" t="s">
        <v>75</v>
      </c>
      <c r="Y270" s="5">
        <f t="shared" si="14"/>
        <v>-0.51673189798988517</v>
      </c>
      <c r="Z270">
        <v>11</v>
      </c>
      <c r="AA270">
        <v>11</v>
      </c>
      <c r="AB270">
        <v>11</v>
      </c>
      <c r="AC270">
        <v>40.799999999999997</v>
      </c>
      <c r="AD270">
        <v>40.799999999999997</v>
      </c>
      <c r="AE270">
        <v>40.799999999999997</v>
      </c>
      <c r="AF270">
        <v>18.106999999999999</v>
      </c>
      <c r="AG270">
        <v>0</v>
      </c>
      <c r="AH270">
        <v>140.41999999999999</v>
      </c>
      <c r="AI270">
        <v>29824000</v>
      </c>
      <c r="AJ270">
        <v>120</v>
      </c>
      <c r="AK270">
        <v>9</v>
      </c>
      <c r="AL270">
        <v>8</v>
      </c>
      <c r="AM270">
        <v>5</v>
      </c>
      <c r="AN270">
        <v>4</v>
      </c>
      <c r="AO270">
        <v>15</v>
      </c>
      <c r="AP270">
        <v>13</v>
      </c>
      <c r="AQ270">
        <v>8</v>
      </c>
      <c r="AR270">
        <v>9</v>
      </c>
      <c r="AS270">
        <v>9</v>
      </c>
      <c r="AT270">
        <v>9</v>
      </c>
      <c r="AU270">
        <v>15</v>
      </c>
      <c r="AV270">
        <v>16</v>
      </c>
      <c r="AW270">
        <v>8</v>
      </c>
      <c r="AX270">
        <v>8</v>
      </c>
      <c r="AY270">
        <v>5</v>
      </c>
      <c r="AZ270">
        <v>5</v>
      </c>
      <c r="BA270">
        <v>11</v>
      </c>
      <c r="BB270">
        <v>10</v>
      </c>
      <c r="BC270">
        <v>10</v>
      </c>
      <c r="BD270">
        <v>9</v>
      </c>
      <c r="BE270">
        <v>10</v>
      </c>
      <c r="BF270">
        <v>10</v>
      </c>
      <c r="BG270">
        <v>10</v>
      </c>
      <c r="BH270">
        <v>10</v>
      </c>
      <c r="BI270">
        <v>0.13128616172912699</v>
      </c>
      <c r="BJ270">
        <v>0.48035026269702302</v>
      </c>
      <c r="BK270">
        <v>-0.38217724091834598</v>
      </c>
      <c r="BL270">
        <v>2.0680149723087902</v>
      </c>
      <c r="BM270">
        <v>1.58478605388273E-3</v>
      </c>
      <c r="BN270">
        <v>-10.745050849270401</v>
      </c>
      <c r="BO270">
        <v>2.06937341268294</v>
      </c>
      <c r="BP270">
        <v>4.3492957746478897E-3</v>
      </c>
      <c r="BQ270">
        <v>10.7620865518315</v>
      </c>
      <c r="BR270" t="s">
        <v>2180</v>
      </c>
      <c r="BS270" t="s">
        <v>340</v>
      </c>
      <c r="BT270">
        <v>553</v>
      </c>
    </row>
    <row r="271" spans="1:72" ht="16.5" customHeight="1" x14ac:dyDescent="0.25">
      <c r="A271" s="5">
        <v>20.982244491577099</v>
      </c>
      <c r="B271" s="8">
        <v>15.9576463699341</v>
      </c>
      <c r="C271">
        <v>15.782896041870099</v>
      </c>
      <c r="D271" s="8">
        <v>15.8269453048706</v>
      </c>
      <c r="E271">
        <v>16.016525268554702</v>
      </c>
      <c r="F271" s="8">
        <v>16.340476989746101</v>
      </c>
      <c r="G271" s="10">
        <f t="shared" si="12"/>
        <v>16.817789077758786</v>
      </c>
      <c r="H271">
        <v>16.059808731079102</v>
      </c>
      <c r="I271" s="8">
        <v>16.033744812011701</v>
      </c>
      <c r="J271">
        <v>16.344192504882798</v>
      </c>
      <c r="K271" s="8">
        <v>16.5586757659912</v>
      </c>
      <c r="L271">
        <v>16.5712795257568</v>
      </c>
      <c r="M271" s="8">
        <v>16.4292106628418</v>
      </c>
      <c r="N271" s="5">
        <f t="shared" si="13"/>
        <v>16.3328186670939</v>
      </c>
      <c r="P271">
        <v>5.2404880523681599E-2</v>
      </c>
      <c r="S271">
        <v>0.64651346206664995</v>
      </c>
      <c r="T271" t="s">
        <v>72</v>
      </c>
      <c r="U271" t="s">
        <v>74</v>
      </c>
      <c r="V271">
        <v>0.321743965148926</v>
      </c>
      <c r="Y271" s="5">
        <f t="shared" si="14"/>
        <v>-0.48497041066488578</v>
      </c>
      <c r="Z271">
        <v>5</v>
      </c>
      <c r="AA271">
        <v>5</v>
      </c>
      <c r="AB271">
        <v>5</v>
      </c>
      <c r="AC271">
        <v>15.4</v>
      </c>
      <c r="AD271">
        <v>15.4</v>
      </c>
      <c r="AE271">
        <v>15.4</v>
      </c>
      <c r="AF271">
        <v>18.364000000000001</v>
      </c>
      <c r="AG271">
        <v>0</v>
      </c>
      <c r="AH271">
        <v>9.8915000000000006</v>
      </c>
      <c r="AI271">
        <v>1381400</v>
      </c>
      <c r="AJ271">
        <v>16</v>
      </c>
      <c r="AK271">
        <v>1</v>
      </c>
      <c r="AL271">
        <v>1</v>
      </c>
      <c r="AM271">
        <v>1</v>
      </c>
      <c r="AN271">
        <v>1</v>
      </c>
      <c r="AO271">
        <v>1</v>
      </c>
      <c r="AP271">
        <v>1</v>
      </c>
      <c r="AQ271">
        <v>1</v>
      </c>
      <c r="AR271">
        <v>3</v>
      </c>
      <c r="AS271">
        <v>1</v>
      </c>
      <c r="AT271">
        <v>2</v>
      </c>
      <c r="AU271">
        <v>2</v>
      </c>
      <c r="AV271">
        <v>1</v>
      </c>
      <c r="AW271">
        <v>2</v>
      </c>
      <c r="AX271">
        <v>2</v>
      </c>
      <c r="AY271">
        <v>2</v>
      </c>
      <c r="AZ271">
        <v>2</v>
      </c>
      <c r="BA271">
        <v>4</v>
      </c>
      <c r="BB271">
        <v>4</v>
      </c>
      <c r="BC271">
        <v>4</v>
      </c>
      <c r="BD271">
        <v>4</v>
      </c>
      <c r="BE271">
        <v>5</v>
      </c>
      <c r="BF271">
        <v>5</v>
      </c>
      <c r="BG271">
        <v>4</v>
      </c>
      <c r="BH271">
        <v>4</v>
      </c>
      <c r="BI271">
        <v>0.50736931704977195</v>
      </c>
      <c r="BJ271">
        <v>0.13395781818181801</v>
      </c>
      <c r="BK271">
        <v>1.3447781008783499</v>
      </c>
      <c r="BL271">
        <v>1.5606929479348199</v>
      </c>
      <c r="BM271">
        <v>5.3763440860214997E-3</v>
      </c>
      <c r="BN271">
        <v>5.9053157284792404</v>
      </c>
      <c r="BO271">
        <v>0.67673015271452897</v>
      </c>
      <c r="BP271">
        <v>7.3426356589147299E-2</v>
      </c>
      <c r="BQ271">
        <v>1.81912553000106</v>
      </c>
      <c r="BR271" t="s">
        <v>2181</v>
      </c>
      <c r="BS271" t="s">
        <v>341</v>
      </c>
      <c r="BT271">
        <v>555</v>
      </c>
    </row>
    <row r="272" spans="1:72" ht="16.5" customHeight="1" x14ac:dyDescent="0.25">
      <c r="A272" s="5">
        <v>20.982244491577099</v>
      </c>
      <c r="B272" s="8">
        <v>20.1622638702393</v>
      </c>
      <c r="C272">
        <v>19.216981887817401</v>
      </c>
      <c r="D272" s="8">
        <v>19.129207611083999</v>
      </c>
      <c r="E272">
        <v>19.934738159179702</v>
      </c>
      <c r="F272" s="8">
        <v>19.94606590271</v>
      </c>
      <c r="G272" s="10">
        <f t="shared" si="12"/>
        <v>19.895250320434585</v>
      </c>
      <c r="H272">
        <v>20.776596069335898</v>
      </c>
      <c r="I272" s="8">
        <v>20.887922286987301</v>
      </c>
      <c r="J272">
        <v>20.638210296630898</v>
      </c>
      <c r="K272" s="8">
        <v>20.485223770141602</v>
      </c>
      <c r="L272">
        <v>19.924394607543899</v>
      </c>
      <c r="M272" s="8">
        <v>20.119083404541001</v>
      </c>
      <c r="N272" s="5">
        <f t="shared" si="13"/>
        <v>20.471905072530102</v>
      </c>
      <c r="P272">
        <v>0.66619396209716797</v>
      </c>
      <c r="Q272" t="s">
        <v>72</v>
      </c>
      <c r="R272" t="s">
        <v>73</v>
      </c>
      <c r="S272">
        <v>1.38862228393555</v>
      </c>
      <c r="T272" t="s">
        <v>72</v>
      </c>
      <c r="U272" t="s">
        <v>74</v>
      </c>
      <c r="V272">
        <v>8.1336975097656306E-2</v>
      </c>
      <c r="Y272" s="5">
        <f t="shared" si="14"/>
        <v>0.57665475209551786</v>
      </c>
      <c r="Z272">
        <v>27</v>
      </c>
      <c r="AA272">
        <v>27</v>
      </c>
      <c r="AB272">
        <v>26</v>
      </c>
      <c r="AC272">
        <v>33.9</v>
      </c>
      <c r="AD272">
        <v>33.9</v>
      </c>
      <c r="AE272">
        <v>33.799999999999997</v>
      </c>
      <c r="AF272">
        <v>101.19</v>
      </c>
      <c r="AG272">
        <v>0</v>
      </c>
      <c r="AH272">
        <v>207.24</v>
      </c>
      <c r="AI272">
        <v>22107000</v>
      </c>
      <c r="AJ272">
        <v>158</v>
      </c>
      <c r="AK272">
        <v>12</v>
      </c>
      <c r="AL272">
        <v>7</v>
      </c>
      <c r="AM272">
        <v>13</v>
      </c>
      <c r="AN272">
        <v>13</v>
      </c>
      <c r="AO272">
        <v>7</v>
      </c>
      <c r="AP272">
        <v>4</v>
      </c>
      <c r="AQ272">
        <v>18</v>
      </c>
      <c r="AR272">
        <v>13</v>
      </c>
      <c r="AS272">
        <v>16</v>
      </c>
      <c r="AT272">
        <v>15</v>
      </c>
      <c r="AU272">
        <v>21</v>
      </c>
      <c r="AV272">
        <v>19</v>
      </c>
      <c r="AW272">
        <v>13</v>
      </c>
      <c r="AX272">
        <v>12</v>
      </c>
      <c r="AY272">
        <v>14</v>
      </c>
      <c r="AZ272">
        <v>14</v>
      </c>
      <c r="BA272">
        <v>14</v>
      </c>
      <c r="BB272">
        <v>15</v>
      </c>
      <c r="BC272">
        <v>18</v>
      </c>
      <c r="BD272">
        <v>16</v>
      </c>
      <c r="BE272">
        <v>17</v>
      </c>
      <c r="BF272">
        <v>20</v>
      </c>
      <c r="BG272">
        <v>22</v>
      </c>
      <c r="BH272">
        <v>21</v>
      </c>
      <c r="BI272">
        <v>2.1585856890311099</v>
      </c>
      <c r="BJ272">
        <v>1.6181229773462799E-2</v>
      </c>
      <c r="BK272">
        <v>11.940509460317401</v>
      </c>
      <c r="BL272">
        <v>2.39695719153897</v>
      </c>
      <c r="BM272">
        <v>2.36406619385343E-3</v>
      </c>
      <c r="BN272">
        <v>15.7459800879315</v>
      </c>
      <c r="BO272">
        <v>0.30807142750524702</v>
      </c>
      <c r="BP272">
        <v>0.23318932655654401</v>
      </c>
      <c r="BQ272">
        <v>0.83414811176657799</v>
      </c>
      <c r="BR272" t="s">
        <v>2182</v>
      </c>
      <c r="BS272" t="s">
        <v>342</v>
      </c>
      <c r="BT272">
        <v>556</v>
      </c>
    </row>
    <row r="273" spans="1:72" ht="16.5" customHeight="1" x14ac:dyDescent="0.25">
      <c r="A273" s="5">
        <v>20.982244491577099</v>
      </c>
      <c r="B273" s="8">
        <v>14.0506887435913</v>
      </c>
      <c r="C273">
        <v>15.321540832519499</v>
      </c>
      <c r="D273" s="8">
        <v>15.387579917907701</v>
      </c>
      <c r="E273">
        <v>15.796293258666999</v>
      </c>
      <c r="F273" s="8">
        <v>15.728796958923301</v>
      </c>
      <c r="G273" s="10">
        <f t="shared" si="12"/>
        <v>16.211190700530985</v>
      </c>
      <c r="H273">
        <v>13.3033237457275</v>
      </c>
      <c r="I273" s="8">
        <v>16.141687393188501</v>
      </c>
      <c r="J273">
        <v>16.031312942504901</v>
      </c>
      <c r="K273" s="8">
        <v>16.053310394287099</v>
      </c>
      <c r="L273">
        <v>16.551588058471701</v>
      </c>
      <c r="M273" s="8">
        <v>16.485435485839801</v>
      </c>
      <c r="N273" s="5">
        <f t="shared" si="13"/>
        <v>15.761109670003249</v>
      </c>
      <c r="P273">
        <v>-1.4564037322998E-2</v>
      </c>
      <c r="S273">
        <v>0.68775129318237305</v>
      </c>
      <c r="T273" t="s">
        <v>72</v>
      </c>
      <c r="U273" t="s">
        <v>74</v>
      </c>
      <c r="V273">
        <v>0.75596666336059604</v>
      </c>
      <c r="W273" t="s">
        <v>72</v>
      </c>
      <c r="X273" t="s">
        <v>75</v>
      </c>
      <c r="Y273" s="5">
        <f t="shared" si="14"/>
        <v>-0.45008103052773585</v>
      </c>
      <c r="Z273">
        <v>6</v>
      </c>
      <c r="AA273">
        <v>6</v>
      </c>
      <c r="AB273">
        <v>5</v>
      </c>
      <c r="AC273">
        <v>4.7</v>
      </c>
      <c r="AD273">
        <v>4.7</v>
      </c>
      <c r="AE273">
        <v>4</v>
      </c>
      <c r="AF273">
        <v>176.98</v>
      </c>
      <c r="AG273">
        <v>0</v>
      </c>
      <c r="AH273">
        <v>9.6868999999999996</v>
      </c>
      <c r="AI273">
        <v>1113300</v>
      </c>
      <c r="AJ273">
        <v>21</v>
      </c>
      <c r="AK273">
        <v>0</v>
      </c>
      <c r="AL273">
        <v>0</v>
      </c>
      <c r="AM273">
        <v>0</v>
      </c>
      <c r="AN273">
        <v>1</v>
      </c>
      <c r="AO273">
        <v>1</v>
      </c>
      <c r="AP273">
        <v>1</v>
      </c>
      <c r="AQ273">
        <v>3</v>
      </c>
      <c r="AR273">
        <v>2</v>
      </c>
      <c r="AS273">
        <v>4</v>
      </c>
      <c r="AT273">
        <v>2</v>
      </c>
      <c r="AU273">
        <v>3</v>
      </c>
      <c r="AV273">
        <v>4</v>
      </c>
      <c r="AW273">
        <v>1</v>
      </c>
      <c r="AX273">
        <v>2</v>
      </c>
      <c r="AY273">
        <v>2</v>
      </c>
      <c r="AZ273">
        <v>2</v>
      </c>
      <c r="BA273">
        <v>2</v>
      </c>
      <c r="BB273">
        <v>3</v>
      </c>
      <c r="BC273">
        <v>3</v>
      </c>
      <c r="BD273">
        <v>4</v>
      </c>
      <c r="BE273">
        <v>5</v>
      </c>
      <c r="BF273">
        <v>5</v>
      </c>
      <c r="BG273">
        <v>4</v>
      </c>
      <c r="BH273">
        <v>5</v>
      </c>
      <c r="BI273">
        <v>2.8463212385264202E-3</v>
      </c>
      <c r="BJ273">
        <v>0.97776572668112804</v>
      </c>
      <c r="BK273">
        <v>-9.2385004252170198E-3</v>
      </c>
      <c r="BL273">
        <v>2.5932889848221801</v>
      </c>
      <c r="BM273">
        <v>1.66871165644172E-3</v>
      </c>
      <c r="BN273">
        <v>19.761155639787301</v>
      </c>
      <c r="BO273">
        <v>2.4106571000132799</v>
      </c>
      <c r="BP273">
        <v>4.3478260869565201E-3</v>
      </c>
      <c r="BQ273">
        <v>15.997804659587301</v>
      </c>
      <c r="BR273" t="s">
        <v>2183</v>
      </c>
      <c r="BS273" t="s">
        <v>343</v>
      </c>
      <c r="BT273">
        <v>561</v>
      </c>
    </row>
    <row r="274" spans="1:72" ht="16.5" customHeight="1" x14ac:dyDescent="0.25">
      <c r="A274" s="5">
        <v>20.982244491577099</v>
      </c>
      <c r="B274" s="8">
        <v>16.361944198608398</v>
      </c>
      <c r="C274">
        <v>16.242782592773398</v>
      </c>
      <c r="D274" s="8">
        <v>16.705766677856399</v>
      </c>
      <c r="E274">
        <v>16.9746608734131</v>
      </c>
      <c r="F274" s="8">
        <v>16.946952819824201</v>
      </c>
      <c r="G274" s="10">
        <f t="shared" si="12"/>
        <v>17.369058609008768</v>
      </c>
      <c r="H274">
        <v>15.620134353637701</v>
      </c>
      <c r="I274" s="8">
        <v>13.608201980590801</v>
      </c>
      <c r="J274">
        <v>16.555458068847699</v>
      </c>
      <c r="K274" s="8">
        <v>16.671899795532202</v>
      </c>
      <c r="L274">
        <v>16.6517238616943</v>
      </c>
      <c r="M274" s="8">
        <v>16.432819366455099</v>
      </c>
      <c r="N274" s="5">
        <f t="shared" si="13"/>
        <v>15.923372904459635</v>
      </c>
      <c r="P274">
        <v>-1.76479721069336</v>
      </c>
      <c r="S274">
        <v>0.139404296875</v>
      </c>
      <c r="V274">
        <v>-0.41853523254394498</v>
      </c>
      <c r="W274" t="s">
        <v>72</v>
      </c>
      <c r="X274" t="s">
        <v>75</v>
      </c>
      <c r="Y274" s="5">
        <f t="shared" si="14"/>
        <v>-1.4456857045491329</v>
      </c>
      <c r="Z274">
        <v>9</v>
      </c>
      <c r="AA274">
        <v>9</v>
      </c>
      <c r="AB274">
        <v>8</v>
      </c>
      <c r="AC274">
        <v>12</v>
      </c>
      <c r="AD274">
        <v>12</v>
      </c>
      <c r="AE274">
        <v>11.9</v>
      </c>
      <c r="AF274">
        <v>98.52</v>
      </c>
      <c r="AG274">
        <v>0</v>
      </c>
      <c r="AH274">
        <v>24.555</v>
      </c>
      <c r="AI274">
        <v>1907000</v>
      </c>
      <c r="AJ274">
        <v>26</v>
      </c>
      <c r="AK274">
        <v>0</v>
      </c>
      <c r="AL274">
        <v>0</v>
      </c>
      <c r="AM274">
        <v>0</v>
      </c>
      <c r="AN274">
        <v>0</v>
      </c>
      <c r="AO274">
        <v>3</v>
      </c>
      <c r="AP274">
        <v>2</v>
      </c>
      <c r="AQ274">
        <v>3</v>
      </c>
      <c r="AR274">
        <v>3</v>
      </c>
      <c r="AS274">
        <v>5</v>
      </c>
      <c r="AT274">
        <v>5</v>
      </c>
      <c r="AU274">
        <v>2</v>
      </c>
      <c r="AV274">
        <v>3</v>
      </c>
      <c r="AW274">
        <v>2</v>
      </c>
      <c r="AX274">
        <v>3</v>
      </c>
      <c r="AY274">
        <v>3</v>
      </c>
      <c r="AZ274">
        <v>1</v>
      </c>
      <c r="BA274">
        <v>6</v>
      </c>
      <c r="BB274">
        <v>4</v>
      </c>
      <c r="BC274">
        <v>5</v>
      </c>
      <c r="BD274">
        <v>4</v>
      </c>
      <c r="BE274">
        <v>7</v>
      </c>
      <c r="BF274">
        <v>7</v>
      </c>
      <c r="BG274">
        <v>6</v>
      </c>
      <c r="BH274">
        <v>6</v>
      </c>
      <c r="BI274">
        <v>0.65461166539667803</v>
      </c>
      <c r="BJ274">
        <v>8.7165048543689297E-2</v>
      </c>
      <c r="BK274">
        <v>-1.7540794740188499</v>
      </c>
      <c r="BL274">
        <v>0.20879601210973001</v>
      </c>
      <c r="BM274">
        <v>0.218947368421053</v>
      </c>
      <c r="BN274">
        <v>0.58401185818892298</v>
      </c>
      <c r="BO274">
        <v>1.200725498195</v>
      </c>
      <c r="BP274">
        <v>2.9673378076062601E-2</v>
      </c>
      <c r="BQ274">
        <v>-3.79363805845442</v>
      </c>
      <c r="BR274" t="s">
        <v>2184</v>
      </c>
      <c r="BS274" t="s">
        <v>344</v>
      </c>
      <c r="BT274">
        <v>562</v>
      </c>
    </row>
    <row r="275" spans="1:72" ht="16.5" customHeight="1" x14ac:dyDescent="0.25">
      <c r="A275" s="5">
        <v>20.982244491577099</v>
      </c>
      <c r="B275" s="8">
        <v>17.984930038452099</v>
      </c>
      <c r="C275">
        <v>17.658016204833999</v>
      </c>
      <c r="D275" s="8">
        <v>17.939855575561499</v>
      </c>
      <c r="E275">
        <v>17.658922195434599</v>
      </c>
      <c r="F275" s="8">
        <v>17.787176132202099</v>
      </c>
      <c r="G275" s="10">
        <f t="shared" si="12"/>
        <v>18.335190773010229</v>
      </c>
      <c r="H275">
        <v>17.5875434875488</v>
      </c>
      <c r="I275" s="8">
        <v>17.6372184753418</v>
      </c>
      <c r="J275">
        <v>18.759029388427699</v>
      </c>
      <c r="K275" s="8">
        <v>18.810930252075199</v>
      </c>
      <c r="L275">
        <v>16.966234207153299</v>
      </c>
      <c r="M275" s="8">
        <v>16.935832977294901</v>
      </c>
      <c r="N275" s="5">
        <f t="shared" si="13"/>
        <v>17.782798131306947</v>
      </c>
      <c r="P275">
        <v>-0.410885810852051</v>
      </c>
      <c r="Q275" t="s">
        <v>72</v>
      </c>
      <c r="R275" t="s">
        <v>73</v>
      </c>
      <c r="S275">
        <v>0.98604393005371105</v>
      </c>
      <c r="T275" t="s">
        <v>72</v>
      </c>
      <c r="U275" t="s">
        <v>74</v>
      </c>
      <c r="V275">
        <v>-0.77201557159423795</v>
      </c>
      <c r="W275" t="s">
        <v>72</v>
      </c>
      <c r="X275" t="s">
        <v>75</v>
      </c>
      <c r="Y275" s="5">
        <f t="shared" si="14"/>
        <v>-0.55239264170328184</v>
      </c>
      <c r="Z275">
        <v>7</v>
      </c>
      <c r="AA275">
        <v>7</v>
      </c>
      <c r="AB275">
        <v>7</v>
      </c>
      <c r="AC275">
        <v>19.899999999999999</v>
      </c>
      <c r="AD275">
        <v>19.899999999999999</v>
      </c>
      <c r="AE275">
        <v>19.899999999999999</v>
      </c>
      <c r="AF275">
        <v>30.06</v>
      </c>
      <c r="AG275">
        <v>0</v>
      </c>
      <c r="AH275">
        <v>27.812000000000001</v>
      </c>
      <c r="AI275">
        <v>4410200</v>
      </c>
      <c r="AJ275">
        <v>52</v>
      </c>
      <c r="AK275">
        <v>2</v>
      </c>
      <c r="AL275">
        <v>3</v>
      </c>
      <c r="AM275">
        <v>2</v>
      </c>
      <c r="AN275">
        <v>2</v>
      </c>
      <c r="AO275">
        <v>3</v>
      </c>
      <c r="AP275">
        <v>3</v>
      </c>
      <c r="AQ275">
        <v>6</v>
      </c>
      <c r="AR275">
        <v>7</v>
      </c>
      <c r="AS275">
        <v>5</v>
      </c>
      <c r="AT275">
        <v>6</v>
      </c>
      <c r="AU275">
        <v>7</v>
      </c>
      <c r="AV275">
        <v>6</v>
      </c>
      <c r="AW275">
        <v>5</v>
      </c>
      <c r="AX275">
        <v>5</v>
      </c>
      <c r="AY275">
        <v>3</v>
      </c>
      <c r="AZ275">
        <v>3</v>
      </c>
      <c r="BA275">
        <v>5</v>
      </c>
      <c r="BB275">
        <v>5</v>
      </c>
      <c r="BC275">
        <v>6</v>
      </c>
      <c r="BD275">
        <v>7</v>
      </c>
      <c r="BE275">
        <v>7</v>
      </c>
      <c r="BF275">
        <v>7</v>
      </c>
      <c r="BG275">
        <v>7</v>
      </c>
      <c r="BH275">
        <v>7</v>
      </c>
      <c r="BI275">
        <v>1.9159631028036099</v>
      </c>
      <c r="BJ275">
        <v>1.8678983833718198E-2</v>
      </c>
      <c r="BK275">
        <v>-8.9949909537681201</v>
      </c>
      <c r="BL275">
        <v>1.6888630792075201</v>
      </c>
      <c r="BM275">
        <v>4.0279720279720304E-3</v>
      </c>
      <c r="BN275">
        <v>6.8814971613378404</v>
      </c>
      <c r="BO275">
        <v>2.1421454866963101</v>
      </c>
      <c r="BP275">
        <v>4.7801857585139298E-3</v>
      </c>
      <c r="BQ275">
        <v>-11.71425862039</v>
      </c>
      <c r="BR275" t="s">
        <v>2185</v>
      </c>
      <c r="BS275" t="s">
        <v>345</v>
      </c>
      <c r="BT275">
        <v>563</v>
      </c>
    </row>
    <row r="276" spans="1:72" ht="16.5" customHeight="1" x14ac:dyDescent="0.25">
      <c r="A276" s="5">
        <v>20.982244491577099</v>
      </c>
      <c r="B276" s="8">
        <v>19.181777954101602</v>
      </c>
      <c r="C276">
        <v>19.822645187377901</v>
      </c>
      <c r="D276" s="8">
        <v>19.799860000610401</v>
      </c>
      <c r="E276">
        <v>18.962202072143601</v>
      </c>
      <c r="F276" s="8">
        <v>19.022151947021499</v>
      </c>
      <c r="G276" s="10">
        <f t="shared" si="12"/>
        <v>19.628480275472015</v>
      </c>
      <c r="H276">
        <v>19.2715950012207</v>
      </c>
      <c r="I276" s="8">
        <v>19.978828430175799</v>
      </c>
      <c r="J276">
        <v>18.753002166748001</v>
      </c>
      <c r="K276" s="8">
        <v>19.236476898193398</v>
      </c>
      <c r="L276">
        <v>19.521081924438501</v>
      </c>
      <c r="M276" s="8">
        <v>19.227220535278299</v>
      </c>
      <c r="N276" s="5">
        <f t="shared" si="13"/>
        <v>19.331367492675785</v>
      </c>
      <c r="P276">
        <v>0.58449649810791005</v>
      </c>
      <c r="S276">
        <v>-0.81651306152343806</v>
      </c>
      <c r="T276" t="s">
        <v>72</v>
      </c>
      <c r="U276" t="s">
        <v>74</v>
      </c>
      <c r="V276">
        <v>0.38197422027587902</v>
      </c>
      <c r="W276" t="s">
        <v>72</v>
      </c>
      <c r="X276" t="s">
        <v>75</v>
      </c>
      <c r="Y276" s="5">
        <f t="shared" si="14"/>
        <v>-0.29711278279622988</v>
      </c>
      <c r="Z276">
        <v>22</v>
      </c>
      <c r="AA276">
        <v>22</v>
      </c>
      <c r="AB276">
        <v>22</v>
      </c>
      <c r="AC276">
        <v>23.8</v>
      </c>
      <c r="AD276">
        <v>23.8</v>
      </c>
      <c r="AE276">
        <v>23.8</v>
      </c>
      <c r="AF276">
        <v>123.38</v>
      </c>
      <c r="AG276">
        <v>0</v>
      </c>
      <c r="AH276">
        <v>98.031999999999996</v>
      </c>
      <c r="AI276">
        <v>12301000</v>
      </c>
      <c r="AJ276">
        <v>108</v>
      </c>
      <c r="AK276">
        <v>3</v>
      </c>
      <c r="AL276">
        <v>4</v>
      </c>
      <c r="AM276">
        <v>2</v>
      </c>
      <c r="AN276">
        <v>7</v>
      </c>
      <c r="AO276">
        <v>15</v>
      </c>
      <c r="AP276">
        <v>10</v>
      </c>
      <c r="AQ276">
        <v>6</v>
      </c>
      <c r="AR276">
        <v>10</v>
      </c>
      <c r="AS276">
        <v>12</v>
      </c>
      <c r="AT276">
        <v>13</v>
      </c>
      <c r="AU276">
        <v>12</v>
      </c>
      <c r="AV276">
        <v>14</v>
      </c>
      <c r="AW276">
        <v>12</v>
      </c>
      <c r="AX276">
        <v>9</v>
      </c>
      <c r="AY276">
        <v>9</v>
      </c>
      <c r="AZ276">
        <v>10</v>
      </c>
      <c r="BA276">
        <v>18</v>
      </c>
      <c r="BB276">
        <v>15</v>
      </c>
      <c r="BC276">
        <v>15</v>
      </c>
      <c r="BD276">
        <v>19</v>
      </c>
      <c r="BE276">
        <v>19</v>
      </c>
      <c r="BF276">
        <v>20</v>
      </c>
      <c r="BG276">
        <v>18</v>
      </c>
      <c r="BH276">
        <v>19</v>
      </c>
      <c r="BI276">
        <v>0.57758715438631703</v>
      </c>
      <c r="BJ276">
        <v>0.107608562691131</v>
      </c>
      <c r="BK276">
        <v>1.5352622693126501</v>
      </c>
      <c r="BL276">
        <v>1.1093511289309601</v>
      </c>
      <c r="BM276">
        <v>1.4094616639478001E-2</v>
      </c>
      <c r="BN276">
        <v>-3.3739418400394898</v>
      </c>
      <c r="BO276">
        <v>0.90062997039221604</v>
      </c>
      <c r="BP276">
        <v>4.7206492335437299E-2</v>
      </c>
      <c r="BQ276">
        <v>2.5472236450461798</v>
      </c>
      <c r="BR276" t="s">
        <v>2186</v>
      </c>
      <c r="BS276" t="s">
        <v>346</v>
      </c>
      <c r="BT276">
        <v>565</v>
      </c>
    </row>
    <row r="277" spans="1:72" ht="16.5" customHeight="1" x14ac:dyDescent="0.25">
      <c r="A277" s="5">
        <v>20.982244491577099</v>
      </c>
      <c r="B277" s="8">
        <v>19.902290344238299</v>
      </c>
      <c r="C277">
        <v>19.537517547607401</v>
      </c>
      <c r="D277" s="8">
        <v>19.689359664916999</v>
      </c>
      <c r="E277">
        <v>19.332456588745099</v>
      </c>
      <c r="F277" s="8">
        <v>19.313892364501999</v>
      </c>
      <c r="G277" s="10">
        <f t="shared" si="12"/>
        <v>19.792960166931149</v>
      </c>
      <c r="H277">
        <v>19.841056823730501</v>
      </c>
      <c r="I277" s="8">
        <v>19.829847335815401</v>
      </c>
      <c r="J277">
        <v>19.559568405151399</v>
      </c>
      <c r="K277" s="8">
        <v>19.547153472900401</v>
      </c>
      <c r="L277">
        <v>19.9129238128662</v>
      </c>
      <c r="M277" s="8">
        <v>19.8738613128662</v>
      </c>
      <c r="N277" s="5">
        <f t="shared" si="13"/>
        <v>19.760735193888348</v>
      </c>
      <c r="P277">
        <v>3.2140731811523403E-2</v>
      </c>
      <c r="S277">
        <v>-6.0077667236328097E-2</v>
      </c>
      <c r="V277">
        <v>0.570218086242676</v>
      </c>
      <c r="W277" t="s">
        <v>72</v>
      </c>
      <c r="X277" t="s">
        <v>75</v>
      </c>
      <c r="Y277" s="5">
        <f t="shared" si="14"/>
        <v>-3.2224973042801253E-2</v>
      </c>
      <c r="Z277">
        <v>12</v>
      </c>
      <c r="AA277">
        <v>12</v>
      </c>
      <c r="AB277">
        <v>11</v>
      </c>
      <c r="AC277">
        <v>67.5</v>
      </c>
      <c r="AD277">
        <v>67.5</v>
      </c>
      <c r="AE277">
        <v>64.099999999999994</v>
      </c>
      <c r="AF277">
        <v>22.919</v>
      </c>
      <c r="AG277">
        <v>0</v>
      </c>
      <c r="AH277">
        <v>104.28</v>
      </c>
      <c r="AI277">
        <v>15089000</v>
      </c>
      <c r="AJ277">
        <v>95</v>
      </c>
      <c r="AK277">
        <v>4</v>
      </c>
      <c r="AL277">
        <v>8</v>
      </c>
      <c r="AM277">
        <v>6</v>
      </c>
      <c r="AN277">
        <v>6</v>
      </c>
      <c r="AO277">
        <v>7</v>
      </c>
      <c r="AP277">
        <v>10</v>
      </c>
      <c r="AQ277">
        <v>6</v>
      </c>
      <c r="AR277">
        <v>6</v>
      </c>
      <c r="AS277">
        <v>13</v>
      </c>
      <c r="AT277">
        <v>12</v>
      </c>
      <c r="AU277">
        <v>8</v>
      </c>
      <c r="AV277">
        <v>9</v>
      </c>
      <c r="AW277">
        <v>6</v>
      </c>
      <c r="AX277">
        <v>6</v>
      </c>
      <c r="AY277">
        <v>6</v>
      </c>
      <c r="AZ277">
        <v>6</v>
      </c>
      <c r="BA277">
        <v>10</v>
      </c>
      <c r="BB277">
        <v>9</v>
      </c>
      <c r="BC277">
        <v>9</v>
      </c>
      <c r="BD277">
        <v>9</v>
      </c>
      <c r="BE277">
        <v>11</v>
      </c>
      <c r="BF277">
        <v>11</v>
      </c>
      <c r="BG277">
        <v>8</v>
      </c>
      <c r="BH277">
        <v>8</v>
      </c>
      <c r="BI277">
        <v>0.10983058250738099</v>
      </c>
      <c r="BJ277">
        <v>0.52436614853195196</v>
      </c>
      <c r="BK277">
        <v>0.32420339329508102</v>
      </c>
      <c r="BL277">
        <v>0.28993637682922202</v>
      </c>
      <c r="BM277">
        <v>0.15276803816338699</v>
      </c>
      <c r="BN277">
        <v>-0.78868575660510398</v>
      </c>
      <c r="BO277">
        <v>2.84311775702272</v>
      </c>
      <c r="BP277">
        <v>0</v>
      </c>
      <c r="BQ277">
        <v>26.368841194549301</v>
      </c>
      <c r="BR277" t="s">
        <v>2187</v>
      </c>
      <c r="BS277" t="s">
        <v>347</v>
      </c>
      <c r="BT277">
        <v>572</v>
      </c>
    </row>
    <row r="278" spans="1:72" ht="16.5" customHeight="1" x14ac:dyDescent="0.25">
      <c r="A278" s="5">
        <v>20.982244491577099</v>
      </c>
      <c r="B278" s="8">
        <v>18.317296981811499</v>
      </c>
      <c r="C278">
        <v>19.604219436645501</v>
      </c>
      <c r="D278" s="8">
        <v>19.844018936157202</v>
      </c>
      <c r="E278">
        <v>18.616010665893601</v>
      </c>
      <c r="F278" s="8">
        <v>18.368028640747099</v>
      </c>
      <c r="G278" s="10">
        <f t="shared" si="12"/>
        <v>19.288636525472</v>
      </c>
      <c r="H278">
        <v>19.596469879150401</v>
      </c>
      <c r="I278" s="8">
        <v>19.654523849487301</v>
      </c>
      <c r="J278">
        <v>18.854406356811499</v>
      </c>
      <c r="K278" s="8">
        <v>18.735984802246101</v>
      </c>
      <c r="L278">
        <v>18.762861251831101</v>
      </c>
      <c r="M278" s="8">
        <v>18.341344833373999</v>
      </c>
      <c r="N278" s="5">
        <f t="shared" si="13"/>
        <v>18.990931828816734</v>
      </c>
      <c r="P278">
        <v>1.2413234710693399</v>
      </c>
      <c r="Q278" t="s">
        <v>72</v>
      </c>
      <c r="R278" t="s">
        <v>73</v>
      </c>
      <c r="S278">
        <v>-0.92892360687255904</v>
      </c>
      <c r="T278" t="s">
        <v>72</v>
      </c>
      <c r="U278" t="s">
        <v>74</v>
      </c>
      <c r="V278">
        <v>6.0083389282226597E-2</v>
      </c>
      <c r="Y278" s="5">
        <f t="shared" si="14"/>
        <v>-0.29770469665526633</v>
      </c>
      <c r="Z278">
        <v>13</v>
      </c>
      <c r="AA278">
        <v>13</v>
      </c>
      <c r="AB278">
        <v>13</v>
      </c>
      <c r="AC278">
        <v>24.8</v>
      </c>
      <c r="AD278">
        <v>24.8</v>
      </c>
      <c r="AE278">
        <v>24.8</v>
      </c>
      <c r="AF278">
        <v>57.819000000000003</v>
      </c>
      <c r="AG278">
        <v>0</v>
      </c>
      <c r="AH278">
        <v>23.986000000000001</v>
      </c>
      <c r="AI278">
        <v>8640900</v>
      </c>
      <c r="AJ278">
        <v>59</v>
      </c>
      <c r="AK278">
        <v>2</v>
      </c>
      <c r="AL278">
        <v>2</v>
      </c>
      <c r="AM278">
        <v>5</v>
      </c>
      <c r="AN278">
        <v>4</v>
      </c>
      <c r="AO278">
        <v>8</v>
      </c>
      <c r="AP278">
        <v>7</v>
      </c>
      <c r="AQ278">
        <v>7</v>
      </c>
      <c r="AR278">
        <v>6</v>
      </c>
      <c r="AS278">
        <v>7</v>
      </c>
      <c r="AT278">
        <v>4</v>
      </c>
      <c r="AU278">
        <v>5</v>
      </c>
      <c r="AV278">
        <v>2</v>
      </c>
      <c r="AW278">
        <v>4</v>
      </c>
      <c r="AX278">
        <v>6</v>
      </c>
      <c r="AY278">
        <v>6</v>
      </c>
      <c r="AZ278">
        <v>6</v>
      </c>
      <c r="BA278">
        <v>9</v>
      </c>
      <c r="BB278">
        <v>10</v>
      </c>
      <c r="BC278">
        <v>8</v>
      </c>
      <c r="BD278">
        <v>9</v>
      </c>
      <c r="BE278">
        <v>11</v>
      </c>
      <c r="BF278">
        <v>11</v>
      </c>
      <c r="BG278">
        <v>8</v>
      </c>
      <c r="BH278">
        <v>6</v>
      </c>
      <c r="BI278">
        <v>2.4645049736748499</v>
      </c>
      <c r="BJ278">
        <v>1.1781094527363201E-2</v>
      </c>
      <c r="BK278">
        <v>17.026779206539199</v>
      </c>
      <c r="BL278">
        <v>1.69679711556353</v>
      </c>
      <c r="BM278">
        <v>4.0421052631578903E-3</v>
      </c>
      <c r="BN278">
        <v>-6.9466206030602997</v>
      </c>
      <c r="BO278">
        <v>8.1540562427745197E-2</v>
      </c>
      <c r="BP278">
        <v>0.59075565610859704</v>
      </c>
      <c r="BQ278">
        <v>0.245714055179996</v>
      </c>
      <c r="BR278" t="s">
        <v>2188</v>
      </c>
      <c r="BS278" t="s">
        <v>348</v>
      </c>
      <c r="BT278">
        <v>574</v>
      </c>
    </row>
    <row r="279" spans="1:72" ht="16.5" customHeight="1" x14ac:dyDescent="0.25">
      <c r="A279" s="5">
        <v>20.982244491577099</v>
      </c>
      <c r="B279" s="8">
        <v>17.771335601806602</v>
      </c>
      <c r="C279">
        <v>17.093212127685501</v>
      </c>
      <c r="D279" s="8">
        <v>17.090732574462901</v>
      </c>
      <c r="E279">
        <v>17.5287895202637</v>
      </c>
      <c r="F279" s="8">
        <v>17.8313312530518</v>
      </c>
      <c r="G279" s="10">
        <f t="shared" si="12"/>
        <v>18.049607594807934</v>
      </c>
      <c r="H279">
        <v>18.138811111450199</v>
      </c>
      <c r="I279" s="8">
        <v>18.022476196289102</v>
      </c>
      <c r="J279">
        <v>18.682432174682599</v>
      </c>
      <c r="K279" s="8">
        <v>18.704147338867202</v>
      </c>
      <c r="L279">
        <v>18.188144683837901</v>
      </c>
      <c r="M279" s="8">
        <v>18.267280578613299</v>
      </c>
      <c r="N279" s="5">
        <f t="shared" si="13"/>
        <v>18.333882013956718</v>
      </c>
      <c r="P279">
        <v>0.29358482360839799</v>
      </c>
      <c r="Q279" t="s">
        <v>72</v>
      </c>
      <c r="R279" t="s">
        <v>73</v>
      </c>
      <c r="S279">
        <v>1.60131740570068</v>
      </c>
      <c r="T279" t="s">
        <v>72</v>
      </c>
      <c r="U279" t="s">
        <v>74</v>
      </c>
      <c r="V279">
        <v>0.54765224456787098</v>
      </c>
      <c r="W279" t="s">
        <v>72</v>
      </c>
      <c r="X279" t="s">
        <v>75</v>
      </c>
      <c r="Y279" s="5">
        <f t="shared" si="14"/>
        <v>0.28427441914878315</v>
      </c>
      <c r="Z279">
        <v>10</v>
      </c>
      <c r="AA279">
        <v>10</v>
      </c>
      <c r="AB279">
        <v>10</v>
      </c>
      <c r="AC279">
        <v>21.5</v>
      </c>
      <c r="AD279">
        <v>21.5</v>
      </c>
      <c r="AE279">
        <v>21.5</v>
      </c>
      <c r="AF279">
        <v>54.972000000000001</v>
      </c>
      <c r="AG279">
        <v>0</v>
      </c>
      <c r="AH279">
        <v>27.13</v>
      </c>
      <c r="AI279">
        <v>4719700</v>
      </c>
      <c r="AJ279">
        <v>48</v>
      </c>
      <c r="AK279">
        <v>4</v>
      </c>
      <c r="AL279">
        <v>4</v>
      </c>
      <c r="AM279">
        <v>4</v>
      </c>
      <c r="AN279">
        <v>4</v>
      </c>
      <c r="AO279">
        <v>1</v>
      </c>
      <c r="AP279">
        <v>2</v>
      </c>
      <c r="AQ279">
        <v>5</v>
      </c>
      <c r="AR279">
        <v>5</v>
      </c>
      <c r="AS279">
        <v>3</v>
      </c>
      <c r="AT279">
        <v>5</v>
      </c>
      <c r="AU279">
        <v>6</v>
      </c>
      <c r="AV279">
        <v>5</v>
      </c>
      <c r="AW279">
        <v>7</v>
      </c>
      <c r="AX279">
        <v>8</v>
      </c>
      <c r="AY279">
        <v>8</v>
      </c>
      <c r="AZ279">
        <v>7</v>
      </c>
      <c r="BA279">
        <v>7</v>
      </c>
      <c r="BB279">
        <v>5</v>
      </c>
      <c r="BC279">
        <v>7</v>
      </c>
      <c r="BD279">
        <v>7</v>
      </c>
      <c r="BE279">
        <v>8</v>
      </c>
      <c r="BF279">
        <v>6</v>
      </c>
      <c r="BG279">
        <v>6</v>
      </c>
      <c r="BH279">
        <v>6</v>
      </c>
      <c r="BI279">
        <v>1.4019147577003901</v>
      </c>
      <c r="BJ279">
        <v>2.2222222222222199E-2</v>
      </c>
      <c r="BK279">
        <v>4.8723674346990498</v>
      </c>
      <c r="BL279">
        <v>4.3318930829861904</v>
      </c>
      <c r="BM279">
        <v>0</v>
      </c>
      <c r="BN279">
        <v>146.53162715296801</v>
      </c>
      <c r="BO279">
        <v>1.1382607729485299</v>
      </c>
      <c r="BP279">
        <v>3.06426299045599E-2</v>
      </c>
      <c r="BQ279">
        <v>3.50250516951226</v>
      </c>
      <c r="BR279" t="s">
        <v>2189</v>
      </c>
      <c r="BS279" t="s">
        <v>349</v>
      </c>
      <c r="BT279">
        <v>577</v>
      </c>
    </row>
    <row r="280" spans="1:72" ht="16.5" customHeight="1" x14ac:dyDescent="0.25">
      <c r="A280" s="5">
        <v>20.982244491577099</v>
      </c>
      <c r="B280" s="8">
        <v>17.198444366455099</v>
      </c>
      <c r="C280">
        <v>14.1472005844116</v>
      </c>
      <c r="D280" s="8">
        <v>15.8427677154541</v>
      </c>
      <c r="E280">
        <v>16.496433258056602</v>
      </c>
      <c r="F280" s="8">
        <v>16.026393890380898</v>
      </c>
      <c r="G280" s="10">
        <f t="shared" si="12"/>
        <v>16.782247384389233</v>
      </c>
      <c r="H280">
        <v>16.220964431762699</v>
      </c>
      <c r="I280" s="8">
        <v>15.5710000991821</v>
      </c>
      <c r="J280">
        <v>17.6517944335938</v>
      </c>
      <c r="K280" s="8">
        <v>17.447179794311499</v>
      </c>
      <c r="L280">
        <v>16.785579681396499</v>
      </c>
      <c r="M280" s="8">
        <v>16.435571670532202</v>
      </c>
      <c r="N280" s="5">
        <f t="shared" si="13"/>
        <v>16.685348351796467</v>
      </c>
      <c r="P280">
        <v>-1.34510946273804</v>
      </c>
      <c r="Q280" t="s">
        <v>72</v>
      </c>
      <c r="R280" t="s">
        <v>73</v>
      </c>
      <c r="S280">
        <v>2.5545029640197798</v>
      </c>
      <c r="T280" t="s">
        <v>72</v>
      </c>
      <c r="U280" t="s">
        <v>74</v>
      </c>
      <c r="V280">
        <v>0.34916210174560502</v>
      </c>
      <c r="Y280" s="5">
        <f t="shared" si="14"/>
        <v>-9.6899032592766332E-2</v>
      </c>
      <c r="Z280">
        <v>4</v>
      </c>
      <c r="AA280">
        <v>4</v>
      </c>
      <c r="AB280">
        <v>4</v>
      </c>
      <c r="AC280">
        <v>25.9</v>
      </c>
      <c r="AD280">
        <v>25.9</v>
      </c>
      <c r="AE280">
        <v>25.9</v>
      </c>
      <c r="AF280">
        <v>22.294</v>
      </c>
      <c r="AG280">
        <v>0</v>
      </c>
      <c r="AH280">
        <v>13.295999999999999</v>
      </c>
      <c r="AI280">
        <v>2057900</v>
      </c>
      <c r="AJ280">
        <v>16</v>
      </c>
      <c r="AK280">
        <v>2</v>
      </c>
      <c r="AL280">
        <v>1</v>
      </c>
      <c r="AM280">
        <v>1</v>
      </c>
      <c r="AN280">
        <v>0</v>
      </c>
      <c r="AO280">
        <v>0</v>
      </c>
      <c r="AP280">
        <v>1</v>
      </c>
      <c r="AQ280">
        <v>1</v>
      </c>
      <c r="AR280">
        <v>2</v>
      </c>
      <c r="AS280">
        <v>1</v>
      </c>
      <c r="AT280">
        <v>2</v>
      </c>
      <c r="AU280">
        <v>2</v>
      </c>
      <c r="AV280">
        <v>3</v>
      </c>
      <c r="AW280">
        <v>2</v>
      </c>
      <c r="AX280">
        <v>2</v>
      </c>
      <c r="AY280">
        <v>2</v>
      </c>
      <c r="AZ280">
        <v>1</v>
      </c>
      <c r="BA280">
        <v>1</v>
      </c>
      <c r="BB280">
        <v>2</v>
      </c>
      <c r="BC280">
        <v>2</v>
      </c>
      <c r="BD280">
        <v>2</v>
      </c>
      <c r="BE280">
        <v>2</v>
      </c>
      <c r="BF280">
        <v>2</v>
      </c>
      <c r="BG280">
        <v>4</v>
      </c>
      <c r="BH280">
        <v>4</v>
      </c>
      <c r="BI280">
        <v>1.26310267006537</v>
      </c>
      <c r="BJ280">
        <v>2.7959999999999999E-2</v>
      </c>
      <c r="BK280">
        <v>-4.1038396332351104</v>
      </c>
      <c r="BL280">
        <v>1.01801729396226</v>
      </c>
      <c r="BM280">
        <v>1.6E-2</v>
      </c>
      <c r="BN280">
        <v>2.9914514635154901</v>
      </c>
      <c r="BO280">
        <v>0.44897899965237598</v>
      </c>
      <c r="BP280">
        <v>0.142132062627638</v>
      </c>
      <c r="BQ280">
        <v>1.19159865316278</v>
      </c>
      <c r="BR280" t="s">
        <v>2190</v>
      </c>
      <c r="BS280" t="s">
        <v>350</v>
      </c>
      <c r="BT280">
        <v>578</v>
      </c>
    </row>
    <row r="281" spans="1:72" ht="16.5" customHeight="1" x14ac:dyDescent="0.25">
      <c r="A281" s="5">
        <v>20.982244491577099</v>
      </c>
      <c r="B281" s="8">
        <v>19.932146072387699</v>
      </c>
      <c r="C281">
        <v>19.545101165771499</v>
      </c>
      <c r="D281" s="8">
        <v>19.722406387329102</v>
      </c>
      <c r="E281">
        <v>19.753980636596701</v>
      </c>
      <c r="F281" s="8">
        <v>19.737455368041999</v>
      </c>
      <c r="G281" s="10">
        <f t="shared" si="12"/>
        <v>19.945555686950684</v>
      </c>
      <c r="H281">
        <v>20.043268203735401</v>
      </c>
      <c r="I281" s="8">
        <v>20.1525173187256</v>
      </c>
      <c r="J281">
        <v>19.6171054840088</v>
      </c>
      <c r="K281" s="8">
        <v>19.856519699096701</v>
      </c>
      <c r="L281">
        <v>19.8547248840332</v>
      </c>
      <c r="M281" s="8">
        <v>19.7144470214844</v>
      </c>
      <c r="N281" s="5">
        <f t="shared" si="13"/>
        <v>19.87309710184735</v>
      </c>
      <c r="P281">
        <v>0.17521095275878901</v>
      </c>
      <c r="Q281" t="s">
        <v>72</v>
      </c>
      <c r="R281" t="s">
        <v>73</v>
      </c>
      <c r="S281">
        <v>0.103058815002441</v>
      </c>
      <c r="V281">
        <v>3.8867950439453097E-2</v>
      </c>
      <c r="Y281" s="5">
        <f t="shared" si="14"/>
        <v>-7.2458585103333917E-2</v>
      </c>
      <c r="Z281">
        <v>20</v>
      </c>
      <c r="AA281">
        <v>20</v>
      </c>
      <c r="AB281">
        <v>20</v>
      </c>
      <c r="AC281">
        <v>41.5</v>
      </c>
      <c r="AD281">
        <v>41.5</v>
      </c>
      <c r="AE281">
        <v>41.5</v>
      </c>
      <c r="AF281">
        <v>52.817</v>
      </c>
      <c r="AG281">
        <v>0</v>
      </c>
      <c r="AH281">
        <v>139.69999999999999</v>
      </c>
      <c r="AI281">
        <v>17070000</v>
      </c>
      <c r="AJ281">
        <v>130</v>
      </c>
      <c r="AK281">
        <v>7</v>
      </c>
      <c r="AL281">
        <v>9</v>
      </c>
      <c r="AM281">
        <v>7</v>
      </c>
      <c r="AN281">
        <v>8</v>
      </c>
      <c r="AO281">
        <v>13</v>
      </c>
      <c r="AP281">
        <v>12</v>
      </c>
      <c r="AQ281">
        <v>11</v>
      </c>
      <c r="AR281">
        <v>9</v>
      </c>
      <c r="AS281">
        <v>14</v>
      </c>
      <c r="AT281">
        <v>13</v>
      </c>
      <c r="AU281">
        <v>14</v>
      </c>
      <c r="AV281">
        <v>13</v>
      </c>
      <c r="AW281">
        <v>12</v>
      </c>
      <c r="AX281">
        <v>11</v>
      </c>
      <c r="AY281">
        <v>9</v>
      </c>
      <c r="AZ281">
        <v>10</v>
      </c>
      <c r="BA281">
        <v>18</v>
      </c>
      <c r="BB281">
        <v>17</v>
      </c>
      <c r="BC281">
        <v>18</v>
      </c>
      <c r="BD281">
        <v>15</v>
      </c>
      <c r="BE281">
        <v>16</v>
      </c>
      <c r="BF281">
        <v>15</v>
      </c>
      <c r="BG281">
        <v>14</v>
      </c>
      <c r="BH281">
        <v>16</v>
      </c>
      <c r="BI281">
        <v>1.05940158534505</v>
      </c>
      <c r="BJ281">
        <v>3.5611526147278499E-2</v>
      </c>
      <c r="BK281">
        <v>3.1604627655184898</v>
      </c>
      <c r="BL281">
        <v>0.25138344796559797</v>
      </c>
      <c r="BM281">
        <v>0.18549200710479599</v>
      </c>
      <c r="BN281">
        <v>0.69185570420167397</v>
      </c>
      <c r="BO281">
        <v>0.195630992821756</v>
      </c>
      <c r="BP281">
        <v>0.35229134328358203</v>
      </c>
      <c r="BQ281">
        <v>0.55035092649837103</v>
      </c>
      <c r="BR281" t="s">
        <v>2191</v>
      </c>
      <c r="BS281" t="s">
        <v>351</v>
      </c>
      <c r="BT281">
        <v>579</v>
      </c>
    </row>
    <row r="282" spans="1:72" ht="16.5" customHeight="1" x14ac:dyDescent="0.25">
      <c r="A282" s="5">
        <v>20.982244491577099</v>
      </c>
      <c r="B282" s="8">
        <v>15.900230407714799</v>
      </c>
      <c r="C282">
        <v>18.119234085083001</v>
      </c>
      <c r="D282" s="8">
        <v>18.2099094390869</v>
      </c>
      <c r="E282">
        <v>17.482429504394499</v>
      </c>
      <c r="F282" s="8">
        <v>17.0213928222656</v>
      </c>
      <c r="G282" s="10">
        <f t="shared" si="12"/>
        <v>17.952573458353651</v>
      </c>
      <c r="H282">
        <v>16.750419616699201</v>
      </c>
      <c r="I282" s="8">
        <v>17.036066055297901</v>
      </c>
      <c r="J282">
        <v>15.9075717926025</v>
      </c>
      <c r="K282" s="8">
        <v>16.112358093261701</v>
      </c>
      <c r="L282">
        <v>16.996561050415</v>
      </c>
      <c r="M282" s="8">
        <v>17.232007980346701</v>
      </c>
      <c r="N282" s="5">
        <f t="shared" si="13"/>
        <v>16.672497431437165</v>
      </c>
      <c r="P282">
        <v>1.7969989776611299</v>
      </c>
      <c r="S282">
        <v>-2.1546068191528298</v>
      </c>
      <c r="T282" t="s">
        <v>72</v>
      </c>
      <c r="U282" t="s">
        <v>74</v>
      </c>
      <c r="V282">
        <v>-0.137626647949219</v>
      </c>
      <c r="Y282" s="5">
        <f t="shared" si="14"/>
        <v>-1.2800760269164861</v>
      </c>
      <c r="Z282">
        <v>8</v>
      </c>
      <c r="AA282">
        <v>8</v>
      </c>
      <c r="AB282">
        <v>8</v>
      </c>
      <c r="AC282">
        <v>17.2</v>
      </c>
      <c r="AD282">
        <v>17.2</v>
      </c>
      <c r="AE282">
        <v>17.2</v>
      </c>
      <c r="AF282">
        <v>81.691999999999993</v>
      </c>
      <c r="AG282">
        <v>0</v>
      </c>
      <c r="AH282">
        <v>59.006999999999998</v>
      </c>
      <c r="AI282">
        <v>3133800</v>
      </c>
      <c r="AJ282">
        <v>42</v>
      </c>
      <c r="AK282">
        <v>1</v>
      </c>
      <c r="AL282">
        <v>1</v>
      </c>
      <c r="AM282">
        <v>1</v>
      </c>
      <c r="AN282">
        <v>1</v>
      </c>
      <c r="AO282">
        <v>5</v>
      </c>
      <c r="AP282">
        <v>4</v>
      </c>
      <c r="AQ282">
        <v>2</v>
      </c>
      <c r="AR282">
        <v>3</v>
      </c>
      <c r="AS282">
        <v>8</v>
      </c>
      <c r="AT282">
        <v>5</v>
      </c>
      <c r="AU282">
        <v>6</v>
      </c>
      <c r="AV282">
        <v>5</v>
      </c>
      <c r="AW282">
        <v>1</v>
      </c>
      <c r="AX282">
        <v>2</v>
      </c>
      <c r="AY282">
        <v>3</v>
      </c>
      <c r="AZ282">
        <v>2</v>
      </c>
      <c r="BA282">
        <v>6</v>
      </c>
      <c r="BB282">
        <v>6</v>
      </c>
      <c r="BC282">
        <v>4</v>
      </c>
      <c r="BD282">
        <v>4</v>
      </c>
      <c r="BE282">
        <v>7</v>
      </c>
      <c r="BF282">
        <v>7</v>
      </c>
      <c r="BG282">
        <v>6</v>
      </c>
      <c r="BH282">
        <v>5</v>
      </c>
      <c r="BI282">
        <v>0.79932582331290303</v>
      </c>
      <c r="BJ282">
        <v>5.6704626334519601E-2</v>
      </c>
      <c r="BK282">
        <v>2.2006570376031398</v>
      </c>
      <c r="BL282">
        <v>2.5701986283162399</v>
      </c>
      <c r="BM282">
        <v>1.62388059701493E-3</v>
      </c>
      <c r="BN282">
        <v>-19.240734556516799</v>
      </c>
      <c r="BO282">
        <v>0.18837329760100199</v>
      </c>
      <c r="BP282">
        <v>0.362114285714286</v>
      </c>
      <c r="BQ282">
        <v>-0.53170796916484198</v>
      </c>
      <c r="BR282" t="s">
        <v>2192</v>
      </c>
      <c r="BS282" t="s">
        <v>352</v>
      </c>
      <c r="BT282">
        <v>580</v>
      </c>
    </row>
    <row r="283" spans="1:72" ht="16.5" customHeight="1" x14ac:dyDescent="0.25">
      <c r="A283" s="5">
        <v>20.982244491577099</v>
      </c>
      <c r="B283" s="8">
        <v>19.962680816650401</v>
      </c>
      <c r="C283">
        <v>21.091972351074201</v>
      </c>
      <c r="D283" s="8">
        <v>21.106613159179702</v>
      </c>
      <c r="E283">
        <v>20.716407775878899</v>
      </c>
      <c r="F283" s="8">
        <v>20.678398132324201</v>
      </c>
      <c r="G283" s="10">
        <f t="shared" si="12"/>
        <v>20.756386121114083</v>
      </c>
      <c r="H283">
        <v>19.4299221038818</v>
      </c>
      <c r="I283" s="8">
        <v>19.285997390747099</v>
      </c>
      <c r="J283">
        <v>19.736381530761701</v>
      </c>
      <c r="K283" s="8">
        <v>19.813734054565401</v>
      </c>
      <c r="L283">
        <v>19.763769149780298</v>
      </c>
      <c r="M283" s="8">
        <v>19.6762809753418</v>
      </c>
      <c r="N283" s="5">
        <f t="shared" si="13"/>
        <v>19.617680867513016</v>
      </c>
      <c r="P283">
        <v>-0.52489757537841797</v>
      </c>
      <c r="Q283" t="s">
        <v>72</v>
      </c>
      <c r="R283" t="s">
        <v>73</v>
      </c>
      <c r="S283">
        <v>-1.32423496246338</v>
      </c>
      <c r="T283" t="s">
        <v>72</v>
      </c>
      <c r="U283" t="s">
        <v>74</v>
      </c>
      <c r="V283">
        <v>-0.97737789154052701</v>
      </c>
      <c r="W283" t="s">
        <v>72</v>
      </c>
      <c r="X283" t="s">
        <v>75</v>
      </c>
      <c r="Y283" s="5">
        <f t="shared" si="14"/>
        <v>-1.1387052536010671</v>
      </c>
      <c r="Z283">
        <v>6</v>
      </c>
      <c r="AA283">
        <v>6</v>
      </c>
      <c r="AB283">
        <v>5</v>
      </c>
      <c r="AC283">
        <v>11.5</v>
      </c>
      <c r="AD283">
        <v>11.5</v>
      </c>
      <c r="AE283">
        <v>11.5</v>
      </c>
      <c r="AF283">
        <v>58.05</v>
      </c>
      <c r="AG283">
        <v>0</v>
      </c>
      <c r="AH283">
        <v>122.63</v>
      </c>
      <c r="AI283">
        <v>22780000</v>
      </c>
      <c r="AJ283">
        <v>50</v>
      </c>
      <c r="AK283">
        <v>3</v>
      </c>
      <c r="AL283">
        <v>4</v>
      </c>
      <c r="AM283">
        <v>2</v>
      </c>
      <c r="AN283">
        <v>1</v>
      </c>
      <c r="AO283">
        <v>4</v>
      </c>
      <c r="AP283">
        <v>5</v>
      </c>
      <c r="AQ283">
        <v>3</v>
      </c>
      <c r="AR283">
        <v>3</v>
      </c>
      <c r="AS283">
        <v>7</v>
      </c>
      <c r="AT283">
        <v>9</v>
      </c>
      <c r="AU283">
        <v>5</v>
      </c>
      <c r="AV283">
        <v>4</v>
      </c>
      <c r="AW283">
        <v>5</v>
      </c>
      <c r="AX283">
        <v>5</v>
      </c>
      <c r="AY283">
        <v>4</v>
      </c>
      <c r="AZ283">
        <v>3</v>
      </c>
      <c r="BA283">
        <v>4</v>
      </c>
      <c r="BB283">
        <v>4</v>
      </c>
      <c r="BC283">
        <v>4</v>
      </c>
      <c r="BD283">
        <v>4</v>
      </c>
      <c r="BE283">
        <v>4</v>
      </c>
      <c r="BF283">
        <v>5</v>
      </c>
      <c r="BG283">
        <v>4</v>
      </c>
      <c r="BH283">
        <v>4</v>
      </c>
      <c r="BI283">
        <v>1.4038665377853401</v>
      </c>
      <c r="BJ283">
        <v>2.2284122562674102E-2</v>
      </c>
      <c r="BK283">
        <v>-4.8840106306239397</v>
      </c>
      <c r="BL283">
        <v>3.0543300361185701</v>
      </c>
      <c r="BM283">
        <v>3.1445086705202299E-3</v>
      </c>
      <c r="BN283">
        <v>-33.641662608768101</v>
      </c>
      <c r="BO283">
        <v>2.6247433369344599</v>
      </c>
      <c r="BP283">
        <v>0</v>
      </c>
      <c r="BQ283">
        <v>-20.492631679450302</v>
      </c>
      <c r="BR283" t="s">
        <v>2193</v>
      </c>
      <c r="BS283" t="s">
        <v>353</v>
      </c>
      <c r="BT283">
        <v>581</v>
      </c>
    </row>
    <row r="284" spans="1:72" ht="16.5" customHeight="1" x14ac:dyDescent="0.25">
      <c r="A284" s="5">
        <v>20.982244491577099</v>
      </c>
      <c r="B284" s="8">
        <v>21.9810600280762</v>
      </c>
      <c r="C284">
        <v>22.990179061889599</v>
      </c>
      <c r="D284" s="8">
        <v>23.0191841125488</v>
      </c>
      <c r="E284">
        <v>21.987596511840799</v>
      </c>
      <c r="F284" s="8">
        <v>22.035871505737301</v>
      </c>
      <c r="G284" s="10">
        <f t="shared" si="12"/>
        <v>22.166022618611635</v>
      </c>
      <c r="H284">
        <v>22.201349258422901</v>
      </c>
      <c r="I284" s="8">
        <v>22.095100402831999</v>
      </c>
      <c r="J284">
        <v>20.600049972534201</v>
      </c>
      <c r="K284" s="8">
        <v>20.519412994384801</v>
      </c>
      <c r="L284">
        <v>20.6174640655518</v>
      </c>
      <c r="M284" s="8">
        <v>20.706323623657202</v>
      </c>
      <c r="N284" s="5">
        <f t="shared" si="13"/>
        <v>21.123283386230479</v>
      </c>
      <c r="P284">
        <v>0.13396072387695299</v>
      </c>
      <c r="S284">
        <v>-2.4449501037597701</v>
      </c>
      <c r="T284" t="s">
        <v>72</v>
      </c>
      <c r="U284" t="s">
        <v>74</v>
      </c>
      <c r="V284">
        <v>-1.3498401641845701</v>
      </c>
      <c r="W284" t="s">
        <v>72</v>
      </c>
      <c r="X284" t="s">
        <v>75</v>
      </c>
      <c r="Y284" s="5">
        <f t="shared" si="14"/>
        <v>-1.0427392323811553</v>
      </c>
      <c r="Z284">
        <v>21</v>
      </c>
      <c r="AA284">
        <v>21</v>
      </c>
      <c r="AB284">
        <v>21</v>
      </c>
      <c r="AC284">
        <v>40.6</v>
      </c>
      <c r="AD284">
        <v>40.6</v>
      </c>
      <c r="AE284">
        <v>40.6</v>
      </c>
      <c r="AF284">
        <v>48.054000000000002</v>
      </c>
      <c r="AG284">
        <v>0</v>
      </c>
      <c r="AH284">
        <v>302.62</v>
      </c>
      <c r="AI284">
        <v>71000000</v>
      </c>
      <c r="AJ284">
        <v>219</v>
      </c>
      <c r="AK284">
        <v>13</v>
      </c>
      <c r="AL284">
        <v>12</v>
      </c>
      <c r="AM284">
        <v>10</v>
      </c>
      <c r="AN284">
        <v>15</v>
      </c>
      <c r="AO284">
        <v>31</v>
      </c>
      <c r="AP284">
        <v>28</v>
      </c>
      <c r="AQ284">
        <v>14</v>
      </c>
      <c r="AR284">
        <v>14</v>
      </c>
      <c r="AS284">
        <v>26</v>
      </c>
      <c r="AT284">
        <v>21</v>
      </c>
      <c r="AU284">
        <v>17</v>
      </c>
      <c r="AV284">
        <v>18</v>
      </c>
      <c r="AW284">
        <v>14</v>
      </c>
      <c r="AX284">
        <v>15</v>
      </c>
      <c r="AY284">
        <v>13</v>
      </c>
      <c r="AZ284">
        <v>12</v>
      </c>
      <c r="BA284">
        <v>20</v>
      </c>
      <c r="BB284">
        <v>19</v>
      </c>
      <c r="BC284">
        <v>14</v>
      </c>
      <c r="BD284">
        <v>17</v>
      </c>
      <c r="BE284">
        <v>18</v>
      </c>
      <c r="BF284">
        <v>18</v>
      </c>
      <c r="BG284">
        <v>15</v>
      </c>
      <c r="BH284">
        <v>14</v>
      </c>
      <c r="BI284">
        <v>0.78011531816902702</v>
      </c>
      <c r="BJ284">
        <v>5.9817543859649103E-2</v>
      </c>
      <c r="BK284">
        <v>2.1383233877106398</v>
      </c>
      <c r="BL284">
        <v>3.5128900950877302</v>
      </c>
      <c r="BM284">
        <v>0</v>
      </c>
      <c r="BN284">
        <v>-57.061743849204802</v>
      </c>
      <c r="BO284">
        <v>2.8538107196275502</v>
      </c>
      <c r="BP284">
        <v>0</v>
      </c>
      <c r="BQ284">
        <v>-26.696167183902801</v>
      </c>
      <c r="BR284" t="s">
        <v>2194</v>
      </c>
      <c r="BS284" t="s">
        <v>354</v>
      </c>
      <c r="BT284">
        <v>582</v>
      </c>
    </row>
    <row r="285" spans="1:72" ht="16.5" customHeight="1" x14ac:dyDescent="0.25">
      <c r="A285" s="5">
        <v>20.982244491577099</v>
      </c>
      <c r="B285" s="8">
        <v>20.513643264770501</v>
      </c>
      <c r="C285">
        <v>20.780927658081101</v>
      </c>
      <c r="D285" s="8">
        <v>20.730075836181602</v>
      </c>
      <c r="E285">
        <v>19.756587982177699</v>
      </c>
      <c r="F285" s="8">
        <v>20.1556091308594</v>
      </c>
      <c r="G285" s="10">
        <f t="shared" si="12"/>
        <v>20.486514727274567</v>
      </c>
      <c r="H285">
        <v>20.3856391906738</v>
      </c>
      <c r="I285" s="8">
        <v>20.535924911498999</v>
      </c>
      <c r="J285">
        <v>20.241094589233398</v>
      </c>
      <c r="K285" s="8">
        <v>20.293561935424801</v>
      </c>
      <c r="L285">
        <v>20.530981063842798</v>
      </c>
      <c r="M285" s="8">
        <v>20.214424133300799</v>
      </c>
      <c r="N285" s="5">
        <f t="shared" si="13"/>
        <v>20.366937637329098</v>
      </c>
      <c r="P285">
        <v>-4.5645713806152302E-2</v>
      </c>
      <c r="S285">
        <v>-0.48817348480224598</v>
      </c>
      <c r="T285" t="s">
        <v>72</v>
      </c>
      <c r="U285" t="s">
        <v>74</v>
      </c>
      <c r="V285">
        <v>0.41660404205322299</v>
      </c>
      <c r="Y285" s="5">
        <f t="shared" si="14"/>
        <v>-0.11957708994546934</v>
      </c>
      <c r="Z285">
        <v>17</v>
      </c>
      <c r="AA285">
        <v>17</v>
      </c>
      <c r="AB285">
        <v>17</v>
      </c>
      <c r="AC285">
        <v>33.4</v>
      </c>
      <c r="AD285">
        <v>33.4</v>
      </c>
      <c r="AE285">
        <v>33.4</v>
      </c>
      <c r="AF285">
        <v>58.584000000000003</v>
      </c>
      <c r="AG285">
        <v>0</v>
      </c>
      <c r="AH285">
        <v>83.757999999999996</v>
      </c>
      <c r="AI285">
        <v>24527000</v>
      </c>
      <c r="AJ285">
        <v>139</v>
      </c>
      <c r="AK285">
        <v>10</v>
      </c>
      <c r="AL285">
        <v>11</v>
      </c>
      <c r="AM285">
        <v>8</v>
      </c>
      <c r="AN285">
        <v>10</v>
      </c>
      <c r="AO285">
        <v>12</v>
      </c>
      <c r="AP285">
        <v>14</v>
      </c>
      <c r="AQ285">
        <v>10</v>
      </c>
      <c r="AR285">
        <v>8</v>
      </c>
      <c r="AS285">
        <v>11</v>
      </c>
      <c r="AT285">
        <v>13</v>
      </c>
      <c r="AU285">
        <v>18</v>
      </c>
      <c r="AV285">
        <v>14</v>
      </c>
      <c r="AW285">
        <v>13</v>
      </c>
      <c r="AX285">
        <v>13</v>
      </c>
      <c r="AY285">
        <v>11</v>
      </c>
      <c r="AZ285">
        <v>11</v>
      </c>
      <c r="BA285">
        <v>13</v>
      </c>
      <c r="BB285">
        <v>14</v>
      </c>
      <c r="BC285">
        <v>13</v>
      </c>
      <c r="BD285">
        <v>13</v>
      </c>
      <c r="BE285">
        <v>16</v>
      </c>
      <c r="BF285">
        <v>14</v>
      </c>
      <c r="BG285">
        <v>15</v>
      </c>
      <c r="BH285">
        <v>16</v>
      </c>
      <c r="BI285">
        <v>0.216910742864068</v>
      </c>
      <c r="BJ285">
        <v>0.36533824432167</v>
      </c>
      <c r="BK285">
        <v>-0.60467113137634998</v>
      </c>
      <c r="BL285">
        <v>2.2554002160028102</v>
      </c>
      <c r="BM285">
        <v>1.9762845849802401E-3</v>
      </c>
      <c r="BN285">
        <v>-13.362422379868899</v>
      </c>
      <c r="BO285">
        <v>0.61349600602759002</v>
      </c>
      <c r="BP285">
        <v>8.2050520059435403E-2</v>
      </c>
      <c r="BQ285">
        <v>1.6358617024806099</v>
      </c>
      <c r="BR285" t="s">
        <v>2195</v>
      </c>
      <c r="BS285" t="s">
        <v>355</v>
      </c>
      <c r="BT285">
        <v>584</v>
      </c>
    </row>
    <row r="286" spans="1:72" ht="16.5" customHeight="1" x14ac:dyDescent="0.25">
      <c r="A286" s="5">
        <v>20.982244491577099</v>
      </c>
      <c r="B286" s="8">
        <v>20.318599700927699</v>
      </c>
      <c r="C286">
        <v>17.806562423706101</v>
      </c>
      <c r="D286" s="8">
        <v>17.749044418335</v>
      </c>
      <c r="E286">
        <v>19.389152526855501</v>
      </c>
      <c r="F286" s="8">
        <v>19.417015075683601</v>
      </c>
      <c r="G286" s="10">
        <f t="shared" si="12"/>
        <v>19.277103106180832</v>
      </c>
      <c r="H286">
        <v>19.214115142822301</v>
      </c>
      <c r="I286" s="8">
        <v>19.330947875976602</v>
      </c>
      <c r="J286">
        <v>18.6464958190918</v>
      </c>
      <c r="K286" s="8">
        <v>17.9888725280762</v>
      </c>
      <c r="L286">
        <v>19.7977409362793</v>
      </c>
      <c r="M286" s="8">
        <v>19.796014785766602</v>
      </c>
      <c r="N286" s="5">
        <f t="shared" si="13"/>
        <v>19.129031181335467</v>
      </c>
      <c r="P286">
        <v>-1.0279712677002</v>
      </c>
      <c r="Q286" t="s">
        <v>72</v>
      </c>
      <c r="R286" t="s">
        <v>73</v>
      </c>
      <c r="S286">
        <v>0.53988075256347701</v>
      </c>
      <c r="V286">
        <v>0.39379405975341802</v>
      </c>
      <c r="W286" t="s">
        <v>72</v>
      </c>
      <c r="X286" t="s">
        <v>75</v>
      </c>
      <c r="Y286" s="5">
        <f t="shared" si="14"/>
        <v>-0.14807192484536458</v>
      </c>
      <c r="Z286">
        <v>13</v>
      </c>
      <c r="AA286">
        <v>13</v>
      </c>
      <c r="AB286">
        <v>13</v>
      </c>
      <c r="AC286">
        <v>32.6</v>
      </c>
      <c r="AD286">
        <v>32.6</v>
      </c>
      <c r="AE286">
        <v>32.6</v>
      </c>
      <c r="AF286">
        <v>40.088999999999999</v>
      </c>
      <c r="AG286">
        <v>0</v>
      </c>
      <c r="AH286">
        <v>144.38999999999999</v>
      </c>
      <c r="AI286">
        <v>12147000</v>
      </c>
      <c r="AJ286">
        <v>64</v>
      </c>
      <c r="AK286">
        <v>6</v>
      </c>
      <c r="AL286">
        <v>8</v>
      </c>
      <c r="AM286">
        <v>3</v>
      </c>
      <c r="AN286">
        <v>2</v>
      </c>
      <c r="AO286">
        <v>3</v>
      </c>
      <c r="AP286">
        <v>4</v>
      </c>
      <c r="AQ286">
        <v>3</v>
      </c>
      <c r="AR286">
        <v>2</v>
      </c>
      <c r="AS286">
        <v>6</v>
      </c>
      <c r="AT286">
        <v>7</v>
      </c>
      <c r="AU286">
        <v>10</v>
      </c>
      <c r="AV286">
        <v>10</v>
      </c>
      <c r="AW286">
        <v>7</v>
      </c>
      <c r="AX286">
        <v>7</v>
      </c>
      <c r="AY286">
        <v>4</v>
      </c>
      <c r="AZ286">
        <v>3</v>
      </c>
      <c r="BA286">
        <v>6</v>
      </c>
      <c r="BB286">
        <v>6</v>
      </c>
      <c r="BC286">
        <v>6</v>
      </c>
      <c r="BD286">
        <v>7</v>
      </c>
      <c r="BE286">
        <v>10</v>
      </c>
      <c r="BF286">
        <v>9</v>
      </c>
      <c r="BG286">
        <v>12</v>
      </c>
      <c r="BH286">
        <v>12</v>
      </c>
      <c r="BI286">
        <v>2.4533919134457798</v>
      </c>
      <c r="BJ286">
        <v>1.1439613526570001E-2</v>
      </c>
      <c r="BK286">
        <v>-16.809193850882099</v>
      </c>
      <c r="BL286">
        <v>0.61342856637140097</v>
      </c>
      <c r="BM286">
        <v>5.0048844884488401E-2</v>
      </c>
      <c r="BN286">
        <v>1.6356705354393499</v>
      </c>
      <c r="BO286">
        <v>2.9017104459698699</v>
      </c>
      <c r="BP286">
        <v>0</v>
      </c>
      <c r="BQ286">
        <v>28.212818665180102</v>
      </c>
      <c r="BR286" t="s">
        <v>2196</v>
      </c>
      <c r="BS286" t="s">
        <v>356</v>
      </c>
      <c r="BT286">
        <v>585</v>
      </c>
    </row>
    <row r="287" spans="1:72" ht="16.5" customHeight="1" x14ac:dyDescent="0.25">
      <c r="A287" s="5">
        <v>20.982244491577099</v>
      </c>
      <c r="B287" s="8">
        <v>19.115379333496101</v>
      </c>
      <c r="C287">
        <v>18.730058670043899</v>
      </c>
      <c r="D287" s="8">
        <v>18.384859085083001</v>
      </c>
      <c r="E287">
        <v>18.755252838134801</v>
      </c>
      <c r="F287" s="8">
        <v>18.488836288452099</v>
      </c>
      <c r="G287" s="10">
        <f t="shared" si="12"/>
        <v>19.076105117797834</v>
      </c>
      <c r="H287">
        <v>19.0294494628906</v>
      </c>
      <c r="I287" s="8">
        <v>19.095350265502901</v>
      </c>
      <c r="J287">
        <v>18.084985733032202</v>
      </c>
      <c r="K287" s="8">
        <v>18.1689853668213</v>
      </c>
      <c r="L287">
        <v>18.385450363159201</v>
      </c>
      <c r="M287" s="8">
        <v>18.368412017822301</v>
      </c>
      <c r="N287" s="5">
        <f t="shared" si="13"/>
        <v>18.522105534871415</v>
      </c>
      <c r="P287">
        <v>-4.9363136291503899E-2</v>
      </c>
      <c r="S287">
        <v>-0.43047332763671903</v>
      </c>
      <c r="T287" t="s">
        <v>72</v>
      </c>
      <c r="U287" t="s">
        <v>74</v>
      </c>
      <c r="V287">
        <v>-0.24511337280273399</v>
      </c>
      <c r="Y287" s="5">
        <f t="shared" si="14"/>
        <v>-0.55399958292641927</v>
      </c>
      <c r="Z287">
        <v>7</v>
      </c>
      <c r="AA287">
        <v>7</v>
      </c>
      <c r="AB287">
        <v>7</v>
      </c>
      <c r="AC287">
        <v>80</v>
      </c>
      <c r="AD287">
        <v>80</v>
      </c>
      <c r="AE287">
        <v>80</v>
      </c>
      <c r="AF287">
        <v>10.492000000000001</v>
      </c>
      <c r="AG287">
        <v>0</v>
      </c>
      <c r="AH287">
        <v>69.638999999999996</v>
      </c>
      <c r="AI287">
        <v>6700600</v>
      </c>
      <c r="AJ287">
        <v>45</v>
      </c>
      <c r="AK287">
        <v>4</v>
      </c>
      <c r="AL287">
        <v>4</v>
      </c>
      <c r="AM287">
        <v>2</v>
      </c>
      <c r="AN287">
        <v>3</v>
      </c>
      <c r="AO287">
        <v>3</v>
      </c>
      <c r="AP287">
        <v>3</v>
      </c>
      <c r="AQ287">
        <v>3</v>
      </c>
      <c r="AR287">
        <v>2</v>
      </c>
      <c r="AS287">
        <v>6</v>
      </c>
      <c r="AT287">
        <v>5</v>
      </c>
      <c r="AU287">
        <v>5</v>
      </c>
      <c r="AV287">
        <v>5</v>
      </c>
      <c r="AW287">
        <v>6</v>
      </c>
      <c r="AX287">
        <v>6</v>
      </c>
      <c r="AY287">
        <v>4</v>
      </c>
      <c r="AZ287">
        <v>4</v>
      </c>
      <c r="BA287">
        <v>4</v>
      </c>
      <c r="BB287">
        <v>5</v>
      </c>
      <c r="BC287">
        <v>5</v>
      </c>
      <c r="BD287">
        <v>5</v>
      </c>
      <c r="BE287">
        <v>5</v>
      </c>
      <c r="BF287">
        <v>5</v>
      </c>
      <c r="BG287">
        <v>5</v>
      </c>
      <c r="BH287">
        <v>5</v>
      </c>
      <c r="BI287">
        <v>0.56085488421640695</v>
      </c>
      <c r="BJ287">
        <v>0.113574564723694</v>
      </c>
      <c r="BK287">
        <v>-1.4891624390623801</v>
      </c>
      <c r="BL287">
        <v>0.86545974811447701</v>
      </c>
      <c r="BM287">
        <v>2.5207547169811301E-2</v>
      </c>
      <c r="BN287">
        <v>-2.42334030544473</v>
      </c>
      <c r="BO287">
        <v>0.68251864481258995</v>
      </c>
      <c r="BP287">
        <v>7.3047544816835494E-2</v>
      </c>
      <c r="BQ287">
        <v>-1.8363246439576499</v>
      </c>
      <c r="BR287" t="s">
        <v>2197</v>
      </c>
      <c r="BS287" t="s">
        <v>357</v>
      </c>
      <c r="BT287">
        <v>586</v>
      </c>
    </row>
    <row r="288" spans="1:72" ht="16.5" customHeight="1" x14ac:dyDescent="0.25">
      <c r="A288" s="5">
        <v>20.982244491577099</v>
      </c>
      <c r="B288" s="8">
        <v>17.5757751464844</v>
      </c>
      <c r="C288">
        <v>18.227737426757798</v>
      </c>
      <c r="D288" s="8">
        <v>18.3398246765137</v>
      </c>
      <c r="E288">
        <v>17.443300247192401</v>
      </c>
      <c r="F288" s="8">
        <v>17.347414016723601</v>
      </c>
      <c r="G288" s="10">
        <f t="shared" si="12"/>
        <v>18.3193826675415</v>
      </c>
      <c r="H288">
        <v>16.429145812988299</v>
      </c>
      <c r="I288" s="8">
        <v>17.045162200927699</v>
      </c>
      <c r="J288">
        <v>15.6202201843262</v>
      </c>
      <c r="K288" s="8">
        <v>16.1260795593262</v>
      </c>
      <c r="L288">
        <v>14.852383613586399</v>
      </c>
      <c r="M288" s="8">
        <v>14.959685325622599</v>
      </c>
      <c r="N288" s="5">
        <f t="shared" si="13"/>
        <v>15.8387794494629</v>
      </c>
      <c r="P288">
        <v>-0.72270774841308605</v>
      </c>
      <c r="S288">
        <v>-2.4106311798095699</v>
      </c>
      <c r="T288" t="s">
        <v>72</v>
      </c>
      <c r="U288" t="s">
        <v>74</v>
      </c>
      <c r="V288">
        <v>-2.4893226623535201</v>
      </c>
      <c r="W288" t="s">
        <v>72</v>
      </c>
      <c r="X288" t="s">
        <v>75</v>
      </c>
      <c r="Y288" s="5">
        <f t="shared" si="14"/>
        <v>-2.4806032180786008</v>
      </c>
      <c r="Z288">
        <v>13</v>
      </c>
      <c r="AA288">
        <v>13</v>
      </c>
      <c r="AB288">
        <v>13</v>
      </c>
      <c r="AC288">
        <v>19.2</v>
      </c>
      <c r="AD288">
        <v>19.2</v>
      </c>
      <c r="AE288">
        <v>19.2</v>
      </c>
      <c r="AF288">
        <v>83.103999999999999</v>
      </c>
      <c r="AG288">
        <v>0</v>
      </c>
      <c r="AH288">
        <v>96.453000000000003</v>
      </c>
      <c r="AI288">
        <v>2422700</v>
      </c>
      <c r="AJ288">
        <v>38</v>
      </c>
      <c r="AK288">
        <v>3</v>
      </c>
      <c r="AL288">
        <v>4</v>
      </c>
      <c r="AM288">
        <v>1</v>
      </c>
      <c r="AN288">
        <v>2</v>
      </c>
      <c r="AO288">
        <v>8</v>
      </c>
      <c r="AP288">
        <v>7</v>
      </c>
      <c r="AQ288">
        <v>1</v>
      </c>
      <c r="AR288">
        <v>1</v>
      </c>
      <c r="AS288">
        <v>5</v>
      </c>
      <c r="AT288">
        <v>4</v>
      </c>
      <c r="AU288">
        <v>0</v>
      </c>
      <c r="AV288">
        <v>2</v>
      </c>
      <c r="AW288">
        <v>6</v>
      </c>
      <c r="AX288">
        <v>4</v>
      </c>
      <c r="AY288">
        <v>5</v>
      </c>
      <c r="AZ288">
        <v>6</v>
      </c>
      <c r="BA288">
        <v>10</v>
      </c>
      <c r="BB288">
        <v>9</v>
      </c>
      <c r="BC288">
        <v>4</v>
      </c>
      <c r="BD288">
        <v>2</v>
      </c>
      <c r="BE288">
        <v>10</v>
      </c>
      <c r="BF288">
        <v>11</v>
      </c>
      <c r="BG288">
        <v>6</v>
      </c>
      <c r="BH288">
        <v>5</v>
      </c>
      <c r="BI288">
        <v>0.797910942863714</v>
      </c>
      <c r="BJ288">
        <v>5.7975133214920101E-2</v>
      </c>
      <c r="BK288">
        <v>-2.1960313425618501</v>
      </c>
      <c r="BL288">
        <v>1.9448915394994799</v>
      </c>
      <c r="BM288">
        <v>2.7082152974504201E-3</v>
      </c>
      <c r="BN288">
        <v>-9.3051459533813006</v>
      </c>
      <c r="BO288">
        <v>3.0786316776045601</v>
      </c>
      <c r="BP288">
        <v>0</v>
      </c>
      <c r="BQ288">
        <v>-34.597437120954801</v>
      </c>
      <c r="BR288" t="s">
        <v>2198</v>
      </c>
      <c r="BS288" t="s">
        <v>358</v>
      </c>
      <c r="BT288">
        <v>587</v>
      </c>
    </row>
    <row r="289" spans="1:72" ht="16.5" customHeight="1" x14ac:dyDescent="0.25">
      <c r="A289" s="5">
        <v>20.982244491577099</v>
      </c>
      <c r="B289" s="8">
        <v>19.698764801025401</v>
      </c>
      <c r="C289">
        <v>19.569929122924801</v>
      </c>
      <c r="D289" s="8">
        <v>19.599342346191399</v>
      </c>
      <c r="E289">
        <v>19.751989364623999</v>
      </c>
      <c r="F289" s="8">
        <v>19.621923446655298</v>
      </c>
      <c r="G289" s="10">
        <f t="shared" si="12"/>
        <v>19.870698928832997</v>
      </c>
      <c r="H289">
        <v>19.419919967651399</v>
      </c>
      <c r="I289" s="8">
        <v>19.409826278686499</v>
      </c>
      <c r="J289">
        <v>20.008947372436499</v>
      </c>
      <c r="K289" s="8">
        <v>20.1655788421631</v>
      </c>
      <c r="L289">
        <v>20.411006927490199</v>
      </c>
      <c r="M289" s="8">
        <v>20.0999546051025</v>
      </c>
      <c r="N289" s="5">
        <f t="shared" si="13"/>
        <v>19.919205665588368</v>
      </c>
      <c r="P289">
        <v>-0.26083564758300798</v>
      </c>
      <c r="Q289" t="s">
        <v>72</v>
      </c>
      <c r="R289" t="s">
        <v>73</v>
      </c>
      <c r="S289">
        <v>0.502627372741699</v>
      </c>
      <c r="T289" t="s">
        <v>72</v>
      </c>
      <c r="U289" t="s">
        <v>74</v>
      </c>
      <c r="V289">
        <v>0.56852436065673795</v>
      </c>
      <c r="W289" t="s">
        <v>72</v>
      </c>
      <c r="X289" t="s">
        <v>75</v>
      </c>
      <c r="Y289" s="5">
        <f t="shared" si="14"/>
        <v>4.8506736755371094E-2</v>
      </c>
      <c r="Z289">
        <v>21</v>
      </c>
      <c r="AA289">
        <v>21</v>
      </c>
      <c r="AB289">
        <v>21</v>
      </c>
      <c r="AC289">
        <v>28.2</v>
      </c>
      <c r="AD289">
        <v>28.2</v>
      </c>
      <c r="AE289">
        <v>28.2</v>
      </c>
      <c r="AF289">
        <v>73.662999999999997</v>
      </c>
      <c r="AG289">
        <v>0</v>
      </c>
      <c r="AH289">
        <v>95.738</v>
      </c>
      <c r="AI289">
        <v>17804000</v>
      </c>
      <c r="AJ289">
        <v>120</v>
      </c>
      <c r="AK289">
        <v>8</v>
      </c>
      <c r="AL289">
        <v>8</v>
      </c>
      <c r="AM289">
        <v>5</v>
      </c>
      <c r="AN289">
        <v>7</v>
      </c>
      <c r="AO289">
        <v>8</v>
      </c>
      <c r="AP289">
        <v>7</v>
      </c>
      <c r="AQ289">
        <v>6</v>
      </c>
      <c r="AR289">
        <v>7</v>
      </c>
      <c r="AS289">
        <v>15</v>
      </c>
      <c r="AT289">
        <v>10</v>
      </c>
      <c r="AU289">
        <v>20</v>
      </c>
      <c r="AV289">
        <v>19</v>
      </c>
      <c r="AW289">
        <v>14</v>
      </c>
      <c r="AX289">
        <v>14</v>
      </c>
      <c r="AY289">
        <v>13</v>
      </c>
      <c r="AZ289">
        <v>13</v>
      </c>
      <c r="BA289">
        <v>12</v>
      </c>
      <c r="BB289">
        <v>14</v>
      </c>
      <c r="BC289">
        <v>15</v>
      </c>
      <c r="BD289">
        <v>13</v>
      </c>
      <c r="BE289">
        <v>15</v>
      </c>
      <c r="BF289">
        <v>16</v>
      </c>
      <c r="BG289">
        <v>19</v>
      </c>
      <c r="BH289">
        <v>18</v>
      </c>
      <c r="BI289">
        <v>2.0921329786040599</v>
      </c>
      <c r="BJ289">
        <v>1.6353982300885E-2</v>
      </c>
      <c r="BK289">
        <v>-11.051453455258301</v>
      </c>
      <c r="BL289">
        <v>1.6157508245963801</v>
      </c>
      <c r="BM289">
        <v>3.8614525139664801E-3</v>
      </c>
      <c r="BN289">
        <v>6.3077086800980897</v>
      </c>
      <c r="BO289">
        <v>1.1090271317218601</v>
      </c>
      <c r="BP289">
        <v>3.06666666666667E-2</v>
      </c>
      <c r="BQ289">
        <v>3.3725222647399802</v>
      </c>
      <c r="BR289" t="s">
        <v>2199</v>
      </c>
      <c r="BS289" t="s">
        <v>359</v>
      </c>
      <c r="BT289">
        <v>590</v>
      </c>
    </row>
    <row r="290" spans="1:72" ht="16.5" customHeight="1" x14ac:dyDescent="0.25">
      <c r="A290" s="5">
        <v>20.982244491577099</v>
      </c>
      <c r="B290" s="8">
        <v>19.026588439941399</v>
      </c>
      <c r="C290">
        <v>18.994602203369102</v>
      </c>
      <c r="D290" s="8">
        <v>18.937528610229499</v>
      </c>
      <c r="E290">
        <v>19.0491828918457</v>
      </c>
      <c r="F290" s="8">
        <v>19.122272491455099</v>
      </c>
      <c r="G290" s="10">
        <f t="shared" si="12"/>
        <v>19.352069854736317</v>
      </c>
      <c r="H290">
        <v>19.0126628875732</v>
      </c>
      <c r="I290" s="8">
        <v>19.1761150360107</v>
      </c>
      <c r="J290">
        <v>19.135808944702099</v>
      </c>
      <c r="K290" s="8">
        <v>19.400037765502901</v>
      </c>
      <c r="L290">
        <v>18.549732208251999</v>
      </c>
      <c r="M290" s="8">
        <v>18.961128234863299</v>
      </c>
      <c r="N290" s="5">
        <f t="shared" si="13"/>
        <v>19.039247512817365</v>
      </c>
      <c r="P290">
        <v>0.40245151519775402</v>
      </c>
      <c r="S290">
        <v>0.30185794830322299</v>
      </c>
      <c r="T290" t="s">
        <v>72</v>
      </c>
      <c r="U290" t="s">
        <v>74</v>
      </c>
      <c r="V290">
        <v>-0.33029747009277299</v>
      </c>
      <c r="Y290" s="5">
        <f t="shared" si="14"/>
        <v>-0.31282234191895242</v>
      </c>
      <c r="Z290">
        <v>11</v>
      </c>
      <c r="AA290">
        <v>11</v>
      </c>
      <c r="AB290">
        <v>11</v>
      </c>
      <c r="AC290">
        <v>31.5</v>
      </c>
      <c r="AD290">
        <v>31.5</v>
      </c>
      <c r="AE290">
        <v>31.5</v>
      </c>
      <c r="AF290">
        <v>33.637999999999998</v>
      </c>
      <c r="AG290">
        <v>0</v>
      </c>
      <c r="AH290">
        <v>36.268000000000001</v>
      </c>
      <c r="AI290">
        <v>9163800</v>
      </c>
      <c r="AJ290">
        <v>71</v>
      </c>
      <c r="AK290">
        <v>4</v>
      </c>
      <c r="AL290">
        <v>3</v>
      </c>
      <c r="AM290">
        <v>2</v>
      </c>
      <c r="AN290">
        <v>3</v>
      </c>
      <c r="AO290">
        <v>6</v>
      </c>
      <c r="AP290">
        <v>5</v>
      </c>
      <c r="AQ290">
        <v>5</v>
      </c>
      <c r="AR290">
        <v>5</v>
      </c>
      <c r="AS290">
        <v>10</v>
      </c>
      <c r="AT290">
        <v>11</v>
      </c>
      <c r="AU290">
        <v>7</v>
      </c>
      <c r="AV290">
        <v>10</v>
      </c>
      <c r="AW290">
        <v>6</v>
      </c>
      <c r="AX290">
        <v>5</v>
      </c>
      <c r="AY290">
        <v>6</v>
      </c>
      <c r="AZ290">
        <v>5</v>
      </c>
      <c r="BA290">
        <v>7</v>
      </c>
      <c r="BB290">
        <v>6</v>
      </c>
      <c r="BC290">
        <v>5</v>
      </c>
      <c r="BD290">
        <v>6</v>
      </c>
      <c r="BE290">
        <v>9</v>
      </c>
      <c r="BF290">
        <v>8</v>
      </c>
      <c r="BG290">
        <v>11</v>
      </c>
      <c r="BH290">
        <v>10</v>
      </c>
      <c r="BI290">
        <v>0.43995315631016402</v>
      </c>
      <c r="BJ290">
        <v>0.168526242127362</v>
      </c>
      <c r="BK290">
        <v>1.16826749438049</v>
      </c>
      <c r="BL290">
        <v>0.80926723389155697</v>
      </c>
      <c r="BM290">
        <v>2.8484762579730701E-2</v>
      </c>
      <c r="BN290">
        <v>2.2333170643206999</v>
      </c>
      <c r="BO290">
        <v>0.59401069939625495</v>
      </c>
      <c r="BP290">
        <v>8.6686303387334296E-2</v>
      </c>
      <c r="BQ290">
        <v>-1.58098255358881</v>
      </c>
      <c r="BR290" t="s">
        <v>2200</v>
      </c>
      <c r="BS290" t="s">
        <v>360</v>
      </c>
      <c r="BT290">
        <v>591</v>
      </c>
    </row>
    <row r="291" spans="1:72" ht="16.5" customHeight="1" x14ac:dyDescent="0.25">
      <c r="A291" s="5">
        <v>20.982244491577099</v>
      </c>
      <c r="B291" s="8">
        <v>17.039390563964801</v>
      </c>
      <c r="C291">
        <v>16.011358261108398</v>
      </c>
      <c r="D291" s="8">
        <v>16.750158309936499</v>
      </c>
      <c r="E291">
        <v>16.650882720947301</v>
      </c>
      <c r="F291" s="8">
        <v>17.093315124511701</v>
      </c>
      <c r="G291" s="10">
        <f t="shared" si="12"/>
        <v>17.421224912007634</v>
      </c>
      <c r="H291">
        <v>17.7118949890137</v>
      </c>
      <c r="I291" s="8">
        <v>17.911052703857401</v>
      </c>
      <c r="J291">
        <v>16.733837127685501</v>
      </c>
      <c r="K291" s="8">
        <v>17.297685623168899</v>
      </c>
      <c r="L291">
        <v>16.787876129150401</v>
      </c>
      <c r="M291" s="8">
        <v>17.273759841918899</v>
      </c>
      <c r="N291" s="5">
        <f t="shared" si="13"/>
        <v>17.286017735799135</v>
      </c>
      <c r="P291">
        <v>0.56810760498046897</v>
      </c>
      <c r="Q291" t="s">
        <v>72</v>
      </c>
      <c r="R291" t="s">
        <v>73</v>
      </c>
      <c r="S291">
        <v>0.63500308990478505</v>
      </c>
      <c r="V291">
        <v>0.158719062805176</v>
      </c>
      <c r="Y291" s="5">
        <f t="shared" si="14"/>
        <v>-0.13520717620849965</v>
      </c>
      <c r="Z291">
        <v>10</v>
      </c>
      <c r="AA291">
        <v>10</v>
      </c>
      <c r="AB291">
        <v>9</v>
      </c>
      <c r="AC291">
        <v>10.5</v>
      </c>
      <c r="AD291">
        <v>10.5</v>
      </c>
      <c r="AE291">
        <v>9.3000000000000007</v>
      </c>
      <c r="AF291">
        <v>137.41</v>
      </c>
      <c r="AG291">
        <v>0</v>
      </c>
      <c r="AH291">
        <v>28.902999999999999</v>
      </c>
      <c r="AI291">
        <v>2620600</v>
      </c>
      <c r="AJ291">
        <v>22</v>
      </c>
      <c r="AK291">
        <v>3</v>
      </c>
      <c r="AL291">
        <v>2</v>
      </c>
      <c r="AM291">
        <v>2</v>
      </c>
      <c r="AN291">
        <v>2</v>
      </c>
      <c r="AO291">
        <v>1</v>
      </c>
      <c r="AP291">
        <v>1</v>
      </c>
      <c r="AQ291">
        <v>0</v>
      </c>
      <c r="AR291">
        <v>1</v>
      </c>
      <c r="AS291">
        <v>1</v>
      </c>
      <c r="AT291">
        <v>3</v>
      </c>
      <c r="AU291">
        <v>3</v>
      </c>
      <c r="AV291">
        <v>3</v>
      </c>
      <c r="AW291">
        <v>6</v>
      </c>
      <c r="AX291">
        <v>7</v>
      </c>
      <c r="AY291">
        <v>5</v>
      </c>
      <c r="AZ291">
        <v>4</v>
      </c>
      <c r="BA291">
        <v>5</v>
      </c>
      <c r="BB291">
        <v>5</v>
      </c>
      <c r="BC291">
        <v>6</v>
      </c>
      <c r="BD291">
        <v>6</v>
      </c>
      <c r="BE291">
        <v>7</v>
      </c>
      <c r="BF291">
        <v>7</v>
      </c>
      <c r="BG291">
        <v>7</v>
      </c>
      <c r="BH291">
        <v>7</v>
      </c>
      <c r="BI291">
        <v>0.88816031188036904</v>
      </c>
      <c r="BJ291">
        <v>4.7316239316239302E-2</v>
      </c>
      <c r="BK291">
        <v>2.50284605239729</v>
      </c>
      <c r="BL291">
        <v>0.51551950753007503</v>
      </c>
      <c r="BM291">
        <v>6.9423642172524003E-2</v>
      </c>
      <c r="BN291">
        <v>1.36650631692138</v>
      </c>
      <c r="BO291">
        <v>0.169565117587752</v>
      </c>
      <c r="BP291">
        <v>0.38551058823529399</v>
      </c>
      <c r="BQ291">
        <v>0.48306211176324598</v>
      </c>
      <c r="BR291" t="s">
        <v>2201</v>
      </c>
      <c r="BS291" t="s">
        <v>361</v>
      </c>
      <c r="BT291">
        <v>592</v>
      </c>
    </row>
    <row r="292" spans="1:72" ht="16.5" customHeight="1" x14ac:dyDescent="0.25">
      <c r="A292" s="5">
        <v>20.982244491577099</v>
      </c>
      <c r="B292" s="8">
        <v>18.8375358581543</v>
      </c>
      <c r="C292">
        <v>19.1967658996582</v>
      </c>
      <c r="D292" s="8">
        <v>19.407670974731399</v>
      </c>
      <c r="E292">
        <v>19.766328811645501</v>
      </c>
      <c r="F292" s="8">
        <v>19.911228179931602</v>
      </c>
      <c r="G292" s="10">
        <f t="shared" si="12"/>
        <v>19.683629035949686</v>
      </c>
      <c r="H292">
        <v>19.900506973266602</v>
      </c>
      <c r="I292" s="8">
        <v>20.348625183105501</v>
      </c>
      <c r="J292">
        <v>21.651584625244102</v>
      </c>
      <c r="K292" s="8">
        <v>21.591356277465799</v>
      </c>
      <c r="L292">
        <v>18.464275360107401</v>
      </c>
      <c r="M292" s="8">
        <v>18.736614227294901</v>
      </c>
      <c r="N292" s="5">
        <f t="shared" si="13"/>
        <v>20.115493774414048</v>
      </c>
      <c r="P292">
        <v>1.33744239807129</v>
      </c>
      <c r="Q292" t="s">
        <v>72</v>
      </c>
      <c r="R292" t="s">
        <v>73</v>
      </c>
      <c r="S292">
        <v>2.3192520141601598</v>
      </c>
      <c r="T292" t="s">
        <v>72</v>
      </c>
      <c r="U292" t="s">
        <v>74</v>
      </c>
      <c r="V292">
        <v>-1.2383337020873999</v>
      </c>
      <c r="W292" t="s">
        <v>72</v>
      </c>
      <c r="X292" t="s">
        <v>75</v>
      </c>
      <c r="Y292" s="5">
        <f t="shared" si="14"/>
        <v>0.43186473846436257</v>
      </c>
      <c r="Z292">
        <v>23</v>
      </c>
      <c r="AA292">
        <v>23</v>
      </c>
      <c r="AB292">
        <v>22</v>
      </c>
      <c r="AC292">
        <v>26.4</v>
      </c>
      <c r="AD292">
        <v>26.4</v>
      </c>
      <c r="AE292">
        <v>25.6</v>
      </c>
      <c r="AF292">
        <v>91.716999999999999</v>
      </c>
      <c r="AG292">
        <v>0</v>
      </c>
      <c r="AH292">
        <v>112.52</v>
      </c>
      <c r="AI292">
        <v>20848000</v>
      </c>
      <c r="AJ292">
        <v>132</v>
      </c>
      <c r="AK292">
        <v>5</v>
      </c>
      <c r="AL292">
        <v>3</v>
      </c>
      <c r="AM292">
        <v>7</v>
      </c>
      <c r="AN292">
        <v>10</v>
      </c>
      <c r="AO292">
        <v>12</v>
      </c>
      <c r="AP292">
        <v>10</v>
      </c>
      <c r="AQ292">
        <v>19</v>
      </c>
      <c r="AR292">
        <v>20</v>
      </c>
      <c r="AS292">
        <v>16</v>
      </c>
      <c r="AT292">
        <v>16</v>
      </c>
      <c r="AU292">
        <v>6</v>
      </c>
      <c r="AV292">
        <v>8</v>
      </c>
      <c r="AW292">
        <v>12</v>
      </c>
      <c r="AX292">
        <v>11</v>
      </c>
      <c r="AY292">
        <v>16</v>
      </c>
      <c r="AZ292">
        <v>15</v>
      </c>
      <c r="BA292">
        <v>18</v>
      </c>
      <c r="BB292">
        <v>18</v>
      </c>
      <c r="BC292">
        <v>21</v>
      </c>
      <c r="BD292">
        <v>22</v>
      </c>
      <c r="BE292">
        <v>19</v>
      </c>
      <c r="BF292">
        <v>19</v>
      </c>
      <c r="BG292">
        <v>15</v>
      </c>
      <c r="BH292">
        <v>16</v>
      </c>
      <c r="BI292">
        <v>1.54908634345383</v>
      </c>
      <c r="BJ292">
        <v>1.9897763578274798E-2</v>
      </c>
      <c r="BK292">
        <v>5.8235671777921798</v>
      </c>
      <c r="BL292">
        <v>2.65198854580062</v>
      </c>
      <c r="BM292">
        <v>1.78360655737705E-3</v>
      </c>
      <c r="BN292">
        <v>21.1479103578089</v>
      </c>
      <c r="BO292">
        <v>1.8192272374291201</v>
      </c>
      <c r="BP292">
        <v>8.95798319327731E-3</v>
      </c>
      <c r="BQ292">
        <v>-8.0284312500152204</v>
      </c>
      <c r="BR292" t="s">
        <v>2202</v>
      </c>
      <c r="BS292" t="s">
        <v>362</v>
      </c>
      <c r="BT292">
        <v>593</v>
      </c>
    </row>
    <row r="293" spans="1:72" ht="16.5" customHeight="1" x14ac:dyDescent="0.25">
      <c r="A293" s="5">
        <v>20.982244491577099</v>
      </c>
      <c r="B293" s="8">
        <v>16.204208374023398</v>
      </c>
      <c r="C293">
        <v>16.108320236206101</v>
      </c>
      <c r="D293" s="8">
        <v>15.840359687805201</v>
      </c>
      <c r="E293">
        <v>17.2392063140869</v>
      </c>
      <c r="F293" s="8">
        <v>17.2799377441406</v>
      </c>
      <c r="G293" s="10">
        <f t="shared" si="12"/>
        <v>17.275712807973218</v>
      </c>
      <c r="H293">
        <v>16.552789688110401</v>
      </c>
      <c r="I293" s="8">
        <v>15.8743333816528</v>
      </c>
      <c r="J293">
        <v>16.942377090454102</v>
      </c>
      <c r="K293" s="8">
        <v>16.992141723632798</v>
      </c>
      <c r="L293">
        <v>16.828111648559599</v>
      </c>
      <c r="M293" s="8">
        <v>16.980138778686499</v>
      </c>
      <c r="N293" s="5">
        <f t="shared" si="13"/>
        <v>16.694982051849365</v>
      </c>
      <c r="P293">
        <v>-0.12696313858032199</v>
      </c>
      <c r="S293">
        <v>0.99291944503784202</v>
      </c>
      <c r="T293" t="s">
        <v>72</v>
      </c>
      <c r="U293" t="s">
        <v>74</v>
      </c>
      <c r="V293">
        <v>-0.35544681549072299</v>
      </c>
      <c r="W293" t="s">
        <v>72</v>
      </c>
      <c r="X293" t="s">
        <v>75</v>
      </c>
      <c r="Y293" s="5">
        <f t="shared" si="14"/>
        <v>-0.58073075612385239</v>
      </c>
      <c r="Z293">
        <v>8</v>
      </c>
      <c r="AA293">
        <v>8</v>
      </c>
      <c r="AB293">
        <v>8</v>
      </c>
      <c r="AC293">
        <v>5.5</v>
      </c>
      <c r="AD293">
        <v>5.5</v>
      </c>
      <c r="AE293">
        <v>5.5</v>
      </c>
      <c r="AF293">
        <v>185.95</v>
      </c>
      <c r="AG293">
        <v>0</v>
      </c>
      <c r="AH293">
        <v>13.521000000000001</v>
      </c>
      <c r="AI293">
        <v>2052900</v>
      </c>
      <c r="AJ293">
        <v>30</v>
      </c>
      <c r="AK293">
        <v>1</v>
      </c>
      <c r="AL293">
        <v>1</v>
      </c>
      <c r="AM293">
        <v>2</v>
      </c>
      <c r="AN293">
        <v>1</v>
      </c>
      <c r="AO293">
        <v>1</v>
      </c>
      <c r="AP293">
        <v>0</v>
      </c>
      <c r="AQ293">
        <v>5</v>
      </c>
      <c r="AR293">
        <v>2</v>
      </c>
      <c r="AS293">
        <v>5</v>
      </c>
      <c r="AT293">
        <v>5</v>
      </c>
      <c r="AU293">
        <v>3</v>
      </c>
      <c r="AV293">
        <v>4</v>
      </c>
      <c r="AW293">
        <v>4</v>
      </c>
      <c r="AX293">
        <v>4</v>
      </c>
      <c r="AY293">
        <v>3</v>
      </c>
      <c r="AZ293">
        <v>3</v>
      </c>
      <c r="BA293">
        <v>5</v>
      </c>
      <c r="BB293">
        <v>5</v>
      </c>
      <c r="BC293">
        <v>6</v>
      </c>
      <c r="BD293">
        <v>6</v>
      </c>
      <c r="BE293">
        <v>8</v>
      </c>
      <c r="BF293">
        <v>8</v>
      </c>
      <c r="BG293">
        <v>5</v>
      </c>
      <c r="BH293">
        <v>6</v>
      </c>
      <c r="BI293">
        <v>0.118318264183449</v>
      </c>
      <c r="BJ293">
        <v>0.502294627383016</v>
      </c>
      <c r="BK293">
        <v>-0.34728048257285699</v>
      </c>
      <c r="BL293">
        <v>1.73708318816444</v>
      </c>
      <c r="BM293">
        <v>4.1688781664656199E-3</v>
      </c>
      <c r="BN293">
        <v>7.2863477292305099</v>
      </c>
      <c r="BO293">
        <v>1.3402405328097799</v>
      </c>
      <c r="BP293">
        <v>2.1690932311621999E-2</v>
      </c>
      <c r="BQ293">
        <v>-4.51679358597488</v>
      </c>
      <c r="BR293" t="s">
        <v>2203</v>
      </c>
      <c r="BS293" t="s">
        <v>363</v>
      </c>
      <c r="BT293">
        <v>596</v>
      </c>
    </row>
    <row r="294" spans="1:72" ht="16.5" customHeight="1" x14ac:dyDescent="0.25">
      <c r="A294" s="5">
        <v>20.982244491577099</v>
      </c>
      <c r="B294" s="8">
        <v>17.068231582641602</v>
      </c>
      <c r="C294">
        <v>17.3150424957275</v>
      </c>
      <c r="D294" s="8">
        <v>17.5965251922607</v>
      </c>
      <c r="E294">
        <v>17.170942306518601</v>
      </c>
      <c r="F294" s="8">
        <v>17.426691055297901</v>
      </c>
      <c r="G294" s="10">
        <f t="shared" si="12"/>
        <v>17.926612854003903</v>
      </c>
      <c r="H294">
        <v>18.120653152465799</v>
      </c>
      <c r="I294" s="8">
        <v>18.0173740386963</v>
      </c>
      <c r="J294">
        <v>17.1769905090332</v>
      </c>
      <c r="K294" s="8">
        <v>16.9978847503662</v>
      </c>
      <c r="L294">
        <v>18.299566268920898</v>
      </c>
      <c r="M294" s="8">
        <v>18.541133880615199</v>
      </c>
      <c r="N294" s="5">
        <f t="shared" si="13"/>
        <v>17.858933766682934</v>
      </c>
      <c r="P294">
        <v>1.7461242675781301</v>
      </c>
      <c r="S294">
        <v>-0.36834621429443398</v>
      </c>
      <c r="T294" t="s">
        <v>72</v>
      </c>
      <c r="U294" t="s">
        <v>74</v>
      </c>
      <c r="V294">
        <v>1.12153339385986</v>
      </c>
      <c r="W294" t="s">
        <v>72</v>
      </c>
      <c r="X294" t="s">
        <v>75</v>
      </c>
      <c r="Y294" s="5">
        <f t="shared" si="14"/>
        <v>-6.7679087320968279E-2</v>
      </c>
      <c r="Z294">
        <v>12</v>
      </c>
      <c r="AA294">
        <v>12</v>
      </c>
      <c r="AB294">
        <v>12</v>
      </c>
      <c r="AC294">
        <v>25.6</v>
      </c>
      <c r="AD294">
        <v>25.6</v>
      </c>
      <c r="AE294">
        <v>25.6</v>
      </c>
      <c r="AF294">
        <v>63.784999999999997</v>
      </c>
      <c r="AG294">
        <v>0</v>
      </c>
      <c r="AH294">
        <v>54.14</v>
      </c>
      <c r="AI294">
        <v>4089200</v>
      </c>
      <c r="AJ294">
        <v>37</v>
      </c>
      <c r="AK294">
        <v>0</v>
      </c>
      <c r="AL294">
        <v>1</v>
      </c>
      <c r="AM294">
        <v>2</v>
      </c>
      <c r="AN294">
        <v>0</v>
      </c>
      <c r="AO294">
        <v>3</v>
      </c>
      <c r="AP294">
        <v>5</v>
      </c>
      <c r="AQ294">
        <v>2</v>
      </c>
      <c r="AR294">
        <v>2</v>
      </c>
      <c r="AS294">
        <v>5</v>
      </c>
      <c r="AT294">
        <v>4</v>
      </c>
      <c r="AU294">
        <v>7</v>
      </c>
      <c r="AV294">
        <v>6</v>
      </c>
      <c r="AW294">
        <v>4</v>
      </c>
      <c r="AX294">
        <v>5</v>
      </c>
      <c r="AY294">
        <v>3</v>
      </c>
      <c r="AZ294">
        <v>3</v>
      </c>
      <c r="BA294">
        <v>6</v>
      </c>
      <c r="BB294">
        <v>8</v>
      </c>
      <c r="BC294">
        <v>6</v>
      </c>
      <c r="BD294">
        <v>6</v>
      </c>
      <c r="BE294">
        <v>10</v>
      </c>
      <c r="BF294">
        <v>9</v>
      </c>
      <c r="BG294">
        <v>11</v>
      </c>
      <c r="BH294">
        <v>8</v>
      </c>
      <c r="BI294">
        <v>0.84030511353249204</v>
      </c>
      <c r="BJ294">
        <v>5.0875341219290299E-2</v>
      </c>
      <c r="BK294">
        <v>2.3371122020263102</v>
      </c>
      <c r="BL294">
        <v>0.80159525698015599</v>
      </c>
      <c r="BM294">
        <v>2.91109540636042E-2</v>
      </c>
      <c r="BN294">
        <v>-2.2080882181950399</v>
      </c>
      <c r="BO294">
        <v>1.6247698413907601</v>
      </c>
      <c r="BP294">
        <v>1.46027397260274E-2</v>
      </c>
      <c r="BQ294">
        <v>6.3759948897186103</v>
      </c>
      <c r="BR294" t="s">
        <v>2204</v>
      </c>
      <c r="BS294" t="s">
        <v>364</v>
      </c>
      <c r="BT294">
        <v>601</v>
      </c>
    </row>
    <row r="295" spans="1:72" ht="16.5" customHeight="1" x14ac:dyDescent="0.25">
      <c r="A295" s="5">
        <v>20.982244491577099</v>
      </c>
      <c r="B295" s="8">
        <v>18.799339294433601</v>
      </c>
      <c r="C295">
        <v>19.506299972534201</v>
      </c>
      <c r="D295" s="8">
        <v>19.3856811523438</v>
      </c>
      <c r="E295">
        <v>19.908239364623999</v>
      </c>
      <c r="F295" s="8">
        <v>20.0779628753662</v>
      </c>
      <c r="G295" s="10">
        <f t="shared" si="12"/>
        <v>19.776627858479817</v>
      </c>
      <c r="H295">
        <v>20.231399536132798</v>
      </c>
      <c r="I295" s="8">
        <v>20.351539611816399</v>
      </c>
      <c r="J295">
        <v>21.105400085449201</v>
      </c>
      <c r="K295" s="8">
        <v>21.064079284668001</v>
      </c>
      <c r="L295">
        <v>19.041343688964801</v>
      </c>
      <c r="M295" s="8">
        <v>18.9003295898438</v>
      </c>
      <c r="N295" s="5">
        <f t="shared" si="13"/>
        <v>20.115681966145832</v>
      </c>
      <c r="P295">
        <v>1.5466508865356401</v>
      </c>
      <c r="Q295" t="s">
        <v>72</v>
      </c>
      <c r="R295" t="s">
        <v>73</v>
      </c>
      <c r="S295">
        <v>1.63874912261963</v>
      </c>
      <c r="T295" t="s">
        <v>72</v>
      </c>
      <c r="U295" t="s">
        <v>74</v>
      </c>
      <c r="V295">
        <v>-1.0222644805908201</v>
      </c>
      <c r="W295" t="s">
        <v>72</v>
      </c>
      <c r="X295" t="s">
        <v>75</v>
      </c>
      <c r="Y295" s="5">
        <f t="shared" si="14"/>
        <v>0.33905410766601563</v>
      </c>
      <c r="Z295">
        <v>7</v>
      </c>
      <c r="AA295">
        <v>7</v>
      </c>
      <c r="AB295">
        <v>7</v>
      </c>
      <c r="AC295">
        <v>14.9</v>
      </c>
      <c r="AD295">
        <v>14.9</v>
      </c>
      <c r="AE295">
        <v>14.9</v>
      </c>
      <c r="AF295">
        <v>47.189</v>
      </c>
      <c r="AG295">
        <v>0</v>
      </c>
      <c r="AH295">
        <v>36.667999999999999</v>
      </c>
      <c r="AI295">
        <v>18024000</v>
      </c>
      <c r="AJ295">
        <v>45</v>
      </c>
      <c r="AK295">
        <v>2</v>
      </c>
      <c r="AL295">
        <v>2</v>
      </c>
      <c r="AM295">
        <v>2</v>
      </c>
      <c r="AN295">
        <v>3</v>
      </c>
      <c r="AO295">
        <v>3</v>
      </c>
      <c r="AP295">
        <v>3</v>
      </c>
      <c r="AQ295">
        <v>3</v>
      </c>
      <c r="AR295">
        <v>2</v>
      </c>
      <c r="AS295">
        <v>6</v>
      </c>
      <c r="AT295">
        <v>5</v>
      </c>
      <c r="AU295">
        <v>7</v>
      </c>
      <c r="AV295">
        <v>7</v>
      </c>
      <c r="AW295">
        <v>3</v>
      </c>
      <c r="AX295">
        <v>2</v>
      </c>
      <c r="AY295">
        <v>3</v>
      </c>
      <c r="AZ295">
        <v>3</v>
      </c>
      <c r="BA295">
        <v>3</v>
      </c>
      <c r="BB295">
        <v>3</v>
      </c>
      <c r="BC295">
        <v>4</v>
      </c>
      <c r="BD295">
        <v>4</v>
      </c>
      <c r="BE295">
        <v>4</v>
      </c>
      <c r="BF295">
        <v>4</v>
      </c>
      <c r="BG295">
        <v>7</v>
      </c>
      <c r="BH295">
        <v>5</v>
      </c>
      <c r="BI295">
        <v>2.56228655582672</v>
      </c>
      <c r="BJ295">
        <v>1.38479532163743E-2</v>
      </c>
      <c r="BK295">
        <v>19.0655549059287</v>
      </c>
      <c r="BL295">
        <v>2.8210474959260701</v>
      </c>
      <c r="BM295">
        <v>2.2572614107883799E-3</v>
      </c>
      <c r="BN295">
        <v>25.705822447097098</v>
      </c>
      <c r="BO295">
        <v>1.94124577359716</v>
      </c>
      <c r="BP295">
        <v>6.3421686746987999E-3</v>
      </c>
      <c r="BQ295">
        <v>-9.2654968667009605</v>
      </c>
      <c r="BR295" t="s">
        <v>2205</v>
      </c>
      <c r="BS295" t="s">
        <v>365</v>
      </c>
      <c r="BT295">
        <v>602</v>
      </c>
    </row>
    <row r="296" spans="1:72" ht="16.5" customHeight="1" x14ac:dyDescent="0.25">
      <c r="A296" s="5">
        <v>20.982244491577099</v>
      </c>
      <c r="B296" s="8">
        <v>15.3581705093384</v>
      </c>
      <c r="C296">
        <v>16.280698776245099</v>
      </c>
      <c r="D296" s="8">
        <v>16.0463352203369</v>
      </c>
      <c r="E296">
        <v>16.5815544128418</v>
      </c>
      <c r="F296" s="8">
        <v>17.0204162597656</v>
      </c>
      <c r="G296" s="10">
        <f t="shared" si="12"/>
        <v>17.044903278350816</v>
      </c>
      <c r="H296">
        <v>16.1769905090332</v>
      </c>
      <c r="I296" s="8">
        <v>16.486709594726602</v>
      </c>
      <c r="J296">
        <v>17.699951171875</v>
      </c>
      <c r="K296" s="8">
        <v>17.748455047607401</v>
      </c>
      <c r="L296">
        <v>16.181230545043899</v>
      </c>
      <c r="M296" s="8">
        <v>16.479669570922901</v>
      </c>
      <c r="N296" s="5">
        <f t="shared" si="13"/>
        <v>16.795501073201503</v>
      </c>
      <c r="P296">
        <v>1.14680194854736</v>
      </c>
      <c r="Q296" t="s">
        <v>72</v>
      </c>
      <c r="R296" t="s">
        <v>73</v>
      </c>
      <c r="S296">
        <v>1.5606861114502</v>
      </c>
      <c r="T296" t="s">
        <v>72</v>
      </c>
      <c r="U296" t="s">
        <v>74</v>
      </c>
      <c r="V296">
        <v>-0.470535278320313</v>
      </c>
      <c r="Y296" s="5">
        <f t="shared" si="14"/>
        <v>-0.24940220514931255</v>
      </c>
      <c r="Z296">
        <v>8</v>
      </c>
      <c r="AA296">
        <v>8</v>
      </c>
      <c r="AB296">
        <v>8</v>
      </c>
      <c r="AC296">
        <v>24.4</v>
      </c>
      <c r="AD296">
        <v>24.4</v>
      </c>
      <c r="AE296">
        <v>24.4</v>
      </c>
      <c r="AF296">
        <v>42.268000000000001</v>
      </c>
      <c r="AG296">
        <v>0</v>
      </c>
      <c r="AH296">
        <v>35.290999999999997</v>
      </c>
      <c r="AI296">
        <v>1955400</v>
      </c>
      <c r="AJ296">
        <v>34</v>
      </c>
      <c r="AK296">
        <v>0</v>
      </c>
      <c r="AL296">
        <v>1</v>
      </c>
      <c r="AM296">
        <v>2</v>
      </c>
      <c r="AN296">
        <v>3</v>
      </c>
      <c r="AO296">
        <v>3</v>
      </c>
      <c r="AP296">
        <v>2</v>
      </c>
      <c r="AQ296">
        <v>5</v>
      </c>
      <c r="AR296">
        <v>4</v>
      </c>
      <c r="AS296">
        <v>2</v>
      </c>
      <c r="AT296">
        <v>4</v>
      </c>
      <c r="AU296">
        <v>3</v>
      </c>
      <c r="AV296">
        <v>5</v>
      </c>
      <c r="AW296">
        <v>4</v>
      </c>
      <c r="AX296">
        <v>3</v>
      </c>
      <c r="AY296">
        <v>3</v>
      </c>
      <c r="AZ296">
        <v>4</v>
      </c>
      <c r="BA296">
        <v>6</v>
      </c>
      <c r="BB296">
        <v>3</v>
      </c>
      <c r="BC296">
        <v>7</v>
      </c>
      <c r="BD296">
        <v>7</v>
      </c>
      <c r="BE296">
        <v>6</v>
      </c>
      <c r="BF296">
        <v>8</v>
      </c>
      <c r="BG296">
        <v>5</v>
      </c>
      <c r="BH296">
        <v>5</v>
      </c>
      <c r="BI296">
        <v>1.4127317428773201</v>
      </c>
      <c r="BJ296">
        <v>2.1799717912552901E-2</v>
      </c>
      <c r="BK296">
        <v>4.9372059651733498</v>
      </c>
      <c r="BL296">
        <v>2.2345057767333198</v>
      </c>
      <c r="BM296">
        <v>1.9120458891013401E-3</v>
      </c>
      <c r="BN296">
        <v>13.0421207869054</v>
      </c>
      <c r="BO296">
        <v>0.66114732756785399</v>
      </c>
      <c r="BP296">
        <v>7.4535384615384601E-2</v>
      </c>
      <c r="BQ296">
        <v>-1.7731901166089401</v>
      </c>
      <c r="BR296" t="s">
        <v>2206</v>
      </c>
      <c r="BS296" t="s">
        <v>366</v>
      </c>
      <c r="BT296">
        <v>608</v>
      </c>
    </row>
    <row r="297" spans="1:72" ht="16.5" customHeight="1" x14ac:dyDescent="0.25">
      <c r="A297" s="5">
        <v>20.982244491577099</v>
      </c>
      <c r="B297" s="8">
        <v>22.768886566162099</v>
      </c>
      <c r="C297">
        <v>22.1467189788818</v>
      </c>
      <c r="D297" s="8">
        <v>22.362764358520501</v>
      </c>
      <c r="E297">
        <v>21.2210483551025</v>
      </c>
      <c r="F297" s="8">
        <v>21.2950763702393</v>
      </c>
      <c r="G297" s="10">
        <f t="shared" si="12"/>
        <v>21.79612318674722</v>
      </c>
      <c r="H297">
        <v>21.801597595214801</v>
      </c>
      <c r="I297" s="8">
        <v>21.7845268249512</v>
      </c>
      <c r="J297">
        <v>20.6034049987793</v>
      </c>
      <c r="K297" s="8">
        <v>21.0200500488281</v>
      </c>
      <c r="L297">
        <v>20.486598968505898</v>
      </c>
      <c r="M297" s="8">
        <v>19.792760848998999</v>
      </c>
      <c r="N297" s="5">
        <f t="shared" si="13"/>
        <v>20.914823214213047</v>
      </c>
      <c r="P297">
        <v>-0.95104885101318404</v>
      </c>
      <c r="Q297" t="s">
        <v>72</v>
      </c>
      <c r="R297" t="s">
        <v>73</v>
      </c>
      <c r="S297">
        <v>-1.44301414489746</v>
      </c>
      <c r="T297" t="s">
        <v>72</v>
      </c>
      <c r="U297" t="s">
        <v>74</v>
      </c>
      <c r="V297">
        <v>-1.1183824539184599</v>
      </c>
      <c r="W297" t="s">
        <v>72</v>
      </c>
      <c r="X297" t="s">
        <v>75</v>
      </c>
      <c r="Y297" s="5">
        <f t="shared" si="14"/>
        <v>-0.88129997253417258</v>
      </c>
      <c r="Z297">
        <v>26</v>
      </c>
      <c r="AA297">
        <v>26</v>
      </c>
      <c r="AB297">
        <v>26</v>
      </c>
      <c r="AC297">
        <v>53.7</v>
      </c>
      <c r="AD297">
        <v>53.7</v>
      </c>
      <c r="AE297">
        <v>53.7</v>
      </c>
      <c r="AF297">
        <v>46.835000000000001</v>
      </c>
      <c r="AG297">
        <v>0</v>
      </c>
      <c r="AH297">
        <v>180.66</v>
      </c>
      <c r="AI297">
        <v>62109000</v>
      </c>
      <c r="AJ297">
        <v>175</v>
      </c>
      <c r="AK297">
        <v>16</v>
      </c>
      <c r="AL297">
        <v>18</v>
      </c>
      <c r="AM297">
        <v>9</v>
      </c>
      <c r="AN297">
        <v>12</v>
      </c>
      <c r="AO297">
        <v>22</v>
      </c>
      <c r="AP297">
        <v>19</v>
      </c>
      <c r="AQ297">
        <v>9</v>
      </c>
      <c r="AR297">
        <v>13</v>
      </c>
      <c r="AS297">
        <v>16</v>
      </c>
      <c r="AT297">
        <v>17</v>
      </c>
      <c r="AU297">
        <v>13</v>
      </c>
      <c r="AV297">
        <v>11</v>
      </c>
      <c r="AW297">
        <v>15</v>
      </c>
      <c r="AX297">
        <v>18</v>
      </c>
      <c r="AY297">
        <v>12</v>
      </c>
      <c r="AZ297">
        <v>12</v>
      </c>
      <c r="BA297">
        <v>20</v>
      </c>
      <c r="BB297">
        <v>18</v>
      </c>
      <c r="BC297">
        <v>17</v>
      </c>
      <c r="BD297">
        <v>18</v>
      </c>
      <c r="BE297">
        <v>19</v>
      </c>
      <c r="BF297">
        <v>19</v>
      </c>
      <c r="BG297">
        <v>17</v>
      </c>
      <c r="BH297">
        <v>18</v>
      </c>
      <c r="BI297">
        <v>3.1201464530018699</v>
      </c>
      <c r="BJ297">
        <v>1.54576271186441E-2</v>
      </c>
      <c r="BK297">
        <v>-36.293271364906303</v>
      </c>
      <c r="BL297">
        <v>1.5944719759280499</v>
      </c>
      <c r="BM297">
        <v>4.3226519337016597E-3</v>
      </c>
      <c r="BN297">
        <v>-6.1492788282426698</v>
      </c>
      <c r="BO297">
        <v>1.07016409637068</v>
      </c>
      <c r="BP297">
        <v>3.2734611503531803E-2</v>
      </c>
      <c r="BQ297">
        <v>-3.2055625205095102</v>
      </c>
      <c r="BR297" t="s">
        <v>2207</v>
      </c>
      <c r="BS297" t="s">
        <v>367</v>
      </c>
      <c r="BT297">
        <v>610</v>
      </c>
    </row>
    <row r="298" spans="1:72" ht="16.5" customHeight="1" x14ac:dyDescent="0.25">
      <c r="A298" s="5">
        <v>20.982244491577099</v>
      </c>
      <c r="B298" s="8">
        <v>16.689069747924801</v>
      </c>
      <c r="C298">
        <v>17.5106716156006</v>
      </c>
      <c r="D298" s="8">
        <v>17.144598007202099</v>
      </c>
      <c r="E298">
        <v>18.276897430419901</v>
      </c>
      <c r="F298" s="8">
        <v>18.1640815734863</v>
      </c>
      <c r="G298" s="10">
        <f t="shared" si="12"/>
        <v>18.127927144368467</v>
      </c>
      <c r="H298">
        <v>16.693296432495099</v>
      </c>
      <c r="I298" s="8">
        <v>16.7375373840332</v>
      </c>
      <c r="J298">
        <v>17.261966705322301</v>
      </c>
      <c r="K298" s="8">
        <v>17.2798461914063</v>
      </c>
      <c r="L298">
        <v>19.379348754882798</v>
      </c>
      <c r="M298" s="8">
        <v>19.301040649414102</v>
      </c>
      <c r="N298" s="5">
        <f t="shared" si="13"/>
        <v>17.775506019592299</v>
      </c>
      <c r="P298">
        <v>-6.7735671997070299E-2</v>
      </c>
      <c r="S298">
        <v>-5.6728363037109403E-2</v>
      </c>
      <c r="V298">
        <v>1.1197052001953101</v>
      </c>
      <c r="W298" t="s">
        <v>72</v>
      </c>
      <c r="X298" t="s">
        <v>75</v>
      </c>
      <c r="Y298" s="5">
        <f t="shared" si="14"/>
        <v>-0.35242112477616772</v>
      </c>
      <c r="Z298">
        <v>10</v>
      </c>
      <c r="AA298">
        <v>10</v>
      </c>
      <c r="AB298">
        <v>10</v>
      </c>
      <c r="AC298">
        <v>34.9</v>
      </c>
      <c r="AD298">
        <v>34.9</v>
      </c>
      <c r="AE298">
        <v>34.9</v>
      </c>
      <c r="AF298">
        <v>47.55</v>
      </c>
      <c r="AG298">
        <v>0</v>
      </c>
      <c r="AH298">
        <v>163.82</v>
      </c>
      <c r="AI298">
        <v>6334100</v>
      </c>
      <c r="AJ298">
        <v>63</v>
      </c>
      <c r="AK298">
        <v>3</v>
      </c>
      <c r="AL298">
        <v>2</v>
      </c>
      <c r="AM298">
        <v>1</v>
      </c>
      <c r="AN298">
        <v>3</v>
      </c>
      <c r="AO298">
        <v>5</v>
      </c>
      <c r="AP298">
        <v>5</v>
      </c>
      <c r="AQ298">
        <v>6</v>
      </c>
      <c r="AR298">
        <v>4</v>
      </c>
      <c r="AS298">
        <v>5</v>
      </c>
      <c r="AT298">
        <v>6</v>
      </c>
      <c r="AU298">
        <v>11</v>
      </c>
      <c r="AV298">
        <v>12</v>
      </c>
      <c r="AW298">
        <v>5</v>
      </c>
      <c r="AX298">
        <v>5</v>
      </c>
      <c r="AY298">
        <v>3</v>
      </c>
      <c r="AZ298">
        <v>3</v>
      </c>
      <c r="BA298">
        <v>5</v>
      </c>
      <c r="BB298">
        <v>6</v>
      </c>
      <c r="BC298">
        <v>7</v>
      </c>
      <c r="BD298">
        <v>6</v>
      </c>
      <c r="BE298">
        <v>4</v>
      </c>
      <c r="BF298">
        <v>6</v>
      </c>
      <c r="BG298">
        <v>9</v>
      </c>
      <c r="BH298">
        <v>9</v>
      </c>
      <c r="BI298">
        <v>0.25495484850355798</v>
      </c>
      <c r="BJ298">
        <v>0.32123462986198198</v>
      </c>
      <c r="BK298">
        <v>-0.70084697557127096</v>
      </c>
      <c r="BL298">
        <v>0.104483008454784</v>
      </c>
      <c r="BM298">
        <v>0.37390990990991002</v>
      </c>
      <c r="BN298">
        <v>-0.30955972111266</v>
      </c>
      <c r="BO298">
        <v>2.4271768834261902</v>
      </c>
      <c r="BP298">
        <v>4.4843049327354303E-3</v>
      </c>
      <c r="BQ298">
        <v>16.306761429901499</v>
      </c>
      <c r="BR298" t="s">
        <v>2208</v>
      </c>
      <c r="BS298" t="s">
        <v>368</v>
      </c>
      <c r="BT298">
        <v>613</v>
      </c>
    </row>
    <row r="299" spans="1:72" ht="16.5" customHeight="1" x14ac:dyDescent="0.25">
      <c r="A299" s="5">
        <v>20.982244491577099</v>
      </c>
      <c r="B299" s="8">
        <v>18.773460388183601</v>
      </c>
      <c r="C299">
        <v>20.559268951416001</v>
      </c>
      <c r="D299" s="8">
        <v>20.514606475830099</v>
      </c>
      <c r="E299">
        <v>19.542041778564499</v>
      </c>
      <c r="F299" s="8">
        <v>19.763267517089801</v>
      </c>
      <c r="G299" s="10">
        <f t="shared" si="12"/>
        <v>20.022481600443516</v>
      </c>
      <c r="H299">
        <v>19.534786224365199</v>
      </c>
      <c r="I299" s="8">
        <v>19.7108039855957</v>
      </c>
      <c r="J299">
        <v>20.7277507781982</v>
      </c>
      <c r="K299" s="8">
        <v>20.687311172485401</v>
      </c>
      <c r="L299">
        <v>21.290807723998999</v>
      </c>
      <c r="M299" s="8">
        <v>21.4003086090088</v>
      </c>
      <c r="N299" s="5">
        <f t="shared" si="13"/>
        <v>20.558628082275384</v>
      </c>
      <c r="P299">
        <v>0.50969505310058605</v>
      </c>
      <c r="S299">
        <v>0.17059326171875</v>
      </c>
      <c r="T299" t="s">
        <v>72</v>
      </c>
      <c r="U299" t="s">
        <v>74</v>
      </c>
      <c r="V299">
        <v>1.69290351867676</v>
      </c>
      <c r="W299" t="s">
        <v>72</v>
      </c>
      <c r="X299" t="s">
        <v>75</v>
      </c>
      <c r="Y299" s="5">
        <f t="shared" si="14"/>
        <v>0.53614648183186731</v>
      </c>
      <c r="Z299">
        <v>19</v>
      </c>
      <c r="AA299">
        <v>19</v>
      </c>
      <c r="AB299">
        <v>18</v>
      </c>
      <c r="AC299">
        <v>55.9</v>
      </c>
      <c r="AD299">
        <v>55.9</v>
      </c>
      <c r="AE299">
        <v>55.9</v>
      </c>
      <c r="AF299">
        <v>45.801000000000002</v>
      </c>
      <c r="AG299">
        <v>0</v>
      </c>
      <c r="AH299">
        <v>193.8</v>
      </c>
      <c r="AI299">
        <v>29308000</v>
      </c>
      <c r="AJ299">
        <v>118</v>
      </c>
      <c r="AK299">
        <v>6</v>
      </c>
      <c r="AL299">
        <v>6</v>
      </c>
      <c r="AM299">
        <v>5</v>
      </c>
      <c r="AN299">
        <v>6</v>
      </c>
      <c r="AO299">
        <v>11</v>
      </c>
      <c r="AP299">
        <v>9</v>
      </c>
      <c r="AQ299">
        <v>10</v>
      </c>
      <c r="AR299">
        <v>9</v>
      </c>
      <c r="AS299">
        <v>11</v>
      </c>
      <c r="AT299">
        <v>8</v>
      </c>
      <c r="AU299">
        <v>17</v>
      </c>
      <c r="AV299">
        <v>20</v>
      </c>
      <c r="AW299">
        <v>7</v>
      </c>
      <c r="AX299">
        <v>7</v>
      </c>
      <c r="AY299">
        <v>7</v>
      </c>
      <c r="AZ299">
        <v>7</v>
      </c>
      <c r="BA299">
        <v>11</v>
      </c>
      <c r="BB299">
        <v>11</v>
      </c>
      <c r="BC299">
        <v>9</v>
      </c>
      <c r="BD299">
        <v>11</v>
      </c>
      <c r="BE299">
        <v>12</v>
      </c>
      <c r="BF299">
        <v>11</v>
      </c>
      <c r="BG299">
        <v>18</v>
      </c>
      <c r="BH299">
        <v>17</v>
      </c>
      <c r="BI299">
        <v>0.54750532040085398</v>
      </c>
      <c r="BJ299">
        <v>0.11644179104477601</v>
      </c>
      <c r="BK299">
        <v>1.45271432937525</v>
      </c>
      <c r="BL299">
        <v>1.5258213712839399</v>
      </c>
      <c r="BM299">
        <v>5.6892596454640298E-3</v>
      </c>
      <c r="BN299">
        <v>5.6628188326627003</v>
      </c>
      <c r="BO299">
        <v>2.2779299238391202</v>
      </c>
      <c r="BP299">
        <v>5.6145454545454502E-3</v>
      </c>
      <c r="BQ299">
        <v>13.7164613440822</v>
      </c>
      <c r="BR299" t="s">
        <v>2209</v>
      </c>
      <c r="BS299" t="s">
        <v>369</v>
      </c>
      <c r="BT299">
        <v>617</v>
      </c>
    </row>
    <row r="300" spans="1:72" ht="16.5" customHeight="1" x14ac:dyDescent="0.25">
      <c r="A300" s="5">
        <v>20.982244491577099</v>
      </c>
      <c r="B300" s="8">
        <v>18.108198165893601</v>
      </c>
      <c r="C300">
        <v>18.509395599365199</v>
      </c>
      <c r="D300" s="8">
        <v>18.449882507324201</v>
      </c>
      <c r="E300">
        <v>18.955406188964801</v>
      </c>
      <c r="F300" s="8">
        <v>19.357307434081999</v>
      </c>
      <c r="G300" s="10">
        <f t="shared" si="12"/>
        <v>19.060405731201151</v>
      </c>
      <c r="H300">
        <v>16.914735794067401</v>
      </c>
      <c r="I300" s="8">
        <v>17.409473419189499</v>
      </c>
      <c r="J300">
        <v>19.203376770019499</v>
      </c>
      <c r="K300" s="8">
        <v>19.1104431152344</v>
      </c>
      <c r="L300">
        <v>19.784143447876001</v>
      </c>
      <c r="M300" s="8">
        <v>19.841287612915</v>
      </c>
      <c r="N300" s="5">
        <f t="shared" si="13"/>
        <v>18.710576693216968</v>
      </c>
      <c r="P300">
        <v>-0.90523433685302701</v>
      </c>
      <c r="Q300" t="s">
        <v>72</v>
      </c>
      <c r="R300" t="s">
        <v>73</v>
      </c>
      <c r="S300">
        <v>0.67727088928222701</v>
      </c>
      <c r="T300" t="s">
        <v>72</v>
      </c>
      <c r="U300" t="s">
        <v>74</v>
      </c>
      <c r="V300">
        <v>0.65635871887206998</v>
      </c>
      <c r="W300" t="s">
        <v>72</v>
      </c>
      <c r="X300" t="s">
        <v>75</v>
      </c>
      <c r="Y300" s="5">
        <f t="shared" si="14"/>
        <v>-0.34982903798418263</v>
      </c>
      <c r="Z300">
        <v>22</v>
      </c>
      <c r="AA300">
        <v>22</v>
      </c>
      <c r="AB300">
        <v>21</v>
      </c>
      <c r="AC300">
        <v>34.700000000000003</v>
      </c>
      <c r="AD300">
        <v>34.700000000000003</v>
      </c>
      <c r="AE300">
        <v>32.700000000000003</v>
      </c>
      <c r="AF300">
        <v>59.801000000000002</v>
      </c>
      <c r="AG300">
        <v>0</v>
      </c>
      <c r="AH300">
        <v>63.453000000000003</v>
      </c>
      <c r="AI300">
        <v>9460300</v>
      </c>
      <c r="AJ300">
        <v>83</v>
      </c>
      <c r="AK300">
        <v>2</v>
      </c>
      <c r="AL300">
        <v>5</v>
      </c>
      <c r="AM300">
        <v>4</v>
      </c>
      <c r="AN300">
        <v>7</v>
      </c>
      <c r="AO300">
        <v>6</v>
      </c>
      <c r="AP300">
        <v>6</v>
      </c>
      <c r="AQ300">
        <v>8</v>
      </c>
      <c r="AR300">
        <v>8</v>
      </c>
      <c r="AS300">
        <v>10</v>
      </c>
      <c r="AT300">
        <v>7</v>
      </c>
      <c r="AU300">
        <v>10</v>
      </c>
      <c r="AV300">
        <v>10</v>
      </c>
      <c r="AW300">
        <v>7</v>
      </c>
      <c r="AX300">
        <v>7</v>
      </c>
      <c r="AY300">
        <v>9</v>
      </c>
      <c r="AZ300">
        <v>8</v>
      </c>
      <c r="BA300">
        <v>12</v>
      </c>
      <c r="BB300">
        <v>13</v>
      </c>
      <c r="BC300">
        <v>13</v>
      </c>
      <c r="BD300">
        <v>13</v>
      </c>
      <c r="BE300">
        <v>17</v>
      </c>
      <c r="BF300">
        <v>14</v>
      </c>
      <c r="BG300">
        <v>17</v>
      </c>
      <c r="BH300">
        <v>17</v>
      </c>
      <c r="BI300">
        <v>1.16190973091405</v>
      </c>
      <c r="BJ300">
        <v>3.0134857142857099E-2</v>
      </c>
      <c r="BK300">
        <v>-3.6105307504689002</v>
      </c>
      <c r="BL300">
        <v>2.18228988633133</v>
      </c>
      <c r="BM300">
        <v>1.79533213644524E-3</v>
      </c>
      <c r="BN300">
        <v>12.274279205523101</v>
      </c>
      <c r="BO300">
        <v>1.0768312698051401</v>
      </c>
      <c r="BP300">
        <v>3.2603465851172297E-2</v>
      </c>
      <c r="BQ300">
        <v>3.2337447743713201</v>
      </c>
      <c r="BR300" t="s">
        <v>2210</v>
      </c>
      <c r="BS300" t="s">
        <v>370</v>
      </c>
      <c r="BT300">
        <v>618</v>
      </c>
    </row>
    <row r="301" spans="1:72" ht="16.5" customHeight="1" x14ac:dyDescent="0.25">
      <c r="A301" s="5">
        <v>20.982244491577099</v>
      </c>
      <c r="B301" s="8">
        <v>16.668857574462901</v>
      </c>
      <c r="C301">
        <v>16.3420925140381</v>
      </c>
      <c r="D301" s="8">
        <v>16.657598495483398</v>
      </c>
      <c r="E301">
        <v>17.2243976593018</v>
      </c>
      <c r="F301" s="8">
        <v>17.097023010253899</v>
      </c>
      <c r="G301" s="10">
        <f t="shared" si="12"/>
        <v>17.495368957519531</v>
      </c>
      <c r="H301">
        <v>17.963415145873999</v>
      </c>
      <c r="I301" s="8">
        <v>18.158817291259801</v>
      </c>
      <c r="J301">
        <v>16.7693996429443</v>
      </c>
      <c r="K301" s="8">
        <v>16.837873458862301</v>
      </c>
      <c r="L301">
        <v>17.215324401855501</v>
      </c>
      <c r="M301" s="8">
        <v>17.589958190918001</v>
      </c>
      <c r="N301" s="5">
        <f t="shared" si="13"/>
        <v>17.422464688618984</v>
      </c>
      <c r="P301">
        <v>1.3283004760742201</v>
      </c>
      <c r="Q301" t="s">
        <v>72</v>
      </c>
      <c r="R301" t="s">
        <v>73</v>
      </c>
      <c r="S301">
        <v>0.30379104614257801</v>
      </c>
      <c r="T301" t="s">
        <v>72</v>
      </c>
      <c r="U301" t="s">
        <v>74</v>
      </c>
      <c r="V301">
        <v>0.241930961608887</v>
      </c>
      <c r="Y301" s="5">
        <f t="shared" si="14"/>
        <v>-7.2904268900547464E-2</v>
      </c>
      <c r="Z301">
        <v>8</v>
      </c>
      <c r="AA301">
        <v>8</v>
      </c>
      <c r="AB301">
        <v>7</v>
      </c>
      <c r="AC301">
        <v>22.8</v>
      </c>
      <c r="AD301">
        <v>22.8</v>
      </c>
      <c r="AE301">
        <v>18.7</v>
      </c>
      <c r="AF301">
        <v>48.512999999999998</v>
      </c>
      <c r="AG301">
        <v>0</v>
      </c>
      <c r="AH301">
        <v>22.312999999999999</v>
      </c>
      <c r="AI301">
        <v>2822800</v>
      </c>
      <c r="AJ301">
        <v>30</v>
      </c>
      <c r="AK301">
        <v>1</v>
      </c>
      <c r="AL301">
        <v>1</v>
      </c>
      <c r="AM301">
        <v>1</v>
      </c>
      <c r="AN301">
        <v>4</v>
      </c>
      <c r="AO301">
        <v>2</v>
      </c>
      <c r="AP301">
        <v>3</v>
      </c>
      <c r="AQ301">
        <v>2</v>
      </c>
      <c r="AR301">
        <v>4</v>
      </c>
      <c r="AS301">
        <v>4</v>
      </c>
      <c r="AT301">
        <v>3</v>
      </c>
      <c r="AU301">
        <v>2</v>
      </c>
      <c r="AV301">
        <v>3</v>
      </c>
      <c r="AW301">
        <v>4</v>
      </c>
      <c r="AX301">
        <v>5</v>
      </c>
      <c r="AY301">
        <v>4</v>
      </c>
      <c r="AZ301">
        <v>4</v>
      </c>
      <c r="BA301">
        <v>5</v>
      </c>
      <c r="BB301">
        <v>4</v>
      </c>
      <c r="BC301">
        <v>5</v>
      </c>
      <c r="BD301">
        <v>6</v>
      </c>
      <c r="BE301">
        <v>5</v>
      </c>
      <c r="BF301">
        <v>4</v>
      </c>
      <c r="BG301">
        <v>5</v>
      </c>
      <c r="BH301">
        <v>3</v>
      </c>
      <c r="BI301">
        <v>2.1169003765708898</v>
      </c>
      <c r="BJ301">
        <v>1.68510638297872E-2</v>
      </c>
      <c r="BK301">
        <v>11.3749761123832</v>
      </c>
      <c r="BL301">
        <v>0.69774557768313705</v>
      </c>
      <c r="BM301">
        <v>3.9690006798096499E-2</v>
      </c>
      <c r="BN301">
        <v>1.8819279687368899</v>
      </c>
      <c r="BO301">
        <v>0.46100352312111398</v>
      </c>
      <c r="BP301">
        <v>0.13522633744856</v>
      </c>
      <c r="BQ301">
        <v>1.22281440514458</v>
      </c>
      <c r="BR301" t="s">
        <v>2211</v>
      </c>
      <c r="BS301" t="s">
        <v>371</v>
      </c>
      <c r="BT301">
        <v>620</v>
      </c>
    </row>
    <row r="302" spans="1:72" ht="16.5" customHeight="1" x14ac:dyDescent="0.25">
      <c r="A302" s="5">
        <v>20.982244491577099</v>
      </c>
      <c r="B302" s="8">
        <v>18.683769226074201</v>
      </c>
      <c r="C302">
        <v>19.1720180511475</v>
      </c>
      <c r="D302" s="8">
        <v>19.2274570465088</v>
      </c>
      <c r="E302">
        <v>19.947065353393601</v>
      </c>
      <c r="F302" s="8">
        <v>19.871892929077099</v>
      </c>
      <c r="G302" s="10">
        <f t="shared" si="12"/>
        <v>19.647407849629715</v>
      </c>
      <c r="H302">
        <v>19.7172451019287</v>
      </c>
      <c r="I302" s="8">
        <v>19.385534286498999</v>
      </c>
      <c r="J302">
        <v>20.035099029541001</v>
      </c>
      <c r="K302" s="8">
        <v>19.951198577880898</v>
      </c>
      <c r="L302">
        <v>19.7483234405518</v>
      </c>
      <c r="M302" s="8">
        <v>19.793380737304702</v>
      </c>
      <c r="N302" s="5">
        <f t="shared" si="13"/>
        <v>19.771796862284351</v>
      </c>
      <c r="P302">
        <v>0.67043209075927701</v>
      </c>
      <c r="Q302" t="s">
        <v>72</v>
      </c>
      <c r="R302" t="s">
        <v>73</v>
      </c>
      <c r="S302">
        <v>0.79341125488281306</v>
      </c>
      <c r="T302" t="s">
        <v>72</v>
      </c>
      <c r="U302" t="s">
        <v>74</v>
      </c>
      <c r="V302">
        <v>-0.13862705230712899</v>
      </c>
      <c r="W302" t="s">
        <v>72</v>
      </c>
      <c r="X302" t="s">
        <v>75</v>
      </c>
      <c r="Y302" s="5">
        <f t="shared" si="14"/>
        <v>0.12438901265463542</v>
      </c>
      <c r="Z302">
        <v>20</v>
      </c>
      <c r="AA302">
        <v>20</v>
      </c>
      <c r="AB302">
        <v>20</v>
      </c>
      <c r="AC302">
        <v>35.4</v>
      </c>
      <c r="AD302">
        <v>35.4</v>
      </c>
      <c r="AE302">
        <v>35.4</v>
      </c>
      <c r="AF302">
        <v>68.605000000000004</v>
      </c>
      <c r="AG302">
        <v>0</v>
      </c>
      <c r="AH302">
        <v>81.311999999999998</v>
      </c>
      <c r="AI302">
        <v>16344000</v>
      </c>
      <c r="AJ302">
        <v>128</v>
      </c>
      <c r="AK302">
        <v>6</v>
      </c>
      <c r="AL302">
        <v>4</v>
      </c>
      <c r="AM302">
        <v>7</v>
      </c>
      <c r="AN302">
        <v>4</v>
      </c>
      <c r="AO302">
        <v>12</v>
      </c>
      <c r="AP302">
        <v>11</v>
      </c>
      <c r="AQ302">
        <v>8</v>
      </c>
      <c r="AR302">
        <v>11</v>
      </c>
      <c r="AS302">
        <v>15</v>
      </c>
      <c r="AT302">
        <v>17</v>
      </c>
      <c r="AU302">
        <v>16</v>
      </c>
      <c r="AV302">
        <v>17</v>
      </c>
      <c r="AW302">
        <v>8</v>
      </c>
      <c r="AX302">
        <v>11</v>
      </c>
      <c r="AY302">
        <v>7</v>
      </c>
      <c r="AZ302">
        <v>6</v>
      </c>
      <c r="BA302">
        <v>16</v>
      </c>
      <c r="BB302">
        <v>15</v>
      </c>
      <c r="BC302">
        <v>14</v>
      </c>
      <c r="BD302">
        <v>15</v>
      </c>
      <c r="BE302">
        <v>16</v>
      </c>
      <c r="BF302">
        <v>15</v>
      </c>
      <c r="BG302">
        <v>19</v>
      </c>
      <c r="BH302">
        <v>18</v>
      </c>
      <c r="BI302">
        <v>0.91581366981863299</v>
      </c>
      <c r="BJ302">
        <v>4.2468085106383002E-2</v>
      </c>
      <c r="BK302">
        <v>2.6019521032380899</v>
      </c>
      <c r="BL302">
        <v>2.3987933863791899</v>
      </c>
      <c r="BM302">
        <v>2.3696682464455E-3</v>
      </c>
      <c r="BN302">
        <v>15.7795033725046</v>
      </c>
      <c r="BO302">
        <v>1.06012958710259</v>
      </c>
      <c r="BP302">
        <v>3.2994984954864602E-2</v>
      </c>
      <c r="BQ302">
        <v>-3.1634982101669298</v>
      </c>
      <c r="BR302" t="s">
        <v>2212</v>
      </c>
      <c r="BS302" t="s">
        <v>372</v>
      </c>
      <c r="BT302">
        <v>621</v>
      </c>
    </row>
    <row r="303" spans="1:72" ht="16.5" customHeight="1" x14ac:dyDescent="0.25">
      <c r="A303" s="5">
        <v>20.982244491577099</v>
      </c>
      <c r="B303" s="8">
        <v>17.949632644653299</v>
      </c>
      <c r="C303">
        <v>18.413610458373999</v>
      </c>
      <c r="D303" s="8">
        <v>18.5106716156006</v>
      </c>
      <c r="E303">
        <v>18.359260559081999</v>
      </c>
      <c r="F303" s="8">
        <v>18.367731094360401</v>
      </c>
      <c r="G303" s="10">
        <f t="shared" si="12"/>
        <v>18.763858477274567</v>
      </c>
      <c r="H303">
        <v>19.4381103515625</v>
      </c>
      <c r="I303" s="8">
        <v>19.6794109344482</v>
      </c>
      <c r="J303">
        <v>19.315485000610401</v>
      </c>
      <c r="K303" s="8">
        <v>19.298402786254901</v>
      </c>
      <c r="L303">
        <v>18.428859710693398</v>
      </c>
      <c r="M303" s="8">
        <v>17.786920547485401</v>
      </c>
      <c r="N303" s="5">
        <f t="shared" si="13"/>
        <v>18.991198221842467</v>
      </c>
      <c r="P303">
        <v>1.6048660278320299</v>
      </c>
      <c r="Q303" t="s">
        <v>72</v>
      </c>
      <c r="R303" t="s">
        <v>73</v>
      </c>
      <c r="S303">
        <v>0.84480285644531306</v>
      </c>
      <c r="T303" t="s">
        <v>72</v>
      </c>
      <c r="U303" t="s">
        <v>74</v>
      </c>
      <c r="V303">
        <v>-0.25560569763183599</v>
      </c>
      <c r="Y303" s="5">
        <f t="shared" si="14"/>
        <v>0.22733974456789952</v>
      </c>
      <c r="Z303">
        <v>9</v>
      </c>
      <c r="AA303">
        <v>9</v>
      </c>
      <c r="AB303">
        <v>9</v>
      </c>
      <c r="AC303">
        <v>17.2</v>
      </c>
      <c r="AD303">
        <v>17.2</v>
      </c>
      <c r="AE303">
        <v>17.2</v>
      </c>
      <c r="AF303">
        <v>55.658000000000001</v>
      </c>
      <c r="AG303">
        <v>0</v>
      </c>
      <c r="AH303">
        <v>85.338999999999999</v>
      </c>
      <c r="AI303">
        <v>9304600</v>
      </c>
      <c r="AJ303">
        <v>83</v>
      </c>
      <c r="AK303">
        <v>6</v>
      </c>
      <c r="AL303">
        <v>6</v>
      </c>
      <c r="AM303">
        <v>8</v>
      </c>
      <c r="AN303">
        <v>7</v>
      </c>
      <c r="AO303">
        <v>9</v>
      </c>
      <c r="AP303">
        <v>6</v>
      </c>
      <c r="AQ303">
        <v>8</v>
      </c>
      <c r="AR303">
        <v>9</v>
      </c>
      <c r="AS303">
        <v>6</v>
      </c>
      <c r="AT303">
        <v>7</v>
      </c>
      <c r="AU303">
        <v>6</v>
      </c>
      <c r="AV303">
        <v>5</v>
      </c>
      <c r="AW303">
        <v>7</v>
      </c>
      <c r="AX303">
        <v>7</v>
      </c>
      <c r="AY303">
        <v>8</v>
      </c>
      <c r="AZ303">
        <v>7</v>
      </c>
      <c r="BA303">
        <v>9</v>
      </c>
      <c r="BB303">
        <v>9</v>
      </c>
      <c r="BC303">
        <v>9</v>
      </c>
      <c r="BD303">
        <v>8</v>
      </c>
      <c r="BE303">
        <v>8</v>
      </c>
      <c r="BF303">
        <v>8</v>
      </c>
      <c r="BG303">
        <v>7</v>
      </c>
      <c r="BH303">
        <v>8</v>
      </c>
      <c r="BI303">
        <v>2.2509465814539502</v>
      </c>
      <c r="BJ303">
        <v>1.4705882352941201E-2</v>
      </c>
      <c r="BK303">
        <v>13.2935082438352</v>
      </c>
      <c r="BL303">
        <v>2.47044158603159</v>
      </c>
      <c r="BM303">
        <v>1.40568475452196E-3</v>
      </c>
      <c r="BN303">
        <v>17.144153487033499</v>
      </c>
      <c r="BO303">
        <v>0.29296763270271498</v>
      </c>
      <c r="BP303">
        <v>0.24767676767676799</v>
      </c>
      <c r="BQ303">
        <v>-0.79628557628639995</v>
      </c>
      <c r="BR303" t="s">
        <v>2213</v>
      </c>
      <c r="BS303" t="s">
        <v>373</v>
      </c>
      <c r="BT303">
        <v>622</v>
      </c>
    </row>
    <row r="304" spans="1:72" ht="16.5" customHeight="1" x14ac:dyDescent="0.25">
      <c r="A304" s="5">
        <v>20.982244491577099</v>
      </c>
      <c r="B304" s="8">
        <v>18.047187805175799</v>
      </c>
      <c r="C304">
        <v>18.847448348998999</v>
      </c>
      <c r="D304" s="8">
        <v>18.9120769500732</v>
      </c>
      <c r="E304">
        <v>18.527034759521499</v>
      </c>
      <c r="F304" s="8">
        <v>18.625244140625</v>
      </c>
      <c r="G304" s="10">
        <f t="shared" si="12"/>
        <v>18.990206082661931</v>
      </c>
      <c r="H304">
        <v>19.4053249359131</v>
      </c>
      <c r="I304" s="8">
        <v>19.420763015747099</v>
      </c>
      <c r="J304">
        <v>18.550785064697301</v>
      </c>
      <c r="K304" s="8">
        <v>18.6126308441162</v>
      </c>
      <c r="L304">
        <v>18.579278945922901</v>
      </c>
      <c r="M304" s="8">
        <v>18.65602684021</v>
      </c>
      <c r="N304" s="5">
        <f t="shared" si="13"/>
        <v>18.870801607767767</v>
      </c>
      <c r="P304">
        <v>1.29193210601807</v>
      </c>
      <c r="Q304" t="s">
        <v>72</v>
      </c>
      <c r="R304" t="s">
        <v>73</v>
      </c>
      <c r="S304">
        <v>-0.29805469512939498</v>
      </c>
      <c r="T304" t="s">
        <v>72</v>
      </c>
      <c r="U304" t="s">
        <v>74</v>
      </c>
      <c r="V304">
        <v>4.1513442993164097E-2</v>
      </c>
      <c r="Y304" s="5">
        <f t="shared" si="14"/>
        <v>-0.11940447489416428</v>
      </c>
      <c r="Z304">
        <v>9</v>
      </c>
      <c r="AA304">
        <v>9</v>
      </c>
      <c r="AB304">
        <v>9</v>
      </c>
      <c r="AC304">
        <v>38.1</v>
      </c>
      <c r="AD304">
        <v>38.1</v>
      </c>
      <c r="AE304">
        <v>38.1</v>
      </c>
      <c r="AF304">
        <v>25.573</v>
      </c>
      <c r="AG304">
        <v>0</v>
      </c>
      <c r="AH304">
        <v>17.724</v>
      </c>
      <c r="AI304">
        <v>6935200</v>
      </c>
      <c r="AJ304">
        <v>65</v>
      </c>
      <c r="AK304">
        <v>6</v>
      </c>
      <c r="AL304">
        <v>3</v>
      </c>
      <c r="AM304">
        <v>7</v>
      </c>
      <c r="AN304">
        <v>8</v>
      </c>
      <c r="AO304">
        <v>6</v>
      </c>
      <c r="AP304">
        <v>6</v>
      </c>
      <c r="AQ304">
        <v>5</v>
      </c>
      <c r="AR304">
        <v>6</v>
      </c>
      <c r="AS304">
        <v>3</v>
      </c>
      <c r="AT304">
        <v>6</v>
      </c>
      <c r="AU304">
        <v>6</v>
      </c>
      <c r="AV304">
        <v>3</v>
      </c>
      <c r="AW304">
        <v>8</v>
      </c>
      <c r="AX304">
        <v>7</v>
      </c>
      <c r="AY304">
        <v>8</v>
      </c>
      <c r="AZ304">
        <v>8</v>
      </c>
      <c r="BA304">
        <v>7</v>
      </c>
      <c r="BB304">
        <v>7</v>
      </c>
      <c r="BC304">
        <v>6</v>
      </c>
      <c r="BD304">
        <v>7</v>
      </c>
      <c r="BE304">
        <v>6</v>
      </c>
      <c r="BF304">
        <v>7</v>
      </c>
      <c r="BG304">
        <v>5</v>
      </c>
      <c r="BH304">
        <v>5</v>
      </c>
      <c r="BI304">
        <v>2.4823477529486602</v>
      </c>
      <c r="BJ304">
        <v>1.2081632653061201E-2</v>
      </c>
      <c r="BK304">
        <v>17.381972656345699</v>
      </c>
      <c r="BL304">
        <v>1.6618414852591601</v>
      </c>
      <c r="BM304">
        <v>3.9678530424799097E-3</v>
      </c>
      <c r="BN304">
        <v>-6.6639740503313902</v>
      </c>
      <c r="BO304">
        <v>0.24117908439757199</v>
      </c>
      <c r="BP304">
        <v>0.29353357753357801</v>
      </c>
      <c r="BQ304">
        <v>0.66612943156602</v>
      </c>
      <c r="BR304" t="s">
        <v>2214</v>
      </c>
      <c r="BS304" t="s">
        <v>374</v>
      </c>
      <c r="BT304">
        <v>624</v>
      </c>
    </row>
    <row r="305" spans="1:72" ht="16.5" customHeight="1" x14ac:dyDescent="0.25">
      <c r="A305" s="5">
        <v>20.982244491577099</v>
      </c>
      <c r="B305" s="8">
        <v>19.608341217041001</v>
      </c>
      <c r="C305">
        <v>20.039257049560501</v>
      </c>
      <c r="D305" s="8">
        <v>20.032411575317401</v>
      </c>
      <c r="E305">
        <v>17.952081680297901</v>
      </c>
      <c r="F305" s="8">
        <v>18.1055908203125</v>
      </c>
      <c r="G305" s="10">
        <f t="shared" si="12"/>
        <v>19.453321139017731</v>
      </c>
      <c r="H305">
        <v>20.041130065918001</v>
      </c>
      <c r="I305" s="8">
        <v>19.942777633666999</v>
      </c>
      <c r="J305">
        <v>19.280366897583001</v>
      </c>
      <c r="K305" s="8">
        <v>19.152715682983398</v>
      </c>
      <c r="L305">
        <v>18.85080909729</v>
      </c>
      <c r="M305" s="8">
        <v>18.57688331604</v>
      </c>
      <c r="N305" s="5">
        <f t="shared" si="13"/>
        <v>19.307447115580231</v>
      </c>
      <c r="P305">
        <v>0.39384651184081998</v>
      </c>
      <c r="Q305" t="s">
        <v>72</v>
      </c>
      <c r="R305" t="s">
        <v>73</v>
      </c>
      <c r="S305">
        <v>-0.81929302215576205</v>
      </c>
      <c r="T305" t="s">
        <v>72</v>
      </c>
      <c r="U305" t="s">
        <v>74</v>
      </c>
      <c r="V305">
        <v>0.68500995635986295</v>
      </c>
      <c r="W305" t="s">
        <v>72</v>
      </c>
      <c r="X305" t="s">
        <v>75</v>
      </c>
      <c r="Y305" s="5">
        <f t="shared" si="14"/>
        <v>-0.1458740234375</v>
      </c>
      <c r="Z305">
        <v>18</v>
      </c>
      <c r="AA305">
        <v>18</v>
      </c>
      <c r="AB305">
        <v>18</v>
      </c>
      <c r="AC305">
        <v>49.3</v>
      </c>
      <c r="AD305">
        <v>49.3</v>
      </c>
      <c r="AE305">
        <v>49.3</v>
      </c>
      <c r="AF305">
        <v>41.438000000000002</v>
      </c>
      <c r="AG305">
        <v>0</v>
      </c>
      <c r="AH305">
        <v>64.918000000000006</v>
      </c>
      <c r="AI305">
        <v>11877000</v>
      </c>
      <c r="AJ305">
        <v>103</v>
      </c>
      <c r="AK305">
        <v>6</v>
      </c>
      <c r="AL305">
        <v>7</v>
      </c>
      <c r="AM305">
        <v>10</v>
      </c>
      <c r="AN305">
        <v>10</v>
      </c>
      <c r="AO305">
        <v>20</v>
      </c>
      <c r="AP305">
        <v>14</v>
      </c>
      <c r="AQ305">
        <v>6</v>
      </c>
      <c r="AR305">
        <v>7</v>
      </c>
      <c r="AS305">
        <v>3</v>
      </c>
      <c r="AT305">
        <v>4</v>
      </c>
      <c r="AU305">
        <v>8</v>
      </c>
      <c r="AV305">
        <v>8</v>
      </c>
      <c r="AW305">
        <v>10</v>
      </c>
      <c r="AX305">
        <v>10</v>
      </c>
      <c r="AY305">
        <v>11</v>
      </c>
      <c r="AZ305">
        <v>10</v>
      </c>
      <c r="BA305">
        <v>14</v>
      </c>
      <c r="BB305">
        <v>15</v>
      </c>
      <c r="BC305">
        <v>9</v>
      </c>
      <c r="BD305">
        <v>11</v>
      </c>
      <c r="BE305">
        <v>11</v>
      </c>
      <c r="BF305">
        <v>11</v>
      </c>
      <c r="BG305">
        <v>14</v>
      </c>
      <c r="BH305">
        <v>13</v>
      </c>
      <c r="BI305">
        <v>1.79917242661113</v>
      </c>
      <c r="BJ305">
        <v>2.04498977505112E-2</v>
      </c>
      <c r="BK305">
        <v>7.8408939477978503</v>
      </c>
      <c r="BL305">
        <v>2.21958441918202</v>
      </c>
      <c r="BM305">
        <v>1.9047619047619E-3</v>
      </c>
      <c r="BN305">
        <v>-12.818013556186999</v>
      </c>
      <c r="BO305">
        <v>1.31225120877502</v>
      </c>
      <c r="BP305">
        <v>2.28177339901478E-2</v>
      </c>
      <c r="BQ305">
        <v>4.3630236167289702</v>
      </c>
      <c r="BR305" t="s">
        <v>2215</v>
      </c>
      <c r="BS305" t="s">
        <v>375</v>
      </c>
      <c r="BT305">
        <v>627</v>
      </c>
    </row>
    <row r="306" spans="1:72" ht="16.5" customHeight="1" x14ac:dyDescent="0.25">
      <c r="A306" s="5">
        <v>20.982244491577099</v>
      </c>
      <c r="B306" s="8">
        <v>14.465949058532701</v>
      </c>
      <c r="C306">
        <v>14.338738441467299</v>
      </c>
      <c r="D306" s="8">
        <v>15.8761806488037</v>
      </c>
      <c r="E306">
        <v>15.022108078002899</v>
      </c>
      <c r="F306" s="8">
        <v>14.921979904174799</v>
      </c>
      <c r="G306" s="10">
        <f t="shared" si="12"/>
        <v>15.934533437093085</v>
      </c>
      <c r="H306">
        <v>14.8329887390137</v>
      </c>
      <c r="I306" s="8">
        <v>14.828929901123001</v>
      </c>
      <c r="J306">
        <v>15.1165065765381</v>
      </c>
      <c r="K306" s="8">
        <v>15.3149013519287</v>
      </c>
      <c r="L306">
        <v>15.1256151199341</v>
      </c>
      <c r="M306" s="8">
        <v>14.7396755218506</v>
      </c>
      <c r="N306" s="5">
        <f t="shared" si="13"/>
        <v>14.993102868398033</v>
      </c>
      <c r="P306">
        <v>0.32108020782470698</v>
      </c>
      <c r="Q306" t="s">
        <v>72</v>
      </c>
      <c r="R306" t="s">
        <v>73</v>
      </c>
      <c r="S306">
        <v>0.1082444190979</v>
      </c>
      <c r="V306">
        <v>-3.9398670196533203E-2</v>
      </c>
      <c r="Y306" s="5">
        <f t="shared" si="14"/>
        <v>-0.94143056869505237</v>
      </c>
      <c r="Z306">
        <v>4</v>
      </c>
      <c r="AA306">
        <v>4</v>
      </c>
      <c r="AB306">
        <v>4</v>
      </c>
      <c r="AC306">
        <v>10.9</v>
      </c>
      <c r="AD306">
        <v>10.9</v>
      </c>
      <c r="AE306">
        <v>10.9</v>
      </c>
      <c r="AF306">
        <v>59.040999999999997</v>
      </c>
      <c r="AG306">
        <v>0</v>
      </c>
      <c r="AH306">
        <v>6.2807000000000004</v>
      </c>
      <c r="AI306">
        <v>528550</v>
      </c>
      <c r="AJ306">
        <v>7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</v>
      </c>
      <c r="AR306">
        <v>2</v>
      </c>
      <c r="AS306">
        <v>1</v>
      </c>
      <c r="AT306">
        <v>1</v>
      </c>
      <c r="AU306">
        <v>1</v>
      </c>
      <c r="AV306">
        <v>1</v>
      </c>
      <c r="AW306">
        <v>2</v>
      </c>
      <c r="AX306">
        <v>3</v>
      </c>
      <c r="AY306">
        <v>2</v>
      </c>
      <c r="AZ306">
        <v>2</v>
      </c>
      <c r="BA306">
        <v>1</v>
      </c>
      <c r="BB306">
        <v>1</v>
      </c>
      <c r="BC306">
        <v>2</v>
      </c>
      <c r="BD306">
        <v>3</v>
      </c>
      <c r="BE306">
        <v>3</v>
      </c>
      <c r="BF306">
        <v>3</v>
      </c>
      <c r="BG306">
        <v>3</v>
      </c>
      <c r="BH306">
        <v>4</v>
      </c>
      <c r="BI306">
        <v>1.7387932332539699</v>
      </c>
      <c r="BJ306">
        <v>1.9379844961240299E-2</v>
      </c>
      <c r="BK306">
        <v>7.3011097281695099</v>
      </c>
      <c r="BL306">
        <v>4.4924284931127698E-2</v>
      </c>
      <c r="BM306">
        <v>0.576022014309301</v>
      </c>
      <c r="BN306">
        <v>0.139653099664934</v>
      </c>
      <c r="BO306">
        <v>6.4693728268001904E-2</v>
      </c>
      <c r="BP306">
        <v>0.64841325098259395</v>
      </c>
      <c r="BQ306">
        <v>-0.197627378049296</v>
      </c>
      <c r="BR306" t="s">
        <v>2216</v>
      </c>
      <c r="BS306" t="s">
        <v>376</v>
      </c>
      <c r="BT306">
        <v>628</v>
      </c>
    </row>
    <row r="307" spans="1:72" ht="16.5" customHeight="1" x14ac:dyDescent="0.25">
      <c r="A307" s="5">
        <v>20.982244491577099</v>
      </c>
      <c r="B307" s="8">
        <v>16.751857757568398</v>
      </c>
      <c r="C307">
        <v>16.4957466125488</v>
      </c>
      <c r="D307" s="8">
        <v>16.1326808929443</v>
      </c>
      <c r="E307">
        <v>16.407699584960898</v>
      </c>
      <c r="F307" s="8">
        <v>16.391965866088899</v>
      </c>
      <c r="G307" s="10">
        <f t="shared" si="12"/>
        <v>17.193699200948064</v>
      </c>
      <c r="H307">
        <v>16.401645660400401</v>
      </c>
      <c r="I307" s="8">
        <v>16.121271133422901</v>
      </c>
      <c r="J307">
        <v>16.7007656097412</v>
      </c>
      <c r="K307" s="8">
        <v>16.7934761047363</v>
      </c>
      <c r="L307">
        <v>16.544103622436499</v>
      </c>
      <c r="M307" s="8">
        <v>16.188936233520501</v>
      </c>
      <c r="N307" s="5">
        <f t="shared" si="13"/>
        <v>16.458366394042965</v>
      </c>
      <c r="P307">
        <v>-0.36887073516845698</v>
      </c>
      <c r="S307">
        <v>0.432907104492188</v>
      </c>
      <c r="T307" t="s">
        <v>72</v>
      </c>
      <c r="U307" t="s">
        <v>74</v>
      </c>
      <c r="V307">
        <v>-3.3312797546386698E-2</v>
      </c>
      <c r="Y307" s="5">
        <f t="shared" si="14"/>
        <v>-0.73533280690509883</v>
      </c>
      <c r="Z307">
        <v>8</v>
      </c>
      <c r="AA307">
        <v>8</v>
      </c>
      <c r="AB307">
        <v>7</v>
      </c>
      <c r="AC307">
        <v>11.2</v>
      </c>
      <c r="AD307">
        <v>11.2</v>
      </c>
      <c r="AE307">
        <v>9.3000000000000007</v>
      </c>
      <c r="AF307">
        <v>92.424000000000007</v>
      </c>
      <c r="AG307">
        <v>0</v>
      </c>
      <c r="AH307">
        <v>32.606000000000002</v>
      </c>
      <c r="AI307">
        <v>1683700</v>
      </c>
      <c r="AJ307">
        <v>29</v>
      </c>
      <c r="AK307">
        <v>2</v>
      </c>
      <c r="AL307">
        <v>2</v>
      </c>
      <c r="AM307">
        <v>1</v>
      </c>
      <c r="AN307">
        <v>2</v>
      </c>
      <c r="AO307">
        <v>2</v>
      </c>
      <c r="AP307">
        <v>3</v>
      </c>
      <c r="AQ307">
        <v>2</v>
      </c>
      <c r="AR307">
        <v>3</v>
      </c>
      <c r="AS307">
        <v>3</v>
      </c>
      <c r="AT307">
        <v>3</v>
      </c>
      <c r="AU307">
        <v>3</v>
      </c>
      <c r="AV307">
        <v>3</v>
      </c>
      <c r="AW307">
        <v>3</v>
      </c>
      <c r="AX307">
        <v>3</v>
      </c>
      <c r="AY307">
        <v>4</v>
      </c>
      <c r="AZ307">
        <v>4</v>
      </c>
      <c r="BA307">
        <v>5</v>
      </c>
      <c r="BB307">
        <v>6</v>
      </c>
      <c r="BC307">
        <v>3</v>
      </c>
      <c r="BD307">
        <v>4</v>
      </c>
      <c r="BE307">
        <v>5</v>
      </c>
      <c r="BF307">
        <v>5</v>
      </c>
      <c r="BG307">
        <v>5</v>
      </c>
      <c r="BH307">
        <v>6</v>
      </c>
      <c r="BI307">
        <v>0.73254691356332702</v>
      </c>
      <c r="BJ307">
        <v>6.9426621160409596E-2</v>
      </c>
      <c r="BK307">
        <v>-1.9881914289854401</v>
      </c>
      <c r="BL307">
        <v>0.83245352038091902</v>
      </c>
      <c r="BM307">
        <v>2.8014295925661199E-2</v>
      </c>
      <c r="BN307">
        <v>2.3105888291163001</v>
      </c>
      <c r="BO307">
        <v>6.1163814215625299E-2</v>
      </c>
      <c r="BP307">
        <v>0.66150951847704398</v>
      </c>
      <c r="BQ307">
        <v>-0.18740548494447601</v>
      </c>
      <c r="BR307" t="s">
        <v>2217</v>
      </c>
      <c r="BS307" t="s">
        <v>377</v>
      </c>
      <c r="BT307">
        <v>629</v>
      </c>
    </row>
    <row r="308" spans="1:72" ht="16.5" customHeight="1" x14ac:dyDescent="0.25">
      <c r="A308" s="5">
        <v>20.982244491577099</v>
      </c>
      <c r="B308" s="8">
        <v>21.3470573425293</v>
      </c>
      <c r="C308">
        <v>20.942491531372099</v>
      </c>
      <c r="D308" s="8">
        <v>20.969934463501001</v>
      </c>
      <c r="E308">
        <v>20.3836364746094</v>
      </c>
      <c r="F308" s="8">
        <v>20.336254119873001</v>
      </c>
      <c r="G308" s="10">
        <f t="shared" si="12"/>
        <v>20.82693640391032</v>
      </c>
      <c r="H308">
        <v>20.605667114257798</v>
      </c>
      <c r="I308" s="8">
        <v>20.569782257080099</v>
      </c>
      <c r="J308">
        <v>19.815423965454102</v>
      </c>
      <c r="K308" s="8">
        <v>19.9434928894043</v>
      </c>
      <c r="L308">
        <v>20.5245876312256</v>
      </c>
      <c r="M308" s="8">
        <v>20.545476913452099</v>
      </c>
      <c r="N308" s="5">
        <f t="shared" si="13"/>
        <v>20.334071795145665</v>
      </c>
      <c r="P308">
        <v>-0.72012996673583995</v>
      </c>
      <c r="Q308" t="s">
        <v>72</v>
      </c>
      <c r="R308" t="s">
        <v>73</v>
      </c>
      <c r="S308">
        <v>-1.07675457000732</v>
      </c>
      <c r="T308" t="s">
        <v>72</v>
      </c>
      <c r="U308" t="s">
        <v>74</v>
      </c>
      <c r="V308">
        <v>0.175086975097656</v>
      </c>
      <c r="W308" t="s">
        <v>72</v>
      </c>
      <c r="X308" t="s">
        <v>75</v>
      </c>
      <c r="Y308" s="5">
        <f t="shared" si="14"/>
        <v>-0.49286460876465554</v>
      </c>
      <c r="Z308">
        <v>18</v>
      </c>
      <c r="AA308">
        <v>18</v>
      </c>
      <c r="AB308">
        <v>18</v>
      </c>
      <c r="AC308">
        <v>27.9</v>
      </c>
      <c r="AD308">
        <v>27.9</v>
      </c>
      <c r="AE308">
        <v>27.9</v>
      </c>
      <c r="AF308">
        <v>59.363999999999997</v>
      </c>
      <c r="AG308">
        <v>0</v>
      </c>
      <c r="AH308">
        <v>119.08</v>
      </c>
      <c r="AI308">
        <v>30422000</v>
      </c>
      <c r="AJ308">
        <v>121</v>
      </c>
      <c r="AK308">
        <v>10</v>
      </c>
      <c r="AL308">
        <v>12</v>
      </c>
      <c r="AM308">
        <v>8</v>
      </c>
      <c r="AN308">
        <v>5</v>
      </c>
      <c r="AO308">
        <v>11</v>
      </c>
      <c r="AP308">
        <v>12</v>
      </c>
      <c r="AQ308">
        <v>8</v>
      </c>
      <c r="AR308">
        <v>7</v>
      </c>
      <c r="AS308">
        <v>9</v>
      </c>
      <c r="AT308">
        <v>9</v>
      </c>
      <c r="AU308">
        <v>12</v>
      </c>
      <c r="AV308">
        <v>18</v>
      </c>
      <c r="AW308">
        <v>11</v>
      </c>
      <c r="AX308">
        <v>12</v>
      </c>
      <c r="AY308">
        <v>10</v>
      </c>
      <c r="AZ308">
        <v>8</v>
      </c>
      <c r="BA308">
        <v>13</v>
      </c>
      <c r="BB308">
        <v>13</v>
      </c>
      <c r="BC308">
        <v>12</v>
      </c>
      <c r="BD308">
        <v>13</v>
      </c>
      <c r="BE308">
        <v>13</v>
      </c>
      <c r="BF308">
        <v>12</v>
      </c>
      <c r="BG308">
        <v>15</v>
      </c>
      <c r="BH308">
        <v>15</v>
      </c>
      <c r="BI308">
        <v>2.4479207268213901</v>
      </c>
      <c r="BJ308">
        <v>1.1384615384615399E-2</v>
      </c>
      <c r="BK308">
        <v>-16.703085129963799</v>
      </c>
      <c r="BL308">
        <v>2.4343102848271601</v>
      </c>
      <c r="BM308">
        <v>2.45700245700246E-3</v>
      </c>
      <c r="BN308">
        <v>-16.441988795503701</v>
      </c>
      <c r="BO308">
        <v>1.67416566589942</v>
      </c>
      <c r="BP308">
        <v>1.16666666666667E-2</v>
      </c>
      <c r="BQ308">
        <v>6.7623712855229003</v>
      </c>
      <c r="BR308" t="s">
        <v>2218</v>
      </c>
      <c r="BS308" t="s">
        <v>378</v>
      </c>
      <c r="BT308">
        <v>630</v>
      </c>
    </row>
    <row r="309" spans="1:72" ht="16.5" customHeight="1" x14ac:dyDescent="0.25">
      <c r="A309" s="5">
        <v>20.982244491577099</v>
      </c>
      <c r="B309" s="8">
        <v>18.508853912353501</v>
      </c>
      <c r="C309">
        <v>18.326412200927699</v>
      </c>
      <c r="D309" s="8">
        <v>18.579868316650401</v>
      </c>
      <c r="E309">
        <v>18.3994541168213</v>
      </c>
      <c r="F309" s="8">
        <v>18.436077117919901</v>
      </c>
      <c r="G309" s="10">
        <f t="shared" si="12"/>
        <v>18.872151692708318</v>
      </c>
      <c r="H309">
        <v>18.494785308837901</v>
      </c>
      <c r="I309" s="8">
        <v>18.486717224121101</v>
      </c>
      <c r="J309">
        <v>18.23486328125</v>
      </c>
      <c r="K309" s="8">
        <v>18.273849487304702</v>
      </c>
      <c r="L309">
        <v>17.944665908813501</v>
      </c>
      <c r="M309" s="8">
        <v>18.0848293304443</v>
      </c>
      <c r="N309" s="5">
        <f t="shared" si="13"/>
        <v>18.253285090128585</v>
      </c>
      <c r="P309">
        <v>-1.3660430908203101E-2</v>
      </c>
      <c r="S309">
        <v>-0.198783874511719</v>
      </c>
      <c r="V309">
        <v>-0.403017997741699</v>
      </c>
      <c r="W309" t="s">
        <v>72</v>
      </c>
      <c r="X309" t="s">
        <v>75</v>
      </c>
      <c r="Y309" s="5">
        <f t="shared" si="14"/>
        <v>-0.61886660257973247</v>
      </c>
      <c r="Z309">
        <v>15</v>
      </c>
      <c r="AA309">
        <v>15</v>
      </c>
      <c r="AB309">
        <v>14</v>
      </c>
      <c r="AC309">
        <v>22.2</v>
      </c>
      <c r="AD309">
        <v>22.2</v>
      </c>
      <c r="AE309">
        <v>20.6</v>
      </c>
      <c r="AF309">
        <v>77.120999999999995</v>
      </c>
      <c r="AG309">
        <v>0</v>
      </c>
      <c r="AH309">
        <v>57.04</v>
      </c>
      <c r="AI309">
        <v>6206300</v>
      </c>
      <c r="AJ309">
        <v>69</v>
      </c>
      <c r="AK309">
        <v>4</v>
      </c>
      <c r="AL309">
        <v>4</v>
      </c>
      <c r="AM309">
        <v>4</v>
      </c>
      <c r="AN309">
        <v>4</v>
      </c>
      <c r="AO309">
        <v>7</v>
      </c>
      <c r="AP309">
        <v>7</v>
      </c>
      <c r="AQ309">
        <v>3</v>
      </c>
      <c r="AR309">
        <v>4</v>
      </c>
      <c r="AS309">
        <v>11</v>
      </c>
      <c r="AT309">
        <v>8</v>
      </c>
      <c r="AU309">
        <v>8</v>
      </c>
      <c r="AV309">
        <v>5</v>
      </c>
      <c r="AW309">
        <v>7</v>
      </c>
      <c r="AX309">
        <v>7</v>
      </c>
      <c r="AY309">
        <v>5</v>
      </c>
      <c r="AZ309">
        <v>8</v>
      </c>
      <c r="BA309">
        <v>10</v>
      </c>
      <c r="BB309">
        <v>10</v>
      </c>
      <c r="BC309">
        <v>8</v>
      </c>
      <c r="BD309">
        <v>8</v>
      </c>
      <c r="BE309">
        <v>12</v>
      </c>
      <c r="BF309">
        <v>11</v>
      </c>
      <c r="BG309">
        <v>12</v>
      </c>
      <c r="BH309">
        <v>12</v>
      </c>
      <c r="BI309">
        <v>0.82228965303128698</v>
      </c>
      <c r="BJ309">
        <v>5.3345388788426797E-2</v>
      </c>
      <c r="BK309">
        <v>-2.2765243891695199</v>
      </c>
      <c r="BL309">
        <v>0.58302683493367402</v>
      </c>
      <c r="BM309">
        <v>5.5113428943937399E-2</v>
      </c>
      <c r="BN309">
        <v>-1.5503526150151901</v>
      </c>
      <c r="BO309">
        <v>1.5112027484830199</v>
      </c>
      <c r="BP309">
        <v>1.90505359877489E-2</v>
      </c>
      <c r="BQ309">
        <v>-5.5638953861225797</v>
      </c>
      <c r="BR309" t="s">
        <v>2219</v>
      </c>
      <c r="BS309" t="s">
        <v>379</v>
      </c>
      <c r="BT309">
        <v>633</v>
      </c>
    </row>
    <row r="310" spans="1:72" ht="16.5" customHeight="1" x14ac:dyDescent="0.25">
      <c r="A310" s="5">
        <v>20.982244491577099</v>
      </c>
      <c r="B310" s="8">
        <v>20.4580383300781</v>
      </c>
      <c r="C310">
        <v>18.9086799621582</v>
      </c>
      <c r="D310" s="8">
        <v>19.0042915344238</v>
      </c>
      <c r="E310">
        <v>20.1012363433838</v>
      </c>
      <c r="F310" s="8">
        <v>20.075353622436499</v>
      </c>
      <c r="G310" s="10">
        <f t="shared" si="12"/>
        <v>19.921640714009584</v>
      </c>
      <c r="H310">
        <v>20.7587375640869</v>
      </c>
      <c r="I310" s="8">
        <v>20.233741760253899</v>
      </c>
      <c r="J310">
        <v>20.016040802001999</v>
      </c>
      <c r="K310" s="8">
        <v>19.960985183715799</v>
      </c>
      <c r="L310">
        <v>19.8580226898193</v>
      </c>
      <c r="M310" s="8">
        <v>20.081348419189499</v>
      </c>
      <c r="N310" s="5">
        <f t="shared" si="13"/>
        <v>20.151479403177898</v>
      </c>
      <c r="P310">
        <v>0.15175533294677701</v>
      </c>
      <c r="S310">
        <v>1.03202724456787</v>
      </c>
      <c r="T310" t="s">
        <v>72</v>
      </c>
      <c r="U310" t="s">
        <v>74</v>
      </c>
      <c r="V310">
        <v>-0.118609428405762</v>
      </c>
      <c r="Y310" s="5">
        <f t="shared" si="14"/>
        <v>0.2298386891683144</v>
      </c>
      <c r="Z310">
        <v>21</v>
      </c>
      <c r="AA310">
        <v>21</v>
      </c>
      <c r="AB310">
        <v>21</v>
      </c>
      <c r="AC310">
        <v>43.8</v>
      </c>
      <c r="AD310">
        <v>43.8</v>
      </c>
      <c r="AE310">
        <v>43.8</v>
      </c>
      <c r="AF310">
        <v>59.372999999999998</v>
      </c>
      <c r="AG310">
        <v>0</v>
      </c>
      <c r="AH310">
        <v>143.16999999999999</v>
      </c>
      <c r="AI310">
        <v>18899000</v>
      </c>
      <c r="AJ310">
        <v>122</v>
      </c>
      <c r="AK310">
        <v>8</v>
      </c>
      <c r="AL310">
        <v>11</v>
      </c>
      <c r="AM310">
        <v>6</v>
      </c>
      <c r="AN310">
        <v>4</v>
      </c>
      <c r="AO310">
        <v>10</v>
      </c>
      <c r="AP310">
        <v>10</v>
      </c>
      <c r="AQ310">
        <v>9</v>
      </c>
      <c r="AR310">
        <v>10</v>
      </c>
      <c r="AS310">
        <v>14</v>
      </c>
      <c r="AT310">
        <v>14</v>
      </c>
      <c r="AU310">
        <v>12</v>
      </c>
      <c r="AV310">
        <v>14</v>
      </c>
      <c r="AW310">
        <v>10</v>
      </c>
      <c r="AX310">
        <v>12</v>
      </c>
      <c r="AY310">
        <v>9</v>
      </c>
      <c r="AZ310">
        <v>6</v>
      </c>
      <c r="BA310">
        <v>14</v>
      </c>
      <c r="BB310">
        <v>15</v>
      </c>
      <c r="BC310">
        <v>14</v>
      </c>
      <c r="BD310">
        <v>14</v>
      </c>
      <c r="BE310">
        <v>15</v>
      </c>
      <c r="BF310">
        <v>16</v>
      </c>
      <c r="BG310">
        <v>16</v>
      </c>
      <c r="BH310">
        <v>14</v>
      </c>
      <c r="BI310">
        <v>0.18794323941412699</v>
      </c>
      <c r="BJ310">
        <v>0.40202176541717</v>
      </c>
      <c r="BK310">
        <v>0.53060118262654699</v>
      </c>
      <c r="BL310">
        <v>2.5459120745119201</v>
      </c>
      <c r="BM310">
        <v>1.5238095238095199E-3</v>
      </c>
      <c r="BN310">
        <v>18.708019256778702</v>
      </c>
      <c r="BO310">
        <v>0.39577238178441598</v>
      </c>
      <c r="BP310">
        <v>0.16967392739273901</v>
      </c>
      <c r="BQ310">
        <v>-1.0551473922616199</v>
      </c>
      <c r="BR310" t="s">
        <v>2220</v>
      </c>
      <c r="BS310" t="s">
        <v>380</v>
      </c>
      <c r="BT310">
        <v>634</v>
      </c>
    </row>
    <row r="311" spans="1:72" ht="16.5" customHeight="1" x14ac:dyDescent="0.25">
      <c r="A311" s="5">
        <v>20.982244491577099</v>
      </c>
      <c r="B311" s="8">
        <v>18.113548278808601</v>
      </c>
      <c r="C311">
        <v>18.469093322753899</v>
      </c>
      <c r="D311" s="8">
        <v>18.447584152221701</v>
      </c>
      <c r="E311">
        <v>17.3627319335938</v>
      </c>
      <c r="F311" s="8">
        <v>17.227502822876001</v>
      </c>
      <c r="G311" s="10">
        <f t="shared" si="12"/>
        <v>18.433784166971851</v>
      </c>
      <c r="H311">
        <v>17.841993331909201</v>
      </c>
      <c r="I311" s="8">
        <v>17.735490798950199</v>
      </c>
      <c r="J311">
        <v>17.820838928222699</v>
      </c>
      <c r="K311" s="8">
        <v>17.846162796020501</v>
      </c>
      <c r="L311">
        <v>17.7197360992432</v>
      </c>
      <c r="M311" s="8">
        <v>17.603206634521499</v>
      </c>
      <c r="N311" s="5">
        <f t="shared" si="13"/>
        <v>17.761238098144549</v>
      </c>
      <c r="P311">
        <v>-0.41240692138671903</v>
      </c>
      <c r="Q311" t="s">
        <v>72</v>
      </c>
      <c r="R311" t="s">
        <v>73</v>
      </c>
      <c r="S311">
        <v>-0.62483787536621105</v>
      </c>
      <c r="T311" t="s">
        <v>72</v>
      </c>
      <c r="U311" t="s">
        <v>74</v>
      </c>
      <c r="V311">
        <v>0.36635398864746099</v>
      </c>
      <c r="W311" t="s">
        <v>72</v>
      </c>
      <c r="X311" t="s">
        <v>75</v>
      </c>
      <c r="Y311" s="5">
        <f t="shared" si="14"/>
        <v>-0.67254606882730172</v>
      </c>
      <c r="Z311">
        <v>5</v>
      </c>
      <c r="AA311">
        <v>5</v>
      </c>
      <c r="AB311">
        <v>5</v>
      </c>
      <c r="AC311">
        <v>29</v>
      </c>
      <c r="AD311">
        <v>29</v>
      </c>
      <c r="AE311">
        <v>29</v>
      </c>
      <c r="AF311">
        <v>17.684000000000001</v>
      </c>
      <c r="AG311">
        <v>0</v>
      </c>
      <c r="AH311">
        <v>16.867000000000001</v>
      </c>
      <c r="AI311">
        <v>5874500</v>
      </c>
      <c r="AJ311">
        <v>42</v>
      </c>
      <c r="AK311">
        <v>5</v>
      </c>
      <c r="AL311">
        <v>4</v>
      </c>
      <c r="AM311">
        <v>5</v>
      </c>
      <c r="AN311">
        <v>5</v>
      </c>
      <c r="AO311">
        <v>4</v>
      </c>
      <c r="AP311">
        <v>5</v>
      </c>
      <c r="AQ311">
        <v>1</v>
      </c>
      <c r="AR311">
        <v>3</v>
      </c>
      <c r="AS311">
        <v>3</v>
      </c>
      <c r="AT311">
        <v>3</v>
      </c>
      <c r="AU311">
        <v>3</v>
      </c>
      <c r="AV311">
        <v>1</v>
      </c>
      <c r="AW311">
        <v>5</v>
      </c>
      <c r="AX311">
        <v>5</v>
      </c>
      <c r="AY311">
        <v>4</v>
      </c>
      <c r="AZ311">
        <v>4</v>
      </c>
      <c r="BA311">
        <v>5</v>
      </c>
      <c r="BB311">
        <v>5</v>
      </c>
      <c r="BC311">
        <v>3</v>
      </c>
      <c r="BD311">
        <v>4</v>
      </c>
      <c r="BE311">
        <v>3</v>
      </c>
      <c r="BF311">
        <v>4</v>
      </c>
      <c r="BG311">
        <v>4</v>
      </c>
      <c r="BH311">
        <v>4</v>
      </c>
      <c r="BI311">
        <v>1.2472049847226401</v>
      </c>
      <c r="BJ311">
        <v>2.88493827160494E-2</v>
      </c>
      <c r="BK311">
        <v>-4.0228444088759199</v>
      </c>
      <c r="BL311">
        <v>3.1511083539515199</v>
      </c>
      <c r="BM311">
        <v>3.8309859154929599E-3</v>
      </c>
      <c r="BN311">
        <v>-37.611796460025701</v>
      </c>
      <c r="BO311">
        <v>1.2632435029645901</v>
      </c>
      <c r="BP311">
        <v>2.4937278106508899E-2</v>
      </c>
      <c r="BQ311">
        <v>4.1045632232975802</v>
      </c>
      <c r="BR311" t="s">
        <v>2221</v>
      </c>
      <c r="BS311" t="s">
        <v>381</v>
      </c>
      <c r="BT311">
        <v>635</v>
      </c>
    </row>
    <row r="312" spans="1:72" ht="16.5" customHeight="1" x14ac:dyDescent="0.25">
      <c r="A312" s="5">
        <v>20.982244491577099</v>
      </c>
      <c r="B312" s="8">
        <v>21.23268699646</v>
      </c>
      <c r="C312">
        <v>22.169927597045898</v>
      </c>
      <c r="D312" s="8">
        <v>22.252052307128899</v>
      </c>
      <c r="E312">
        <v>21.050127029418899</v>
      </c>
      <c r="F312" s="8">
        <v>21.098283767700199</v>
      </c>
      <c r="G312" s="10">
        <f t="shared" si="12"/>
        <v>21.464220364888501</v>
      </c>
      <c r="H312">
        <v>20.509300231933601</v>
      </c>
      <c r="I312" s="8">
        <v>20.552248001098601</v>
      </c>
      <c r="J312">
        <v>20.343753814697301</v>
      </c>
      <c r="K312" s="8">
        <v>20.336797714233398</v>
      </c>
      <c r="L312">
        <v>19.661012649536101</v>
      </c>
      <c r="M312" s="8">
        <v>19.8118381500244</v>
      </c>
      <c r="N312" s="5">
        <f t="shared" si="13"/>
        <v>20.202491760253899</v>
      </c>
      <c r="P312">
        <v>-0.70241069793701205</v>
      </c>
      <c r="Q312" t="s">
        <v>72</v>
      </c>
      <c r="R312" t="s">
        <v>73</v>
      </c>
      <c r="S312">
        <v>-1.8707141876220701</v>
      </c>
      <c r="T312" t="s">
        <v>72</v>
      </c>
      <c r="U312" t="s">
        <v>74</v>
      </c>
      <c r="V312">
        <v>-1.3377799987793</v>
      </c>
      <c r="W312" t="s">
        <v>72</v>
      </c>
      <c r="X312" t="s">
        <v>75</v>
      </c>
      <c r="Y312" s="5">
        <f t="shared" si="14"/>
        <v>-1.2617286046346017</v>
      </c>
      <c r="Z312">
        <v>22</v>
      </c>
      <c r="AA312">
        <v>22</v>
      </c>
      <c r="AB312">
        <v>22</v>
      </c>
      <c r="AC312">
        <v>63.4</v>
      </c>
      <c r="AD312">
        <v>63.4</v>
      </c>
      <c r="AE312">
        <v>63.4</v>
      </c>
      <c r="AF312">
        <v>27.823</v>
      </c>
      <c r="AG312">
        <v>0</v>
      </c>
      <c r="AH312">
        <v>173.07</v>
      </c>
      <c r="AI312">
        <v>40111000</v>
      </c>
      <c r="AJ312">
        <v>131</v>
      </c>
      <c r="AK312">
        <v>9</v>
      </c>
      <c r="AL312">
        <v>8</v>
      </c>
      <c r="AM312">
        <v>5</v>
      </c>
      <c r="AN312">
        <v>6</v>
      </c>
      <c r="AO312">
        <v>20</v>
      </c>
      <c r="AP312">
        <v>20</v>
      </c>
      <c r="AQ312">
        <v>8</v>
      </c>
      <c r="AR312">
        <v>9</v>
      </c>
      <c r="AS312">
        <v>13</v>
      </c>
      <c r="AT312">
        <v>15</v>
      </c>
      <c r="AU312">
        <v>6</v>
      </c>
      <c r="AV312">
        <v>12</v>
      </c>
      <c r="AW312">
        <v>16</v>
      </c>
      <c r="AX312">
        <v>15</v>
      </c>
      <c r="AY312">
        <v>8</v>
      </c>
      <c r="AZ312">
        <v>10</v>
      </c>
      <c r="BA312">
        <v>22</v>
      </c>
      <c r="BB312">
        <v>21</v>
      </c>
      <c r="BC312">
        <v>18</v>
      </c>
      <c r="BD312">
        <v>16</v>
      </c>
      <c r="BE312">
        <v>22</v>
      </c>
      <c r="BF312">
        <v>19</v>
      </c>
      <c r="BG312">
        <v>16</v>
      </c>
      <c r="BH312">
        <v>16</v>
      </c>
      <c r="BI312">
        <v>3.02973632816955</v>
      </c>
      <c r="BJ312">
        <v>1.2324324324324299E-2</v>
      </c>
      <c r="BK312">
        <v>-32.701210805250597</v>
      </c>
      <c r="BL312">
        <v>3.3143384855523199</v>
      </c>
      <c r="BM312">
        <v>0</v>
      </c>
      <c r="BN312">
        <v>-45.395337850778702</v>
      </c>
      <c r="BO312">
        <v>2.45799391358659</v>
      </c>
      <c r="BP312">
        <v>4.7619047619047597E-3</v>
      </c>
      <c r="BQ312">
        <v>-16.898961724077001</v>
      </c>
      <c r="BR312" t="s">
        <v>2222</v>
      </c>
      <c r="BS312" t="s">
        <v>382</v>
      </c>
      <c r="BT312">
        <v>636</v>
      </c>
    </row>
    <row r="313" spans="1:72" ht="16.5" customHeight="1" x14ac:dyDescent="0.25">
      <c r="A313" s="5">
        <v>20.982244491577099</v>
      </c>
      <c r="B313" s="8">
        <v>19.7740573883057</v>
      </c>
      <c r="C313">
        <v>19.537460327148398</v>
      </c>
      <c r="D313" s="8">
        <v>19.784574508666999</v>
      </c>
      <c r="E313">
        <v>19.944065093994102</v>
      </c>
      <c r="F313" s="8">
        <v>19.5906162261963</v>
      </c>
      <c r="G313" s="10">
        <f t="shared" si="12"/>
        <v>19.935503005981431</v>
      </c>
      <c r="H313">
        <v>22.458738327026399</v>
      </c>
      <c r="I313" s="8">
        <v>22.267051696777301</v>
      </c>
      <c r="J313">
        <v>19.9350261688232</v>
      </c>
      <c r="K313" s="8">
        <v>20.078483581543001</v>
      </c>
      <c r="L313">
        <v>20.063947677612301</v>
      </c>
      <c r="M313" s="8">
        <v>19.9112434387207</v>
      </c>
      <c r="N313" s="5">
        <f t="shared" si="13"/>
        <v>20.785748481750485</v>
      </c>
      <c r="P313">
        <v>2.7402372360229501</v>
      </c>
      <c r="Q313" t="s">
        <v>72</v>
      </c>
      <c r="R313" t="s">
        <v>73</v>
      </c>
      <c r="S313">
        <v>0.34573745727539101</v>
      </c>
      <c r="T313" t="s">
        <v>72</v>
      </c>
      <c r="U313" t="s">
        <v>74</v>
      </c>
      <c r="V313">
        <v>0.22025489807128901</v>
      </c>
      <c r="Y313" s="5">
        <f t="shared" si="14"/>
        <v>0.85024547576905363</v>
      </c>
      <c r="Z313">
        <v>21</v>
      </c>
      <c r="AA313">
        <v>21</v>
      </c>
      <c r="AB313">
        <v>21</v>
      </c>
      <c r="AC313">
        <v>54.8</v>
      </c>
      <c r="AD313">
        <v>54.8</v>
      </c>
      <c r="AE313">
        <v>54.8</v>
      </c>
      <c r="AF313">
        <v>35.840000000000003</v>
      </c>
      <c r="AG313">
        <v>0</v>
      </c>
      <c r="AH313">
        <v>115.71</v>
      </c>
      <c r="AI313">
        <v>25371000</v>
      </c>
      <c r="AJ313">
        <v>115</v>
      </c>
      <c r="AK313">
        <v>6</v>
      </c>
      <c r="AL313">
        <v>6</v>
      </c>
      <c r="AM313">
        <v>13</v>
      </c>
      <c r="AN313">
        <v>12</v>
      </c>
      <c r="AO313">
        <v>10</v>
      </c>
      <c r="AP313">
        <v>10</v>
      </c>
      <c r="AQ313">
        <v>9</v>
      </c>
      <c r="AR313">
        <v>9</v>
      </c>
      <c r="AS313">
        <v>8</v>
      </c>
      <c r="AT313">
        <v>9</v>
      </c>
      <c r="AU313">
        <v>11</v>
      </c>
      <c r="AV313">
        <v>12</v>
      </c>
      <c r="AW313">
        <v>11</v>
      </c>
      <c r="AX313">
        <v>11</v>
      </c>
      <c r="AY313">
        <v>12</v>
      </c>
      <c r="AZ313">
        <v>12</v>
      </c>
      <c r="BA313">
        <v>17</v>
      </c>
      <c r="BB313">
        <v>15</v>
      </c>
      <c r="BC313">
        <v>14</v>
      </c>
      <c r="BD313">
        <v>13</v>
      </c>
      <c r="BE313">
        <v>15</v>
      </c>
      <c r="BF313">
        <v>15</v>
      </c>
      <c r="BG313">
        <v>14</v>
      </c>
      <c r="BH313">
        <v>14</v>
      </c>
      <c r="BI313">
        <v>2.3717406802794501</v>
      </c>
      <c r="BJ313">
        <v>1.29422222222222E-2</v>
      </c>
      <c r="BK313">
        <v>15.292658809475</v>
      </c>
      <c r="BL313">
        <v>0.86448783441951904</v>
      </c>
      <c r="BM313">
        <v>2.51892675852067E-2</v>
      </c>
      <c r="BN313">
        <v>2.4199725579467399</v>
      </c>
      <c r="BO313">
        <v>0.43057266433414498</v>
      </c>
      <c r="BP313">
        <v>0.15292597577389</v>
      </c>
      <c r="BQ313">
        <v>1.1441053131832599</v>
      </c>
      <c r="BR313" t="s">
        <v>2223</v>
      </c>
      <c r="BS313" t="s">
        <v>383</v>
      </c>
      <c r="BT313">
        <v>639</v>
      </c>
    </row>
    <row r="314" spans="1:72" ht="16.5" customHeight="1" x14ac:dyDescent="0.25">
      <c r="A314" s="5">
        <v>20.982244491577099</v>
      </c>
      <c r="B314" s="8">
        <v>24.159387588501001</v>
      </c>
      <c r="C314">
        <v>23.6863498687744</v>
      </c>
      <c r="D314" s="8">
        <v>23.886508941650401</v>
      </c>
      <c r="E314">
        <v>24.9087104797363</v>
      </c>
      <c r="F314" s="8">
        <v>24.931297302246101</v>
      </c>
      <c r="G314" s="10">
        <f t="shared" si="12"/>
        <v>23.759083112080884</v>
      </c>
      <c r="H314">
        <v>24.262199401855501</v>
      </c>
      <c r="I314" s="8">
        <v>23.936429977416999</v>
      </c>
      <c r="J314">
        <v>24.236299514770501</v>
      </c>
      <c r="K314" s="8">
        <v>24.271846771240199</v>
      </c>
      <c r="L314">
        <v>24.259040832519499</v>
      </c>
      <c r="M314" s="8">
        <v>24.1419582366943</v>
      </c>
      <c r="N314" s="5">
        <f t="shared" si="13"/>
        <v>24.184629122416169</v>
      </c>
      <c r="P314">
        <v>-0.106297492980957</v>
      </c>
      <c r="S314">
        <v>0.46764373779296903</v>
      </c>
      <c r="T314" t="s">
        <v>72</v>
      </c>
      <c r="U314" t="s">
        <v>74</v>
      </c>
      <c r="V314">
        <v>-0.71950435638427701</v>
      </c>
      <c r="W314" t="s">
        <v>72</v>
      </c>
      <c r="X314" t="s">
        <v>75</v>
      </c>
      <c r="Y314" s="5">
        <f t="shared" si="14"/>
        <v>0.42554601033528527</v>
      </c>
      <c r="Z314">
        <v>43</v>
      </c>
      <c r="AA314">
        <v>43</v>
      </c>
      <c r="AB314">
        <v>43</v>
      </c>
      <c r="AC314">
        <v>63.4</v>
      </c>
      <c r="AD314">
        <v>63.4</v>
      </c>
      <c r="AE314">
        <v>63.4</v>
      </c>
      <c r="AF314">
        <v>66.614999999999995</v>
      </c>
      <c r="AG314">
        <v>0</v>
      </c>
      <c r="AH314">
        <v>323.31</v>
      </c>
      <c r="AI314">
        <v>384560000</v>
      </c>
      <c r="AJ314">
        <v>505</v>
      </c>
      <c r="AK314">
        <v>29</v>
      </c>
      <c r="AL314">
        <v>28</v>
      </c>
      <c r="AM314">
        <v>23</v>
      </c>
      <c r="AN314">
        <v>23</v>
      </c>
      <c r="AO314">
        <v>43</v>
      </c>
      <c r="AP314">
        <v>42</v>
      </c>
      <c r="AQ314">
        <v>32</v>
      </c>
      <c r="AR314">
        <v>33</v>
      </c>
      <c r="AS314">
        <v>59</v>
      </c>
      <c r="AT314">
        <v>63</v>
      </c>
      <c r="AU314">
        <v>65</v>
      </c>
      <c r="AV314">
        <v>65</v>
      </c>
      <c r="AW314">
        <v>23</v>
      </c>
      <c r="AX314">
        <v>23</v>
      </c>
      <c r="AY314">
        <v>20</v>
      </c>
      <c r="AZ314">
        <v>20</v>
      </c>
      <c r="BA314">
        <v>33</v>
      </c>
      <c r="BB314">
        <v>30</v>
      </c>
      <c r="BC314">
        <v>32</v>
      </c>
      <c r="BD314">
        <v>30</v>
      </c>
      <c r="BE314">
        <v>37</v>
      </c>
      <c r="BF314">
        <v>38</v>
      </c>
      <c r="BG314">
        <v>39</v>
      </c>
      <c r="BH314">
        <v>39</v>
      </c>
      <c r="BI314">
        <v>0.226024169840258</v>
      </c>
      <c r="BJ314">
        <v>0.35389746757257601</v>
      </c>
      <c r="BK314">
        <v>-0.62780279374404202</v>
      </c>
      <c r="BL314">
        <v>1.35517246386865</v>
      </c>
      <c r="BM314">
        <v>7.9773584905660395E-3</v>
      </c>
      <c r="BN314">
        <v>4.6007305899242503</v>
      </c>
      <c r="BO314">
        <v>2.1677182277777098</v>
      </c>
      <c r="BP314">
        <v>4.9329073482428099E-3</v>
      </c>
      <c r="BQ314">
        <v>-12.068034711966099</v>
      </c>
      <c r="BR314" t="s">
        <v>2224</v>
      </c>
      <c r="BS314" t="s">
        <v>384</v>
      </c>
      <c r="BT314">
        <v>640</v>
      </c>
    </row>
    <row r="315" spans="1:72" ht="16.5" customHeight="1" x14ac:dyDescent="0.25">
      <c r="A315" s="5">
        <v>20.982244491577099</v>
      </c>
      <c r="B315" s="8">
        <v>18.7476692199707</v>
      </c>
      <c r="C315">
        <v>19.329612731933601</v>
      </c>
      <c r="D315" s="8">
        <v>19.357006072998001</v>
      </c>
      <c r="E315">
        <v>19.1104431152344</v>
      </c>
      <c r="F315" s="8">
        <v>19.038478851318398</v>
      </c>
      <c r="G315" s="10">
        <f t="shared" si="12"/>
        <v>19.427575747172032</v>
      </c>
      <c r="H315">
        <v>19.028989791870099</v>
      </c>
      <c r="I315" s="8">
        <v>19.164695739746101</v>
      </c>
      <c r="J315">
        <v>19.535810470581101</v>
      </c>
      <c r="K315" s="8">
        <v>19.498062133789102</v>
      </c>
      <c r="L315">
        <v>19.337886810302699</v>
      </c>
      <c r="M315" s="8">
        <v>19.502672195434599</v>
      </c>
      <c r="N315" s="5">
        <f t="shared" si="13"/>
        <v>19.34468619028728</v>
      </c>
      <c r="P315">
        <v>0.26162338256835899</v>
      </c>
      <c r="Q315" t="s">
        <v>72</v>
      </c>
      <c r="R315" t="s">
        <v>73</v>
      </c>
      <c r="S315">
        <v>0.173626899719238</v>
      </c>
      <c r="T315" t="s">
        <v>72</v>
      </c>
      <c r="U315" t="s">
        <v>74</v>
      </c>
      <c r="V315">
        <v>0.34581851959228499</v>
      </c>
      <c r="W315" t="s">
        <v>72</v>
      </c>
      <c r="X315" t="s">
        <v>75</v>
      </c>
      <c r="Y315" s="5">
        <f t="shared" si="14"/>
        <v>-8.2889556884751414E-2</v>
      </c>
      <c r="Z315">
        <v>19</v>
      </c>
      <c r="AA315">
        <v>19</v>
      </c>
      <c r="AB315">
        <v>19</v>
      </c>
      <c r="AC315">
        <v>50.7</v>
      </c>
      <c r="AD315">
        <v>50.7</v>
      </c>
      <c r="AE315">
        <v>50.7</v>
      </c>
      <c r="AF315">
        <v>47.54</v>
      </c>
      <c r="AG315">
        <v>0</v>
      </c>
      <c r="AH315">
        <v>155.99</v>
      </c>
      <c r="AI315">
        <v>11999000</v>
      </c>
      <c r="AJ315">
        <v>105</v>
      </c>
      <c r="AK315">
        <v>4</v>
      </c>
      <c r="AL315">
        <v>5</v>
      </c>
      <c r="AM315">
        <v>4</v>
      </c>
      <c r="AN315">
        <v>7</v>
      </c>
      <c r="AO315">
        <v>7</v>
      </c>
      <c r="AP315">
        <v>10</v>
      </c>
      <c r="AQ315">
        <v>8</v>
      </c>
      <c r="AR315">
        <v>9</v>
      </c>
      <c r="AS315">
        <v>12</v>
      </c>
      <c r="AT315">
        <v>10</v>
      </c>
      <c r="AU315">
        <v>13</v>
      </c>
      <c r="AV315">
        <v>16</v>
      </c>
      <c r="AW315">
        <v>8</v>
      </c>
      <c r="AX315">
        <v>9</v>
      </c>
      <c r="AY315">
        <v>7</v>
      </c>
      <c r="AZ315">
        <v>9</v>
      </c>
      <c r="BA315">
        <v>13</v>
      </c>
      <c r="BB315">
        <v>13</v>
      </c>
      <c r="BC315">
        <v>13</v>
      </c>
      <c r="BD315">
        <v>13</v>
      </c>
      <c r="BE315">
        <v>14</v>
      </c>
      <c r="BF315">
        <v>14</v>
      </c>
      <c r="BG315">
        <v>15</v>
      </c>
      <c r="BH315">
        <v>15</v>
      </c>
      <c r="BI315">
        <v>0.84760915889267396</v>
      </c>
      <c r="BJ315">
        <v>4.9425160697888E-2</v>
      </c>
      <c r="BK315">
        <v>2.3619514232639598</v>
      </c>
      <c r="BL315">
        <v>1.7553303380408101</v>
      </c>
      <c r="BM315">
        <v>4.2301101591187299E-3</v>
      </c>
      <c r="BN315">
        <v>7.4453346913615199</v>
      </c>
      <c r="BO315">
        <v>1.2116268543864099</v>
      </c>
      <c r="BP315">
        <v>2.8745762711864398E-2</v>
      </c>
      <c r="BQ315">
        <v>3.8464023832126601</v>
      </c>
      <c r="BR315" t="s">
        <v>2225</v>
      </c>
      <c r="BS315" t="s">
        <v>385</v>
      </c>
      <c r="BT315">
        <v>642</v>
      </c>
    </row>
    <row r="316" spans="1:72" ht="16.5" customHeight="1" x14ac:dyDescent="0.25">
      <c r="A316" s="5">
        <v>20.982244491577099</v>
      </c>
      <c r="B316" s="8">
        <v>14.7600965499878</v>
      </c>
      <c r="C316">
        <v>15.211432456970201</v>
      </c>
      <c r="D316" s="8">
        <v>15.247148513793899</v>
      </c>
      <c r="E316">
        <v>14.6130990982056</v>
      </c>
      <c r="F316" s="8">
        <v>14.846910476684601</v>
      </c>
      <c r="G316" s="10">
        <f t="shared" si="12"/>
        <v>15.943488597869866</v>
      </c>
      <c r="H316">
        <v>15.682802200317401</v>
      </c>
      <c r="I316" s="8">
        <v>15.064658164978001</v>
      </c>
      <c r="J316">
        <v>15.870100021362299</v>
      </c>
      <c r="K316" s="8">
        <v>15.695472717285201</v>
      </c>
      <c r="L316">
        <v>15.4559688568115</v>
      </c>
      <c r="M316" s="8">
        <v>15.4069356918335</v>
      </c>
      <c r="N316" s="5">
        <f t="shared" si="13"/>
        <v>15.529322942097982</v>
      </c>
      <c r="P316">
        <v>0.70043802261352495</v>
      </c>
      <c r="S316">
        <v>0.55349588394164995</v>
      </c>
      <c r="T316" t="s">
        <v>72</v>
      </c>
      <c r="U316" t="s">
        <v>74</v>
      </c>
      <c r="V316">
        <v>0.70144748687744096</v>
      </c>
      <c r="W316" t="s">
        <v>72</v>
      </c>
      <c r="X316" t="s">
        <v>75</v>
      </c>
      <c r="Y316" s="5">
        <f t="shared" si="14"/>
        <v>-0.41416565577188358</v>
      </c>
      <c r="Z316">
        <v>5</v>
      </c>
      <c r="AA316">
        <v>5</v>
      </c>
      <c r="AB316">
        <v>5</v>
      </c>
      <c r="AC316">
        <v>20.100000000000001</v>
      </c>
      <c r="AD316">
        <v>20.100000000000001</v>
      </c>
      <c r="AE316">
        <v>20.100000000000001</v>
      </c>
      <c r="AF316">
        <v>46.737000000000002</v>
      </c>
      <c r="AG316">
        <v>0</v>
      </c>
      <c r="AH316">
        <v>20.6</v>
      </c>
      <c r="AI316">
        <v>722170</v>
      </c>
      <c r="AJ316">
        <v>17</v>
      </c>
      <c r="AK316">
        <v>0</v>
      </c>
      <c r="AL316">
        <v>0</v>
      </c>
      <c r="AM316">
        <v>2</v>
      </c>
      <c r="AN316">
        <v>0</v>
      </c>
      <c r="AO316">
        <v>2</v>
      </c>
      <c r="AP316">
        <v>1</v>
      </c>
      <c r="AQ316">
        <v>3</v>
      </c>
      <c r="AR316">
        <v>2</v>
      </c>
      <c r="AS316">
        <v>1</v>
      </c>
      <c r="AT316">
        <v>2</v>
      </c>
      <c r="AU316">
        <v>3</v>
      </c>
      <c r="AV316">
        <v>1</v>
      </c>
      <c r="AW316">
        <v>2</v>
      </c>
      <c r="AX316">
        <v>2</v>
      </c>
      <c r="AY316">
        <v>2</v>
      </c>
      <c r="AZ316">
        <v>2</v>
      </c>
      <c r="BA316">
        <v>2</v>
      </c>
      <c r="BB316">
        <v>2</v>
      </c>
      <c r="BC316">
        <v>2</v>
      </c>
      <c r="BD316">
        <v>2</v>
      </c>
      <c r="BE316">
        <v>4</v>
      </c>
      <c r="BF316">
        <v>4</v>
      </c>
      <c r="BG316">
        <v>5</v>
      </c>
      <c r="BH316">
        <v>3</v>
      </c>
      <c r="BI316">
        <v>0.79356052837146895</v>
      </c>
      <c r="BJ316">
        <v>5.9188662533215197E-2</v>
      </c>
      <c r="BK316">
        <v>2.1818433223638598</v>
      </c>
      <c r="BL316">
        <v>1.6027675941994799</v>
      </c>
      <c r="BM316">
        <v>4.34184239733629E-3</v>
      </c>
      <c r="BN316">
        <v>6.2105993619789004</v>
      </c>
      <c r="BO316">
        <v>1.5560334874882</v>
      </c>
      <c r="BP316">
        <v>1.68988764044944E-2</v>
      </c>
      <c r="BQ316">
        <v>5.8723721142668497</v>
      </c>
      <c r="BR316" t="s">
        <v>2226</v>
      </c>
      <c r="BS316" t="s">
        <v>386</v>
      </c>
      <c r="BT316">
        <v>643</v>
      </c>
    </row>
    <row r="317" spans="1:72" ht="16.5" customHeight="1" x14ac:dyDescent="0.25">
      <c r="A317" s="5">
        <v>20.982244491577099</v>
      </c>
      <c r="B317" s="8">
        <v>15.380764961242701</v>
      </c>
      <c r="C317">
        <v>15.3847503662109</v>
      </c>
      <c r="D317" s="8">
        <v>14.6275339126587</v>
      </c>
      <c r="E317">
        <v>15.5465631484985</v>
      </c>
      <c r="F317" s="8">
        <v>15.574120521545399</v>
      </c>
      <c r="G317" s="10">
        <f t="shared" ref="G317:G380" si="15">AVERAGE(A317:F317)</f>
        <v>16.249329566955549</v>
      </c>
      <c r="H317">
        <v>16.871110916137699</v>
      </c>
      <c r="I317" s="8">
        <v>14.9861087799072</v>
      </c>
      <c r="J317">
        <v>15.396304130554199</v>
      </c>
      <c r="K317" s="8">
        <v>15.4120073318481</v>
      </c>
      <c r="L317">
        <v>15.787412643432599</v>
      </c>
      <c r="M317" s="8">
        <v>14.126462936401399</v>
      </c>
      <c r="N317" s="5">
        <f t="shared" ref="N317:N380" si="16">AVERAGE(H317:M317)</f>
        <v>15.429901123046866</v>
      </c>
      <c r="P317">
        <v>0.487231254577637</v>
      </c>
      <c r="S317">
        <v>0.39801359176635698</v>
      </c>
      <c r="V317">
        <v>-0.60340404510498002</v>
      </c>
      <c r="Y317" s="5">
        <f t="shared" ref="Y317:Y380" si="17">N317-G317</f>
        <v>-0.81942844390868252</v>
      </c>
      <c r="Z317">
        <v>2</v>
      </c>
      <c r="AA317">
        <v>2</v>
      </c>
      <c r="AB317">
        <v>2</v>
      </c>
      <c r="AC317">
        <v>2.6</v>
      </c>
      <c r="AD317">
        <v>2.6</v>
      </c>
      <c r="AE317">
        <v>2.6</v>
      </c>
      <c r="AF317">
        <v>70.73</v>
      </c>
      <c r="AG317">
        <v>6.5041000000000003E-4</v>
      </c>
      <c r="AH317">
        <v>2.6362000000000001</v>
      </c>
      <c r="AI317">
        <v>850200</v>
      </c>
      <c r="AJ317">
        <v>5</v>
      </c>
      <c r="AK317">
        <v>0</v>
      </c>
      <c r="AL317">
        <v>0</v>
      </c>
      <c r="AM317">
        <v>2</v>
      </c>
      <c r="AN317">
        <v>0</v>
      </c>
      <c r="AO317">
        <v>0</v>
      </c>
      <c r="AP317">
        <v>1</v>
      </c>
      <c r="AQ317">
        <v>0</v>
      </c>
      <c r="AR317">
        <v>0</v>
      </c>
      <c r="AS317">
        <v>1</v>
      </c>
      <c r="AT317">
        <v>1</v>
      </c>
      <c r="AU317">
        <v>0</v>
      </c>
      <c r="AV317">
        <v>0</v>
      </c>
      <c r="AW317">
        <v>2</v>
      </c>
      <c r="AX317">
        <v>2</v>
      </c>
      <c r="AY317">
        <v>2</v>
      </c>
      <c r="AZ317">
        <v>2</v>
      </c>
      <c r="BA317">
        <v>2</v>
      </c>
      <c r="BB317">
        <v>2</v>
      </c>
      <c r="BC317">
        <v>2</v>
      </c>
      <c r="BD317">
        <v>2</v>
      </c>
      <c r="BE317">
        <v>2</v>
      </c>
      <c r="BF317">
        <v>2</v>
      </c>
      <c r="BG317">
        <v>1</v>
      </c>
      <c r="BH317">
        <v>2</v>
      </c>
      <c r="BI317">
        <v>0.182236015843141</v>
      </c>
      <c r="BJ317">
        <v>0.40782661047561702</v>
      </c>
      <c r="BK317">
        <v>0.51588990182315897</v>
      </c>
      <c r="BL317">
        <v>0.39415196018076198</v>
      </c>
      <c r="BM317">
        <v>0.105835903763109</v>
      </c>
      <c r="BN317">
        <v>1.05102849047224</v>
      </c>
      <c r="BO317">
        <v>0.26514721178065798</v>
      </c>
      <c r="BP317">
        <v>0.27368054692355498</v>
      </c>
      <c r="BQ317">
        <v>-0.72647715876515195</v>
      </c>
      <c r="BR317" t="s">
        <v>2227</v>
      </c>
      <c r="BS317" t="s">
        <v>387</v>
      </c>
      <c r="BT317">
        <v>644</v>
      </c>
    </row>
    <row r="318" spans="1:72" ht="16.5" customHeight="1" x14ac:dyDescent="0.25">
      <c r="A318" s="5">
        <v>20.982244491577099</v>
      </c>
      <c r="B318" s="8">
        <v>16.6610813140869</v>
      </c>
      <c r="C318">
        <v>16.473230361938501</v>
      </c>
      <c r="D318" s="8">
        <v>16.506664276123001</v>
      </c>
      <c r="E318">
        <v>16.914619445800799</v>
      </c>
      <c r="F318" s="8">
        <v>16.639482498168899</v>
      </c>
      <c r="G318" s="10">
        <f t="shared" si="15"/>
        <v>17.362887064615865</v>
      </c>
      <c r="H318">
        <v>17.149370193481399</v>
      </c>
      <c r="I318" s="8">
        <v>16.1168117523193</v>
      </c>
      <c r="J318">
        <v>17.391294479370099</v>
      </c>
      <c r="K318" s="8">
        <v>17.415594100952099</v>
      </c>
      <c r="L318">
        <v>16.338232040405298</v>
      </c>
      <c r="M318" s="8">
        <v>15.462725639343301</v>
      </c>
      <c r="N318" s="5">
        <f t="shared" si="16"/>
        <v>16.645671367645253</v>
      </c>
      <c r="P318">
        <v>-6.6416740417480497E-2</v>
      </c>
      <c r="S318">
        <v>0.91349697113037098</v>
      </c>
      <c r="T318" t="s">
        <v>72</v>
      </c>
      <c r="U318" t="s">
        <v>74</v>
      </c>
      <c r="V318">
        <v>-0.87657213211059604</v>
      </c>
      <c r="Y318" s="5">
        <f t="shared" si="17"/>
        <v>-0.71721569697061227</v>
      </c>
      <c r="Z318">
        <v>6</v>
      </c>
      <c r="AA318">
        <v>6</v>
      </c>
      <c r="AB318">
        <v>6</v>
      </c>
      <c r="AC318">
        <v>27.2</v>
      </c>
      <c r="AD318">
        <v>27.2</v>
      </c>
      <c r="AE318">
        <v>27.2</v>
      </c>
      <c r="AF318">
        <v>35.942</v>
      </c>
      <c r="AG318">
        <v>0</v>
      </c>
      <c r="AH318">
        <v>29.962</v>
      </c>
      <c r="AI318">
        <v>1879800</v>
      </c>
      <c r="AJ318">
        <v>32</v>
      </c>
      <c r="AK318">
        <v>2</v>
      </c>
      <c r="AL318">
        <v>5</v>
      </c>
      <c r="AM318">
        <v>2</v>
      </c>
      <c r="AN318">
        <v>1</v>
      </c>
      <c r="AO318">
        <v>3</v>
      </c>
      <c r="AP318">
        <v>3</v>
      </c>
      <c r="AQ318">
        <v>4</v>
      </c>
      <c r="AR318">
        <v>3</v>
      </c>
      <c r="AS318">
        <v>1</v>
      </c>
      <c r="AT318">
        <v>1</v>
      </c>
      <c r="AU318">
        <v>4</v>
      </c>
      <c r="AV318">
        <v>3</v>
      </c>
      <c r="AW318">
        <v>4</v>
      </c>
      <c r="AX318">
        <v>4</v>
      </c>
      <c r="AY318">
        <v>2</v>
      </c>
      <c r="AZ318">
        <v>3</v>
      </c>
      <c r="BA318">
        <v>3</v>
      </c>
      <c r="BB318">
        <v>3</v>
      </c>
      <c r="BC318">
        <v>4</v>
      </c>
      <c r="BD318">
        <v>3</v>
      </c>
      <c r="BE318">
        <v>2</v>
      </c>
      <c r="BF318">
        <v>3</v>
      </c>
      <c r="BG318">
        <v>5</v>
      </c>
      <c r="BH318">
        <v>5</v>
      </c>
      <c r="BI318">
        <v>4.1122746628200202E-2</v>
      </c>
      <c r="BJ318">
        <v>0.743050997782705</v>
      </c>
      <c r="BK318">
        <v>-0.12829014334376401</v>
      </c>
      <c r="BL318">
        <v>3.2912437679350499</v>
      </c>
      <c r="BM318">
        <v>0</v>
      </c>
      <c r="BN318">
        <v>44.203357964098799</v>
      </c>
      <c r="BO318">
        <v>0.707138176334696</v>
      </c>
      <c r="BP318">
        <v>6.74881516587678E-2</v>
      </c>
      <c r="BQ318">
        <v>-1.9103238361783099</v>
      </c>
      <c r="BR318" t="s">
        <v>2228</v>
      </c>
      <c r="BS318" t="s">
        <v>388</v>
      </c>
      <c r="BT318">
        <v>647</v>
      </c>
    </row>
    <row r="319" spans="1:72" ht="16.5" customHeight="1" x14ac:dyDescent="0.25">
      <c r="A319" s="5">
        <v>20.982244491577099</v>
      </c>
      <c r="B319" s="8">
        <v>19.637077331543001</v>
      </c>
      <c r="C319">
        <v>20.425216674804702</v>
      </c>
      <c r="D319" s="8">
        <v>20.645088195800799</v>
      </c>
      <c r="E319">
        <v>20.001958847045898</v>
      </c>
      <c r="F319" s="8">
        <v>19.870267868041999</v>
      </c>
      <c r="G319" s="10">
        <f t="shared" si="15"/>
        <v>20.260308901468917</v>
      </c>
      <c r="H319">
        <v>18.962539672851602</v>
      </c>
      <c r="I319" s="8">
        <v>19.146812438964801</v>
      </c>
      <c r="J319">
        <v>18.963472366333001</v>
      </c>
      <c r="K319" s="8">
        <v>18.9106140136719</v>
      </c>
      <c r="L319">
        <v>19.327529907226602</v>
      </c>
      <c r="M319" s="8">
        <v>18.955348968505898</v>
      </c>
      <c r="N319" s="5">
        <f t="shared" si="16"/>
        <v>19.044386227925635</v>
      </c>
      <c r="P319">
        <v>-0.40246963500976601</v>
      </c>
      <c r="S319">
        <v>-1.5981092453002901</v>
      </c>
      <c r="T319" t="s">
        <v>72</v>
      </c>
      <c r="U319" t="s">
        <v>74</v>
      </c>
      <c r="V319">
        <v>-0.79467391967773404</v>
      </c>
      <c r="W319" t="s">
        <v>72</v>
      </c>
      <c r="X319" t="s">
        <v>75</v>
      </c>
      <c r="Y319" s="5">
        <f t="shared" si="17"/>
        <v>-1.2159226735432824</v>
      </c>
      <c r="Z319">
        <v>15</v>
      </c>
      <c r="AA319">
        <v>15</v>
      </c>
      <c r="AB319">
        <v>15</v>
      </c>
      <c r="AC319">
        <v>59.8</v>
      </c>
      <c r="AD319">
        <v>59.8</v>
      </c>
      <c r="AE319">
        <v>59.8</v>
      </c>
      <c r="AF319">
        <v>22.428000000000001</v>
      </c>
      <c r="AG319">
        <v>0</v>
      </c>
      <c r="AH319">
        <v>323.31</v>
      </c>
      <c r="AI319">
        <v>14704000</v>
      </c>
      <c r="AJ319">
        <v>106</v>
      </c>
      <c r="AK319">
        <v>8</v>
      </c>
      <c r="AL319">
        <v>7</v>
      </c>
      <c r="AM319">
        <v>5</v>
      </c>
      <c r="AN319">
        <v>6</v>
      </c>
      <c r="AO319">
        <v>12</v>
      </c>
      <c r="AP319">
        <v>11</v>
      </c>
      <c r="AQ319">
        <v>5</v>
      </c>
      <c r="AR319">
        <v>6</v>
      </c>
      <c r="AS319">
        <v>14</v>
      </c>
      <c r="AT319">
        <v>12</v>
      </c>
      <c r="AU319">
        <v>10</v>
      </c>
      <c r="AV319">
        <v>10</v>
      </c>
      <c r="AW319">
        <v>8</v>
      </c>
      <c r="AX319">
        <v>9</v>
      </c>
      <c r="AY319">
        <v>8</v>
      </c>
      <c r="AZ319">
        <v>7</v>
      </c>
      <c r="BA319">
        <v>12</v>
      </c>
      <c r="BB319">
        <v>12</v>
      </c>
      <c r="BC319">
        <v>12</v>
      </c>
      <c r="BD319">
        <v>11</v>
      </c>
      <c r="BE319">
        <v>12</v>
      </c>
      <c r="BF319">
        <v>12</v>
      </c>
      <c r="BG319">
        <v>11</v>
      </c>
      <c r="BH319">
        <v>13</v>
      </c>
      <c r="BI319">
        <v>0.73343719679268204</v>
      </c>
      <c r="BJ319">
        <v>6.9545299145299097E-2</v>
      </c>
      <c r="BK319">
        <v>-1.99094829078752</v>
      </c>
      <c r="BL319">
        <v>2.3037795676316399</v>
      </c>
      <c r="BM319">
        <v>2.0746887966805001E-3</v>
      </c>
      <c r="BN319">
        <v>-14.134054148279001</v>
      </c>
      <c r="BO319">
        <v>1.24778577248044</v>
      </c>
      <c r="BP319">
        <v>2.62870478413069E-2</v>
      </c>
      <c r="BQ319">
        <v>-4.0257796171613496</v>
      </c>
      <c r="BR319" t="s">
        <v>2229</v>
      </c>
      <c r="BS319" t="s">
        <v>389</v>
      </c>
      <c r="BT319">
        <v>650</v>
      </c>
    </row>
    <row r="320" spans="1:72" ht="16.5" customHeight="1" x14ac:dyDescent="0.25">
      <c r="A320" s="5">
        <v>20.982244491577099</v>
      </c>
      <c r="B320" s="8">
        <v>16.718799591064499</v>
      </c>
      <c r="C320">
        <v>14.4478597640991</v>
      </c>
      <c r="D320" s="8">
        <v>16.233076095581101</v>
      </c>
      <c r="E320">
        <v>16.2221164703369</v>
      </c>
      <c r="F320" s="8">
        <v>15.088208198547401</v>
      </c>
      <c r="G320" s="10">
        <f t="shared" si="15"/>
        <v>16.615384101867686</v>
      </c>
      <c r="H320">
        <v>14.0835466384888</v>
      </c>
      <c r="I320" s="8">
        <v>19.768316268920898</v>
      </c>
      <c r="J320">
        <v>17.1761150360107</v>
      </c>
      <c r="K320" s="8">
        <v>16.454282760620099</v>
      </c>
      <c r="L320">
        <v>18.124242782592798</v>
      </c>
      <c r="M320" s="8">
        <v>13.4566144943237</v>
      </c>
      <c r="N320" s="5">
        <f t="shared" si="16"/>
        <v>16.510519663492833</v>
      </c>
      <c r="P320">
        <v>0.48778867721557601</v>
      </c>
      <c r="S320">
        <v>1.47473096847534</v>
      </c>
      <c r="V320">
        <v>0.135266304016113</v>
      </c>
      <c r="Y320" s="5">
        <f t="shared" si="17"/>
        <v>-0.10486443837485382</v>
      </c>
      <c r="Z320">
        <v>2</v>
      </c>
      <c r="AA320">
        <v>2</v>
      </c>
      <c r="AB320">
        <v>2</v>
      </c>
      <c r="AC320">
        <v>6</v>
      </c>
      <c r="AD320">
        <v>6</v>
      </c>
      <c r="AE320">
        <v>6</v>
      </c>
      <c r="AF320">
        <v>54.088000000000001</v>
      </c>
      <c r="AG320">
        <v>3.1546E-3</v>
      </c>
      <c r="AH320">
        <v>2.2021000000000002</v>
      </c>
      <c r="AI320">
        <v>3493800</v>
      </c>
      <c r="AJ320">
        <v>18</v>
      </c>
      <c r="AK320">
        <v>2</v>
      </c>
      <c r="AL320">
        <v>1</v>
      </c>
      <c r="AM320">
        <v>2</v>
      </c>
      <c r="AN320">
        <v>3</v>
      </c>
      <c r="AO320">
        <v>0</v>
      </c>
      <c r="AP320">
        <v>1</v>
      </c>
      <c r="AQ320">
        <v>1</v>
      </c>
      <c r="AR320">
        <v>2</v>
      </c>
      <c r="AS320">
        <v>1</v>
      </c>
      <c r="AT320">
        <v>1</v>
      </c>
      <c r="AU320">
        <v>2</v>
      </c>
      <c r="AV320">
        <v>2</v>
      </c>
      <c r="AW320">
        <v>1</v>
      </c>
      <c r="AX320">
        <v>1</v>
      </c>
      <c r="AY320">
        <v>1</v>
      </c>
      <c r="AZ320">
        <v>1</v>
      </c>
      <c r="BA320">
        <v>1</v>
      </c>
      <c r="BB320">
        <v>1</v>
      </c>
      <c r="BC320">
        <v>2</v>
      </c>
      <c r="BD320">
        <v>2</v>
      </c>
      <c r="BE320">
        <v>1</v>
      </c>
      <c r="BF320">
        <v>1</v>
      </c>
      <c r="BG320">
        <v>2</v>
      </c>
      <c r="BH320">
        <v>1</v>
      </c>
      <c r="BI320">
        <v>5.5463072014906502E-2</v>
      </c>
      <c r="BJ320">
        <v>0.68034840871021796</v>
      </c>
      <c r="BK320">
        <v>0.170781963488984</v>
      </c>
      <c r="BL320">
        <v>0.57629641979464197</v>
      </c>
      <c r="BM320">
        <v>5.73818181818182E-2</v>
      </c>
      <c r="BN320">
        <v>1.5316891590344199</v>
      </c>
      <c r="BO320">
        <v>1.76354001713027E-2</v>
      </c>
      <c r="BP320">
        <v>0.87187329328235896</v>
      </c>
      <c r="BQ320">
        <v>5.6321248696005202E-2</v>
      </c>
      <c r="BR320" t="s">
        <v>2230</v>
      </c>
      <c r="BS320" t="s">
        <v>390</v>
      </c>
      <c r="BT320">
        <v>652</v>
      </c>
    </row>
    <row r="321" spans="1:72" ht="16.5" customHeight="1" x14ac:dyDescent="0.25">
      <c r="A321" s="5">
        <v>20.982244491577099</v>
      </c>
      <c r="B321" s="8">
        <v>14.534776687622101</v>
      </c>
      <c r="C321">
        <v>20.089647293090799</v>
      </c>
      <c r="D321" s="8">
        <v>19.6593227386475</v>
      </c>
      <c r="E321">
        <v>20.239112854003899</v>
      </c>
      <c r="F321" s="8">
        <v>19.903642654418899</v>
      </c>
      <c r="G321" s="10">
        <f t="shared" si="15"/>
        <v>19.234791119893384</v>
      </c>
      <c r="H321">
        <v>17.9673042297363</v>
      </c>
      <c r="I321" s="8">
        <v>18.0076084136963</v>
      </c>
      <c r="J321">
        <v>17.029502868652301</v>
      </c>
      <c r="K321" s="8">
        <v>19.382539749145501</v>
      </c>
      <c r="L321">
        <v>20.742710113525401</v>
      </c>
      <c r="M321" s="8">
        <v>20.6617946624756</v>
      </c>
      <c r="N321" s="5">
        <f t="shared" si="16"/>
        <v>18.965243339538571</v>
      </c>
      <c r="P321">
        <v>1.1894903182983401</v>
      </c>
      <c r="S321">
        <v>-1.66846370697021</v>
      </c>
      <c r="V321">
        <v>0.63087463378906306</v>
      </c>
      <c r="W321" t="s">
        <v>72</v>
      </c>
      <c r="X321" t="s">
        <v>75</v>
      </c>
      <c r="Y321" s="5">
        <f t="shared" si="17"/>
        <v>-0.26954778035481297</v>
      </c>
      <c r="Z321">
        <v>8</v>
      </c>
      <c r="AA321">
        <v>8</v>
      </c>
      <c r="AB321">
        <v>8</v>
      </c>
      <c r="AC321">
        <v>74.3</v>
      </c>
      <c r="AD321">
        <v>74.3</v>
      </c>
      <c r="AE321">
        <v>74.3</v>
      </c>
      <c r="AF321">
        <v>11.504</v>
      </c>
      <c r="AG321">
        <v>0</v>
      </c>
      <c r="AH321">
        <v>99.572000000000003</v>
      </c>
      <c r="AI321">
        <v>24889000</v>
      </c>
      <c r="AJ321">
        <v>49</v>
      </c>
      <c r="AK321">
        <v>2</v>
      </c>
      <c r="AL321">
        <v>1</v>
      </c>
      <c r="AM321">
        <v>1</v>
      </c>
      <c r="AN321">
        <v>1</v>
      </c>
      <c r="AO321">
        <v>4</v>
      </c>
      <c r="AP321">
        <v>5</v>
      </c>
      <c r="AQ321">
        <v>2</v>
      </c>
      <c r="AR321">
        <v>3</v>
      </c>
      <c r="AS321">
        <v>8</v>
      </c>
      <c r="AT321">
        <v>7</v>
      </c>
      <c r="AU321">
        <v>8</v>
      </c>
      <c r="AV321">
        <v>7</v>
      </c>
      <c r="AW321">
        <v>2</v>
      </c>
      <c r="AX321">
        <v>1</v>
      </c>
      <c r="AY321">
        <v>2</v>
      </c>
      <c r="AZ321">
        <v>2</v>
      </c>
      <c r="BA321">
        <v>5</v>
      </c>
      <c r="BB321">
        <v>6</v>
      </c>
      <c r="BC321">
        <v>4</v>
      </c>
      <c r="BD321">
        <v>4</v>
      </c>
      <c r="BE321">
        <v>8</v>
      </c>
      <c r="BF321">
        <v>8</v>
      </c>
      <c r="BG321">
        <v>8</v>
      </c>
      <c r="BH321">
        <v>7</v>
      </c>
      <c r="BI321">
        <v>0.18598584370827601</v>
      </c>
      <c r="BJ321">
        <v>0.40343270971635498</v>
      </c>
      <c r="BK321">
        <v>0.52556061378472096</v>
      </c>
      <c r="BL321">
        <v>0.526154333187833</v>
      </c>
      <c r="BM321">
        <v>6.7623318385650194E-2</v>
      </c>
      <c r="BN321">
        <v>-1.39500024347584</v>
      </c>
      <c r="BO321">
        <v>1.1717553502256699</v>
      </c>
      <c r="BP321">
        <v>2.97937024972856E-2</v>
      </c>
      <c r="BQ321">
        <v>3.6562834245186902</v>
      </c>
      <c r="BR321" t="s">
        <v>2231</v>
      </c>
      <c r="BS321" t="s">
        <v>391</v>
      </c>
      <c r="BT321">
        <v>654</v>
      </c>
    </row>
    <row r="322" spans="1:72" ht="16.5" customHeight="1" x14ac:dyDescent="0.25">
      <c r="A322" s="5">
        <v>20.982244491577099</v>
      </c>
      <c r="B322" s="8">
        <v>17.555248260498001</v>
      </c>
      <c r="C322">
        <v>17.8088893890381</v>
      </c>
      <c r="D322" s="8">
        <v>17.633180618286101</v>
      </c>
      <c r="E322">
        <v>17.7564907073975</v>
      </c>
      <c r="F322" s="8">
        <v>18.097949981689499</v>
      </c>
      <c r="G322" s="10">
        <f t="shared" si="15"/>
        <v>18.305667241414383</v>
      </c>
      <c r="H322">
        <v>17.928737640380898</v>
      </c>
      <c r="I322" s="8">
        <v>17.774490356445298</v>
      </c>
      <c r="J322">
        <v>16.840089797973601</v>
      </c>
      <c r="K322" s="8">
        <v>16.943864822387699</v>
      </c>
      <c r="L322">
        <v>17.1002101898193</v>
      </c>
      <c r="M322" s="8">
        <v>17.048465728759801</v>
      </c>
      <c r="N322" s="5">
        <f t="shared" si="16"/>
        <v>17.272643089294434</v>
      </c>
      <c r="P322">
        <v>-0.18188667297363301</v>
      </c>
      <c r="S322">
        <v>-0.82905769348144498</v>
      </c>
      <c r="T322" t="s">
        <v>72</v>
      </c>
      <c r="U322" t="s">
        <v>74</v>
      </c>
      <c r="V322">
        <v>-0.85288238525390603</v>
      </c>
      <c r="W322" t="s">
        <v>72</v>
      </c>
      <c r="X322" t="s">
        <v>75</v>
      </c>
      <c r="Y322" s="5">
        <f t="shared" si="17"/>
        <v>-1.0330241521199497</v>
      </c>
      <c r="Z322">
        <v>13</v>
      </c>
      <c r="AA322">
        <v>13</v>
      </c>
      <c r="AB322">
        <v>13</v>
      </c>
      <c r="AC322">
        <v>14.7</v>
      </c>
      <c r="AD322">
        <v>14.7</v>
      </c>
      <c r="AE322">
        <v>14.7</v>
      </c>
      <c r="AF322">
        <v>108.88</v>
      </c>
      <c r="AG322">
        <v>0</v>
      </c>
      <c r="AH322">
        <v>72.653000000000006</v>
      </c>
      <c r="AI322">
        <v>3721100</v>
      </c>
      <c r="AJ322">
        <v>63</v>
      </c>
      <c r="AK322">
        <v>4</v>
      </c>
      <c r="AL322">
        <v>4</v>
      </c>
      <c r="AM322">
        <v>2</v>
      </c>
      <c r="AN322">
        <v>2</v>
      </c>
      <c r="AO322">
        <v>10</v>
      </c>
      <c r="AP322">
        <v>9</v>
      </c>
      <c r="AQ322">
        <v>3</v>
      </c>
      <c r="AR322">
        <v>5</v>
      </c>
      <c r="AS322">
        <v>10</v>
      </c>
      <c r="AT322">
        <v>5</v>
      </c>
      <c r="AU322">
        <v>5</v>
      </c>
      <c r="AV322">
        <v>4</v>
      </c>
      <c r="AW322">
        <v>5</v>
      </c>
      <c r="AX322">
        <v>7</v>
      </c>
      <c r="AY322">
        <v>3</v>
      </c>
      <c r="AZ322">
        <v>5</v>
      </c>
      <c r="BA322">
        <v>12</v>
      </c>
      <c r="BB322">
        <v>11</v>
      </c>
      <c r="BC322">
        <v>8</v>
      </c>
      <c r="BD322">
        <v>8</v>
      </c>
      <c r="BE322">
        <v>10</v>
      </c>
      <c r="BF322">
        <v>9</v>
      </c>
      <c r="BG322">
        <v>7</v>
      </c>
      <c r="BH322">
        <v>8</v>
      </c>
      <c r="BI322">
        <v>0.12877972603985899</v>
      </c>
      <c r="BJ322">
        <v>0.48370845481049601</v>
      </c>
      <c r="BK322">
        <v>-0.37546453673476099</v>
      </c>
      <c r="BL322">
        <v>1.82942189992872</v>
      </c>
      <c r="BM322">
        <v>3.8610038610038598E-3</v>
      </c>
      <c r="BN322">
        <v>-8.1253980002473298</v>
      </c>
      <c r="BO322">
        <v>1.41304998820786</v>
      </c>
      <c r="BP322">
        <v>2.1805212620027398E-2</v>
      </c>
      <c r="BQ322">
        <v>-4.9391250948415601</v>
      </c>
      <c r="BR322" t="s">
        <v>2232</v>
      </c>
      <c r="BS322" t="s">
        <v>392</v>
      </c>
      <c r="BT322">
        <v>659</v>
      </c>
    </row>
    <row r="323" spans="1:72" ht="16.5" customHeight="1" x14ac:dyDescent="0.25">
      <c r="A323" s="5">
        <v>20.982244491577099</v>
      </c>
      <c r="B323" s="8">
        <v>24.876380920410199</v>
      </c>
      <c r="C323">
        <v>24.806512832641602</v>
      </c>
      <c r="D323" s="8">
        <v>24.872016906738299</v>
      </c>
      <c r="E323">
        <v>24.749345779418899</v>
      </c>
      <c r="F323" s="8">
        <v>24.748680114746101</v>
      </c>
      <c r="G323" s="10">
        <f t="shared" si="15"/>
        <v>24.172530174255368</v>
      </c>
      <c r="H323">
        <v>24.407432556152301</v>
      </c>
      <c r="I323" s="8">
        <v>24.413448333740199</v>
      </c>
      <c r="J323">
        <v>25.352388381958001</v>
      </c>
      <c r="K323" s="8">
        <v>25.3074760437012</v>
      </c>
      <c r="L323">
        <v>24.552095413208001</v>
      </c>
      <c r="M323" s="8">
        <v>24.484928131103501</v>
      </c>
      <c r="N323" s="5">
        <f t="shared" si="16"/>
        <v>24.752961476643872</v>
      </c>
      <c r="P323">
        <v>-0.50447368621826205</v>
      </c>
      <c r="Q323" t="s">
        <v>72</v>
      </c>
      <c r="R323" t="s">
        <v>73</v>
      </c>
      <c r="S323">
        <v>0.49066734313964799</v>
      </c>
      <c r="T323" t="s">
        <v>72</v>
      </c>
      <c r="U323" t="s">
        <v>74</v>
      </c>
      <c r="V323">
        <v>-0.23050117492675801</v>
      </c>
      <c r="W323" t="s">
        <v>72</v>
      </c>
      <c r="X323" t="s">
        <v>75</v>
      </c>
      <c r="Y323" s="5">
        <f t="shared" si="17"/>
        <v>0.58043130238850438</v>
      </c>
      <c r="Z323">
        <v>43</v>
      </c>
      <c r="AA323">
        <v>43</v>
      </c>
      <c r="AB323">
        <v>43</v>
      </c>
      <c r="AC323">
        <v>64.900000000000006</v>
      </c>
      <c r="AD323">
        <v>64.900000000000006</v>
      </c>
      <c r="AE323">
        <v>64.900000000000006</v>
      </c>
      <c r="AF323">
        <v>63.372</v>
      </c>
      <c r="AG323">
        <v>0</v>
      </c>
      <c r="AH323">
        <v>323.31</v>
      </c>
      <c r="AI323">
        <v>523000000</v>
      </c>
      <c r="AJ323">
        <v>553</v>
      </c>
      <c r="AK323">
        <v>31</v>
      </c>
      <c r="AL323">
        <v>31</v>
      </c>
      <c r="AM323">
        <v>27</v>
      </c>
      <c r="AN323">
        <v>32</v>
      </c>
      <c r="AO323">
        <v>45</v>
      </c>
      <c r="AP323">
        <v>45</v>
      </c>
      <c r="AQ323">
        <v>50</v>
      </c>
      <c r="AR323">
        <v>48</v>
      </c>
      <c r="AS323">
        <v>56</v>
      </c>
      <c r="AT323">
        <v>57</v>
      </c>
      <c r="AU323">
        <v>66</v>
      </c>
      <c r="AV323">
        <v>65</v>
      </c>
      <c r="AW323">
        <v>22</v>
      </c>
      <c r="AX323">
        <v>21</v>
      </c>
      <c r="AY323">
        <v>20</v>
      </c>
      <c r="AZ323">
        <v>19</v>
      </c>
      <c r="BA323">
        <v>31</v>
      </c>
      <c r="BB323">
        <v>32</v>
      </c>
      <c r="BC323">
        <v>35</v>
      </c>
      <c r="BD323">
        <v>36</v>
      </c>
      <c r="BE323">
        <v>41</v>
      </c>
      <c r="BF323">
        <v>40</v>
      </c>
      <c r="BG323">
        <v>39</v>
      </c>
      <c r="BH323">
        <v>42</v>
      </c>
      <c r="BI323">
        <v>2.23517186267259</v>
      </c>
      <c r="BJ323">
        <v>1.4492753623188401E-2</v>
      </c>
      <c r="BK323">
        <v>-13.0522141264117</v>
      </c>
      <c r="BL323">
        <v>2.18799099819178</v>
      </c>
      <c r="BM323">
        <v>1.8115942028985501E-3</v>
      </c>
      <c r="BN323">
        <v>12.355908572748</v>
      </c>
      <c r="BO323">
        <v>1.68661615052796</v>
      </c>
      <c r="BP323">
        <v>1.1838235294117601E-2</v>
      </c>
      <c r="BQ323">
        <v>-6.8631586314766801</v>
      </c>
      <c r="BR323" t="s">
        <v>2233</v>
      </c>
      <c r="BS323" t="s">
        <v>393</v>
      </c>
      <c r="BT323">
        <v>660</v>
      </c>
    </row>
    <row r="324" spans="1:72" ht="16.5" customHeight="1" x14ac:dyDescent="0.25">
      <c r="A324" s="5">
        <v>20.982244491577099</v>
      </c>
      <c r="B324" s="8">
        <v>17.7645473480225</v>
      </c>
      <c r="C324">
        <v>18.3833408355713</v>
      </c>
      <c r="D324" s="8">
        <v>18.478998184204102</v>
      </c>
      <c r="E324">
        <v>18.6511631011963</v>
      </c>
      <c r="F324" s="8">
        <v>18.435344696044901</v>
      </c>
      <c r="G324" s="10">
        <f t="shared" si="15"/>
        <v>18.782606442769367</v>
      </c>
      <c r="H324">
        <v>19.389551162719702</v>
      </c>
      <c r="I324" s="8">
        <v>19.353693008422901</v>
      </c>
      <c r="J324">
        <v>17.895811080932599</v>
      </c>
      <c r="K324" s="8">
        <v>17.902421951293899</v>
      </c>
      <c r="L324">
        <v>18.389446258544901</v>
      </c>
      <c r="M324" s="8">
        <v>18.247991561889599</v>
      </c>
      <c r="N324" s="5">
        <f t="shared" si="16"/>
        <v>18.529819170633932</v>
      </c>
      <c r="P324">
        <v>1.5923881530761701</v>
      </c>
      <c r="Q324" t="s">
        <v>72</v>
      </c>
      <c r="R324" t="s">
        <v>73</v>
      </c>
      <c r="S324">
        <v>-0.53205299377441395</v>
      </c>
      <c r="T324" t="s">
        <v>72</v>
      </c>
      <c r="U324" t="s">
        <v>74</v>
      </c>
      <c r="V324">
        <v>-0.22453498840332001</v>
      </c>
      <c r="Y324" s="5">
        <f t="shared" si="17"/>
        <v>-0.25278727213543561</v>
      </c>
      <c r="Z324">
        <v>16</v>
      </c>
      <c r="AA324">
        <v>16</v>
      </c>
      <c r="AB324">
        <v>16</v>
      </c>
      <c r="AC324">
        <v>37.5</v>
      </c>
      <c r="AD324">
        <v>37.5</v>
      </c>
      <c r="AE324">
        <v>37.5</v>
      </c>
      <c r="AF324">
        <v>62.838000000000001</v>
      </c>
      <c r="AG324">
        <v>0</v>
      </c>
      <c r="AH324">
        <v>115.92</v>
      </c>
      <c r="AI324">
        <v>6785100</v>
      </c>
      <c r="AJ324">
        <v>87</v>
      </c>
      <c r="AK324">
        <v>6</v>
      </c>
      <c r="AL324">
        <v>5</v>
      </c>
      <c r="AM324">
        <v>8</v>
      </c>
      <c r="AN324">
        <v>7</v>
      </c>
      <c r="AO324">
        <v>8</v>
      </c>
      <c r="AP324">
        <v>5</v>
      </c>
      <c r="AQ324">
        <v>5</v>
      </c>
      <c r="AR324">
        <v>4</v>
      </c>
      <c r="AS324">
        <v>9</v>
      </c>
      <c r="AT324">
        <v>7</v>
      </c>
      <c r="AU324">
        <v>13</v>
      </c>
      <c r="AV324">
        <v>10</v>
      </c>
      <c r="AW324">
        <v>7</v>
      </c>
      <c r="AX324">
        <v>6</v>
      </c>
      <c r="AY324">
        <v>7</v>
      </c>
      <c r="AZ324">
        <v>7</v>
      </c>
      <c r="BA324">
        <v>8</v>
      </c>
      <c r="BB324">
        <v>7</v>
      </c>
      <c r="BC324">
        <v>8</v>
      </c>
      <c r="BD324">
        <v>6</v>
      </c>
      <c r="BE324">
        <v>12</v>
      </c>
      <c r="BF324">
        <v>14</v>
      </c>
      <c r="BG324">
        <v>13</v>
      </c>
      <c r="BH324">
        <v>15</v>
      </c>
      <c r="BI324">
        <v>3.6741422304586</v>
      </c>
      <c r="BJ324">
        <v>0</v>
      </c>
      <c r="BK324">
        <v>68.707180953140593</v>
      </c>
      <c r="BL324">
        <v>2.0957142634249699</v>
      </c>
      <c r="BM324">
        <v>1.6286644951140101E-3</v>
      </c>
      <c r="BN324">
        <v>-11.0976719416383</v>
      </c>
      <c r="BO324">
        <v>0.64987329283625705</v>
      </c>
      <c r="BP324">
        <v>7.5154843630816204E-2</v>
      </c>
      <c r="BQ324">
        <v>-1.74028047125272</v>
      </c>
      <c r="BR324" t="s">
        <v>2234</v>
      </c>
      <c r="BS324" t="s">
        <v>394</v>
      </c>
      <c r="BT324">
        <v>663</v>
      </c>
    </row>
    <row r="325" spans="1:72" ht="16.5" customHeight="1" x14ac:dyDescent="0.25">
      <c r="A325" s="5">
        <v>20.982244491577099</v>
      </c>
      <c r="B325" s="8">
        <v>23.713558197021499</v>
      </c>
      <c r="C325">
        <v>23.4089870452881</v>
      </c>
      <c r="D325" s="8">
        <v>23.4109287261963</v>
      </c>
      <c r="E325">
        <v>22.6465167999268</v>
      </c>
      <c r="F325" s="8">
        <v>22.657680511474599</v>
      </c>
      <c r="G325" s="10">
        <f t="shared" si="15"/>
        <v>22.803319295247402</v>
      </c>
      <c r="H325">
        <v>22.981269836425799</v>
      </c>
      <c r="I325" s="8">
        <v>22.862060546875</v>
      </c>
      <c r="J325">
        <v>22.472364425659201</v>
      </c>
      <c r="K325" s="8">
        <v>22.463161468505898</v>
      </c>
      <c r="L325">
        <v>21.6519775390625</v>
      </c>
      <c r="M325" s="8">
        <v>21.7996635437012</v>
      </c>
      <c r="N325" s="5">
        <f t="shared" si="16"/>
        <v>22.371749560038268</v>
      </c>
      <c r="P325">
        <v>-0.82439517974853505</v>
      </c>
      <c r="Q325" t="s">
        <v>72</v>
      </c>
      <c r="R325" t="s">
        <v>73</v>
      </c>
      <c r="S325">
        <v>-0.94219493865966797</v>
      </c>
      <c r="T325" t="s">
        <v>72</v>
      </c>
      <c r="U325" t="s">
        <v>74</v>
      </c>
      <c r="V325">
        <v>-0.92627811431884799</v>
      </c>
      <c r="W325" t="s">
        <v>72</v>
      </c>
      <c r="X325" t="s">
        <v>75</v>
      </c>
      <c r="Y325" s="5">
        <f t="shared" si="17"/>
        <v>-0.43156973520913411</v>
      </c>
      <c r="Z325">
        <v>17</v>
      </c>
      <c r="AA325">
        <v>17</v>
      </c>
      <c r="AB325">
        <v>17</v>
      </c>
      <c r="AC325">
        <v>70.099999999999994</v>
      </c>
      <c r="AD325">
        <v>70.099999999999994</v>
      </c>
      <c r="AE325">
        <v>70.099999999999994</v>
      </c>
      <c r="AF325">
        <v>17.632000000000001</v>
      </c>
      <c r="AG325">
        <v>0</v>
      </c>
      <c r="AH325">
        <v>323.31</v>
      </c>
      <c r="AI325">
        <v>157820000</v>
      </c>
      <c r="AJ325">
        <v>270</v>
      </c>
      <c r="AK325">
        <v>19</v>
      </c>
      <c r="AL325">
        <v>20</v>
      </c>
      <c r="AM325">
        <v>19</v>
      </c>
      <c r="AN325">
        <v>17</v>
      </c>
      <c r="AO325">
        <v>29</v>
      </c>
      <c r="AP325">
        <v>28</v>
      </c>
      <c r="AQ325">
        <v>21</v>
      </c>
      <c r="AR325">
        <v>22</v>
      </c>
      <c r="AS325">
        <v>26</v>
      </c>
      <c r="AT325">
        <v>24</v>
      </c>
      <c r="AU325">
        <v>25</v>
      </c>
      <c r="AV325">
        <v>20</v>
      </c>
      <c r="AW325">
        <v>10</v>
      </c>
      <c r="AX325">
        <v>11</v>
      </c>
      <c r="AY325">
        <v>10</v>
      </c>
      <c r="AZ325">
        <v>10</v>
      </c>
      <c r="BA325">
        <v>13</v>
      </c>
      <c r="BB325">
        <v>14</v>
      </c>
      <c r="BC325">
        <v>13</v>
      </c>
      <c r="BD325">
        <v>14</v>
      </c>
      <c r="BE325">
        <v>16</v>
      </c>
      <c r="BF325">
        <v>16</v>
      </c>
      <c r="BG325">
        <v>16</v>
      </c>
      <c r="BH325">
        <v>17</v>
      </c>
      <c r="BI325">
        <v>2.1730450088351998</v>
      </c>
      <c r="BJ325">
        <v>1.49473684210526E-2</v>
      </c>
      <c r="BK325">
        <v>-12.143032069693399</v>
      </c>
      <c r="BL325">
        <v>4.6035885055572399</v>
      </c>
      <c r="BM325">
        <v>0</v>
      </c>
      <c r="BN325">
        <v>-200.34851984150299</v>
      </c>
      <c r="BO325">
        <v>2.1985291914081699</v>
      </c>
      <c r="BP325">
        <v>5.14666666666667E-3</v>
      </c>
      <c r="BQ325">
        <v>-12.5081999154663</v>
      </c>
      <c r="BR325" t="s">
        <v>2235</v>
      </c>
      <c r="BS325" t="s">
        <v>395</v>
      </c>
      <c r="BT325">
        <v>667</v>
      </c>
    </row>
    <row r="326" spans="1:72" ht="16.5" customHeight="1" x14ac:dyDescent="0.25">
      <c r="A326" s="5">
        <v>20.982244491577099</v>
      </c>
      <c r="B326" s="8">
        <v>21.366930007934599</v>
      </c>
      <c r="C326">
        <v>22.266994476318398</v>
      </c>
      <c r="D326" s="8">
        <v>21.991615295410199</v>
      </c>
      <c r="E326">
        <v>20.803411483764599</v>
      </c>
      <c r="F326" s="8">
        <v>20.7890720367432</v>
      </c>
      <c r="G326" s="10">
        <f t="shared" si="15"/>
        <v>21.366711298624679</v>
      </c>
      <c r="H326">
        <v>21.7993469238281</v>
      </c>
      <c r="I326" s="8">
        <v>21.608964920043899</v>
      </c>
      <c r="J326">
        <v>19.856473922729499</v>
      </c>
      <c r="K326" s="8">
        <v>19.6939601898193</v>
      </c>
      <c r="L326">
        <v>20.043134689331101</v>
      </c>
      <c r="M326" s="8">
        <v>19.939912796020501</v>
      </c>
      <c r="N326" s="5">
        <f t="shared" si="16"/>
        <v>20.490298906962067</v>
      </c>
      <c r="P326">
        <v>0.76846218109130904</v>
      </c>
      <c r="S326">
        <v>-2.3540878295898402</v>
      </c>
      <c r="T326" t="s">
        <v>72</v>
      </c>
      <c r="U326" t="s">
        <v>74</v>
      </c>
      <c r="V326">
        <v>-0.804718017578125</v>
      </c>
      <c r="W326" t="s">
        <v>72</v>
      </c>
      <c r="X326" t="s">
        <v>75</v>
      </c>
      <c r="Y326" s="5">
        <f t="shared" si="17"/>
        <v>-0.87641239166261187</v>
      </c>
      <c r="Z326">
        <v>5</v>
      </c>
      <c r="AA326">
        <v>5</v>
      </c>
      <c r="AB326">
        <v>5</v>
      </c>
      <c r="AC326">
        <v>20.7</v>
      </c>
      <c r="AD326">
        <v>20.7</v>
      </c>
      <c r="AE326">
        <v>20.7</v>
      </c>
      <c r="AF326">
        <v>26.695</v>
      </c>
      <c r="AG326">
        <v>0</v>
      </c>
      <c r="AH326">
        <v>135.55000000000001</v>
      </c>
      <c r="AI326">
        <v>43150000</v>
      </c>
      <c r="AJ326">
        <v>61</v>
      </c>
      <c r="AK326">
        <v>3</v>
      </c>
      <c r="AL326">
        <v>3</v>
      </c>
      <c r="AM326">
        <v>3</v>
      </c>
      <c r="AN326">
        <v>4</v>
      </c>
      <c r="AO326">
        <v>7</v>
      </c>
      <c r="AP326">
        <v>8</v>
      </c>
      <c r="AQ326">
        <v>4</v>
      </c>
      <c r="AR326">
        <v>3</v>
      </c>
      <c r="AS326">
        <v>7</v>
      </c>
      <c r="AT326">
        <v>7</v>
      </c>
      <c r="AU326">
        <v>6</v>
      </c>
      <c r="AV326">
        <v>6</v>
      </c>
      <c r="AW326">
        <v>4</v>
      </c>
      <c r="AX326">
        <v>4</v>
      </c>
      <c r="AY326">
        <v>3</v>
      </c>
      <c r="AZ326">
        <v>3</v>
      </c>
      <c r="BA326">
        <v>5</v>
      </c>
      <c r="BB326">
        <v>5</v>
      </c>
      <c r="BC326">
        <v>4</v>
      </c>
      <c r="BD326">
        <v>4</v>
      </c>
      <c r="BE326">
        <v>5</v>
      </c>
      <c r="BF326">
        <v>5</v>
      </c>
      <c r="BG326">
        <v>5</v>
      </c>
      <c r="BH326">
        <v>5</v>
      </c>
      <c r="BI326">
        <v>0.64981395119225205</v>
      </c>
      <c r="BJ326">
        <v>8.8425463336019305E-2</v>
      </c>
      <c r="BK326">
        <v>1.7401079548874101</v>
      </c>
      <c r="BL326">
        <v>2.3390578862975602</v>
      </c>
      <c r="BM326">
        <v>2.1551724137930999E-3</v>
      </c>
      <c r="BN326">
        <v>-14.724239679731101</v>
      </c>
      <c r="BO326">
        <v>2.38022334213619</v>
      </c>
      <c r="BP326">
        <v>6.5423728813559304E-3</v>
      </c>
      <c r="BQ326">
        <v>-15.4436955047202</v>
      </c>
      <c r="BR326" t="s">
        <v>2236</v>
      </c>
      <c r="BS326" t="s">
        <v>396</v>
      </c>
      <c r="BT326">
        <v>670</v>
      </c>
    </row>
    <row r="327" spans="1:72" ht="16.5" customHeight="1" x14ac:dyDescent="0.25">
      <c r="A327" s="5">
        <v>20.982244491577099</v>
      </c>
      <c r="B327" s="8">
        <v>14.3424587249756</v>
      </c>
      <c r="C327">
        <v>16.359132766723601</v>
      </c>
      <c r="D327" s="8">
        <v>16.0962619781494</v>
      </c>
      <c r="E327">
        <v>16.159673690795898</v>
      </c>
      <c r="F327" s="8">
        <v>16.2646808624268</v>
      </c>
      <c r="G327" s="10">
        <f t="shared" si="15"/>
        <v>16.700742085774731</v>
      </c>
      <c r="H327">
        <v>16.218885421752901</v>
      </c>
      <c r="I327" s="8">
        <v>16.416698455810501</v>
      </c>
      <c r="J327">
        <v>15.744859695434601</v>
      </c>
      <c r="K327" s="8">
        <v>15.853723526001</v>
      </c>
      <c r="L327">
        <v>16.7909336090088</v>
      </c>
      <c r="M327" s="8">
        <v>16.6582946777344</v>
      </c>
      <c r="N327" s="5">
        <f t="shared" si="16"/>
        <v>16.280565897623703</v>
      </c>
      <c r="P327">
        <v>2.4122953414917001</v>
      </c>
      <c r="Q327" t="s">
        <v>72</v>
      </c>
      <c r="R327" t="s">
        <v>73</v>
      </c>
      <c r="S327">
        <v>-0.42840576171875</v>
      </c>
      <c r="T327" t="s">
        <v>72</v>
      </c>
      <c r="U327" t="s">
        <v>74</v>
      </c>
      <c r="V327">
        <v>0.51243686676025402</v>
      </c>
      <c r="W327" t="s">
        <v>72</v>
      </c>
      <c r="X327" t="s">
        <v>75</v>
      </c>
      <c r="Y327" s="5">
        <f t="shared" si="17"/>
        <v>-0.42017618815102864</v>
      </c>
      <c r="Z327">
        <v>5</v>
      </c>
      <c r="AA327">
        <v>5</v>
      </c>
      <c r="AB327">
        <v>5</v>
      </c>
      <c r="AC327">
        <v>21.9</v>
      </c>
      <c r="AD327">
        <v>21.9</v>
      </c>
      <c r="AE327">
        <v>21.9</v>
      </c>
      <c r="AF327">
        <v>40.265000000000001</v>
      </c>
      <c r="AG327">
        <v>0</v>
      </c>
      <c r="AH327">
        <v>26.364999999999998</v>
      </c>
      <c r="AI327">
        <v>1390200</v>
      </c>
      <c r="AJ327">
        <v>15</v>
      </c>
      <c r="AK327">
        <v>0</v>
      </c>
      <c r="AL327">
        <v>0</v>
      </c>
      <c r="AM327">
        <v>2</v>
      </c>
      <c r="AN327">
        <v>2</v>
      </c>
      <c r="AO327">
        <v>1</v>
      </c>
      <c r="AP327">
        <v>1</v>
      </c>
      <c r="AQ327">
        <v>1</v>
      </c>
      <c r="AR327">
        <v>1</v>
      </c>
      <c r="AS327">
        <v>1</v>
      </c>
      <c r="AT327">
        <v>2</v>
      </c>
      <c r="AU327">
        <v>3</v>
      </c>
      <c r="AV327">
        <v>1</v>
      </c>
      <c r="AW327">
        <v>1</v>
      </c>
      <c r="AX327">
        <v>2</v>
      </c>
      <c r="AY327">
        <v>3</v>
      </c>
      <c r="AZ327">
        <v>2</v>
      </c>
      <c r="BA327">
        <v>3</v>
      </c>
      <c r="BB327">
        <v>5</v>
      </c>
      <c r="BC327">
        <v>3</v>
      </c>
      <c r="BD327">
        <v>2</v>
      </c>
      <c r="BE327">
        <v>3</v>
      </c>
      <c r="BF327">
        <v>5</v>
      </c>
      <c r="BG327">
        <v>5</v>
      </c>
      <c r="BH327">
        <v>4</v>
      </c>
      <c r="BI327">
        <v>1.4840629474144</v>
      </c>
      <c r="BJ327">
        <v>2.09203007518797E-2</v>
      </c>
      <c r="BK327">
        <v>5.38439465909563</v>
      </c>
      <c r="BL327">
        <v>1.02299400837965</v>
      </c>
      <c r="BM327">
        <v>1.6037441497659899E-2</v>
      </c>
      <c r="BN327">
        <v>-3.01141406420895</v>
      </c>
      <c r="BO327">
        <v>1.5819987355448999</v>
      </c>
      <c r="BP327">
        <v>1.56968698517298E-2</v>
      </c>
      <c r="BQ327">
        <v>6.05813074966124</v>
      </c>
      <c r="BR327" t="s">
        <v>2237</v>
      </c>
      <c r="BS327" t="s">
        <v>397</v>
      </c>
      <c r="BT327">
        <v>671</v>
      </c>
    </row>
    <row r="328" spans="1:72" ht="16.5" customHeight="1" x14ac:dyDescent="0.25">
      <c r="A328" s="5">
        <v>20.982244491577099</v>
      </c>
      <c r="B328" s="8">
        <v>18.842515945434599</v>
      </c>
      <c r="C328">
        <v>18.754144668579102</v>
      </c>
      <c r="D328" s="8">
        <v>18.85817527771</v>
      </c>
      <c r="E328">
        <v>18.7513027191162</v>
      </c>
      <c r="F328" s="8">
        <v>18.775070190429702</v>
      </c>
      <c r="G328" s="10">
        <f t="shared" si="15"/>
        <v>19.160575548807781</v>
      </c>
      <c r="H328">
        <v>17.8880424499512</v>
      </c>
      <c r="I328" s="8">
        <v>17.7805271148682</v>
      </c>
      <c r="J328">
        <v>17.763055801391602</v>
      </c>
      <c r="K328" s="8">
        <v>17.706172943115199</v>
      </c>
      <c r="L328">
        <v>18.776098251342798</v>
      </c>
      <c r="M328" s="8">
        <v>18.611515045166001</v>
      </c>
      <c r="N328" s="5">
        <f t="shared" si="16"/>
        <v>18.087568600972499</v>
      </c>
      <c r="P328">
        <v>-0.83064556121826205</v>
      </c>
      <c r="Q328" t="s">
        <v>72</v>
      </c>
      <c r="R328" t="s">
        <v>73</v>
      </c>
      <c r="S328">
        <v>-1.07154560089111</v>
      </c>
      <c r="T328" t="s">
        <v>72</v>
      </c>
      <c r="U328" t="s">
        <v>74</v>
      </c>
      <c r="V328">
        <v>-6.9379806518554701E-2</v>
      </c>
      <c r="Y328" s="5">
        <f t="shared" si="17"/>
        <v>-1.0730069478352817</v>
      </c>
      <c r="Z328">
        <v>8</v>
      </c>
      <c r="AA328">
        <v>8</v>
      </c>
      <c r="AB328">
        <v>8</v>
      </c>
      <c r="AC328">
        <v>37.200000000000003</v>
      </c>
      <c r="AD328">
        <v>37.200000000000003</v>
      </c>
      <c r="AE328">
        <v>37.200000000000003</v>
      </c>
      <c r="AF328">
        <v>33.494999999999997</v>
      </c>
      <c r="AG328">
        <v>0</v>
      </c>
      <c r="AH328">
        <v>156.34</v>
      </c>
      <c r="AI328">
        <v>7194900</v>
      </c>
      <c r="AJ328">
        <v>67</v>
      </c>
      <c r="AK328">
        <v>5</v>
      </c>
      <c r="AL328">
        <v>5</v>
      </c>
      <c r="AM328">
        <v>3</v>
      </c>
      <c r="AN328">
        <v>3</v>
      </c>
      <c r="AO328">
        <v>7</v>
      </c>
      <c r="AP328">
        <v>8</v>
      </c>
      <c r="AQ328">
        <v>3</v>
      </c>
      <c r="AR328">
        <v>4</v>
      </c>
      <c r="AS328">
        <v>9</v>
      </c>
      <c r="AT328">
        <v>7</v>
      </c>
      <c r="AU328">
        <v>6</v>
      </c>
      <c r="AV328">
        <v>7</v>
      </c>
      <c r="AW328">
        <v>5</v>
      </c>
      <c r="AX328">
        <v>5</v>
      </c>
      <c r="AY328">
        <v>4</v>
      </c>
      <c r="AZ328">
        <v>4</v>
      </c>
      <c r="BA328">
        <v>8</v>
      </c>
      <c r="BB328">
        <v>7</v>
      </c>
      <c r="BC328">
        <v>5</v>
      </c>
      <c r="BD328">
        <v>8</v>
      </c>
      <c r="BE328">
        <v>8</v>
      </c>
      <c r="BF328">
        <v>7</v>
      </c>
      <c r="BG328">
        <v>6</v>
      </c>
      <c r="BH328">
        <v>7</v>
      </c>
      <c r="BI328">
        <v>1.3330436439029401</v>
      </c>
      <c r="BJ328">
        <v>2.2973544973545E-2</v>
      </c>
      <c r="BK328">
        <v>-4.4768145655507396</v>
      </c>
      <c r="BL328">
        <v>2.5161453245277201</v>
      </c>
      <c r="BM328">
        <v>1.4623655913978499E-3</v>
      </c>
      <c r="BN328">
        <v>-18.0750065642092</v>
      </c>
      <c r="BO328">
        <v>0.30818829799966202</v>
      </c>
      <c r="BP328">
        <v>0.23270184361093499</v>
      </c>
      <c r="BQ328">
        <v>-0.83444110124142401</v>
      </c>
      <c r="BR328" t="s">
        <v>2238</v>
      </c>
      <c r="BS328" t="s">
        <v>398</v>
      </c>
      <c r="BT328">
        <v>673</v>
      </c>
    </row>
    <row r="329" spans="1:72" ht="16.5" customHeight="1" x14ac:dyDescent="0.25">
      <c r="A329" s="5">
        <v>20.982244491577099</v>
      </c>
      <c r="B329" s="8">
        <v>14.3200578689575</v>
      </c>
      <c r="C329">
        <v>16.8869113922119</v>
      </c>
      <c r="D329" s="8">
        <v>16.877954483032202</v>
      </c>
      <c r="E329">
        <v>17.149866104126001</v>
      </c>
      <c r="F329" s="8">
        <v>16.573869705200199</v>
      </c>
      <c r="G329" s="10">
        <f t="shared" si="15"/>
        <v>17.131817340850816</v>
      </c>
      <c r="H329">
        <v>17.084205627441399</v>
      </c>
      <c r="I329" s="8">
        <v>17.038211822509801</v>
      </c>
      <c r="J329">
        <v>14.270712852478001</v>
      </c>
      <c r="K329" s="8">
        <v>13.711264610290501</v>
      </c>
      <c r="L329">
        <v>16.901008605956999</v>
      </c>
      <c r="M329" s="8">
        <v>17.3401279449463</v>
      </c>
      <c r="N329" s="5">
        <f t="shared" si="16"/>
        <v>16.057588577270501</v>
      </c>
      <c r="P329">
        <v>1.58441209793091</v>
      </c>
      <c r="S329">
        <v>-2.8914442062377899</v>
      </c>
      <c r="T329" t="s">
        <v>72</v>
      </c>
      <c r="U329" t="s">
        <v>74</v>
      </c>
      <c r="V329">
        <v>0.258700370788574</v>
      </c>
      <c r="Y329" s="5">
        <f t="shared" si="17"/>
        <v>-1.0742287635803152</v>
      </c>
      <c r="Z329">
        <v>8</v>
      </c>
      <c r="AA329">
        <v>8</v>
      </c>
      <c r="AB329">
        <v>8</v>
      </c>
      <c r="AC329">
        <v>16.2</v>
      </c>
      <c r="AD329">
        <v>16.2</v>
      </c>
      <c r="AE329">
        <v>16.2</v>
      </c>
      <c r="AF329">
        <v>61.728000000000002</v>
      </c>
      <c r="AG329">
        <v>0</v>
      </c>
      <c r="AH329">
        <v>20.879000000000001</v>
      </c>
      <c r="AI329">
        <v>1771000</v>
      </c>
      <c r="AJ329">
        <v>14</v>
      </c>
      <c r="AK329">
        <v>0</v>
      </c>
      <c r="AL329">
        <v>0</v>
      </c>
      <c r="AM329">
        <v>2</v>
      </c>
      <c r="AN329">
        <v>2</v>
      </c>
      <c r="AO329">
        <v>2</v>
      </c>
      <c r="AP329">
        <v>1</v>
      </c>
      <c r="AQ329">
        <v>0</v>
      </c>
      <c r="AR329">
        <v>0</v>
      </c>
      <c r="AS329">
        <v>3</v>
      </c>
      <c r="AT329">
        <v>1</v>
      </c>
      <c r="AU329">
        <v>1</v>
      </c>
      <c r="AV329">
        <v>2</v>
      </c>
      <c r="AW329">
        <v>3</v>
      </c>
      <c r="AX329">
        <v>2</v>
      </c>
      <c r="AY329">
        <v>5</v>
      </c>
      <c r="AZ329">
        <v>5</v>
      </c>
      <c r="BA329">
        <v>4</v>
      </c>
      <c r="BB329">
        <v>4</v>
      </c>
      <c r="BC329">
        <v>3</v>
      </c>
      <c r="BD329">
        <v>2</v>
      </c>
      <c r="BE329">
        <v>4</v>
      </c>
      <c r="BF329">
        <v>5</v>
      </c>
      <c r="BG329">
        <v>4</v>
      </c>
      <c r="BH329">
        <v>3</v>
      </c>
      <c r="BI329">
        <v>0.516622023477601</v>
      </c>
      <c r="BJ329">
        <v>0.131115666178624</v>
      </c>
      <c r="BK329">
        <v>1.3694527506051899</v>
      </c>
      <c r="BL329">
        <v>2.03470518893069</v>
      </c>
      <c r="BM329">
        <v>1.54798761609907E-3</v>
      </c>
      <c r="BN329">
        <v>-10.3354465346377</v>
      </c>
      <c r="BO329">
        <v>0.26032442182631998</v>
      </c>
      <c r="BP329">
        <v>0.276210787352759</v>
      </c>
      <c r="BQ329">
        <v>0.71435465374416196</v>
      </c>
      <c r="BR329" t="s">
        <v>2239</v>
      </c>
      <c r="BS329" t="s">
        <v>399</v>
      </c>
      <c r="BT329">
        <v>675</v>
      </c>
    </row>
    <row r="330" spans="1:72" ht="16.5" customHeight="1" x14ac:dyDescent="0.25">
      <c r="A330" s="5">
        <v>20.982244491577099</v>
      </c>
      <c r="B330" s="8">
        <v>18.9754734039307</v>
      </c>
      <c r="C330">
        <v>18.330795288085898</v>
      </c>
      <c r="D330" s="8">
        <v>18.440097808837901</v>
      </c>
      <c r="E330">
        <v>18.290504455566399</v>
      </c>
      <c r="F330" s="8">
        <v>18.478643417358398</v>
      </c>
      <c r="G330" s="10">
        <f t="shared" si="15"/>
        <v>18.916293144226064</v>
      </c>
      <c r="H330">
        <v>19.747898101806602</v>
      </c>
      <c r="I330" s="8">
        <v>19.7556266784668</v>
      </c>
      <c r="J330">
        <v>19.314203262329102</v>
      </c>
      <c r="K330" s="8">
        <v>19.294235229492202</v>
      </c>
      <c r="L330">
        <v>19.645967483520501</v>
      </c>
      <c r="M330" s="8">
        <v>19.382898330688501</v>
      </c>
      <c r="N330" s="5">
        <f t="shared" si="16"/>
        <v>19.523471514383953</v>
      </c>
      <c r="P330">
        <v>0.73745536804199197</v>
      </c>
      <c r="Q330" t="s">
        <v>72</v>
      </c>
      <c r="R330" t="s">
        <v>73</v>
      </c>
      <c r="S330">
        <v>0.91877269744873002</v>
      </c>
      <c r="T330" t="s">
        <v>72</v>
      </c>
      <c r="U330" t="s">
        <v>74</v>
      </c>
      <c r="V330">
        <v>1.1298589706420901</v>
      </c>
      <c r="W330" t="s">
        <v>72</v>
      </c>
      <c r="X330" t="s">
        <v>75</v>
      </c>
      <c r="Y330" s="5">
        <f t="shared" si="17"/>
        <v>0.60717837015788945</v>
      </c>
      <c r="Z330">
        <v>21</v>
      </c>
      <c r="AA330">
        <v>21</v>
      </c>
      <c r="AB330">
        <v>21</v>
      </c>
      <c r="AC330">
        <v>20.6</v>
      </c>
      <c r="AD330">
        <v>20.6</v>
      </c>
      <c r="AE330">
        <v>20.6</v>
      </c>
      <c r="AF330">
        <v>137.87</v>
      </c>
      <c r="AG330">
        <v>0</v>
      </c>
      <c r="AH330">
        <v>139.63</v>
      </c>
      <c r="AI330">
        <v>11037000</v>
      </c>
      <c r="AJ330">
        <v>102</v>
      </c>
      <c r="AK330">
        <v>5</v>
      </c>
      <c r="AL330">
        <v>5</v>
      </c>
      <c r="AM330">
        <v>7</v>
      </c>
      <c r="AN330">
        <v>7</v>
      </c>
      <c r="AO330">
        <v>7</v>
      </c>
      <c r="AP330">
        <v>8</v>
      </c>
      <c r="AQ330">
        <v>8</v>
      </c>
      <c r="AR330">
        <v>8</v>
      </c>
      <c r="AS330">
        <v>6</v>
      </c>
      <c r="AT330">
        <v>7</v>
      </c>
      <c r="AU330">
        <v>17</v>
      </c>
      <c r="AV330">
        <v>17</v>
      </c>
      <c r="AW330">
        <v>9</v>
      </c>
      <c r="AX330">
        <v>10</v>
      </c>
      <c r="AY330">
        <v>9</v>
      </c>
      <c r="AZ330">
        <v>9</v>
      </c>
      <c r="BA330">
        <v>14</v>
      </c>
      <c r="BB330">
        <v>14</v>
      </c>
      <c r="BC330">
        <v>15</v>
      </c>
      <c r="BD330">
        <v>16</v>
      </c>
      <c r="BE330">
        <v>18</v>
      </c>
      <c r="BF330">
        <v>15</v>
      </c>
      <c r="BG330">
        <v>18</v>
      </c>
      <c r="BH330">
        <v>19</v>
      </c>
      <c r="BI330">
        <v>2.5545961792930099</v>
      </c>
      <c r="BJ330">
        <v>1.3609195402298799E-2</v>
      </c>
      <c r="BK330">
        <v>18.896800019356299</v>
      </c>
      <c r="BL330">
        <v>2.4393321246631201</v>
      </c>
      <c r="BM330">
        <v>2.4691358024691401E-3</v>
      </c>
      <c r="BN330">
        <v>16.537852047420198</v>
      </c>
      <c r="BO330">
        <v>1.70167030613009</v>
      </c>
      <c r="BP330">
        <v>1.21280602636535E-2</v>
      </c>
      <c r="BQ330">
        <v>6.9869071205964497</v>
      </c>
      <c r="BR330" t="s">
        <v>2240</v>
      </c>
      <c r="BS330" t="s">
        <v>400</v>
      </c>
      <c r="BT330">
        <v>676</v>
      </c>
    </row>
    <row r="331" spans="1:72" ht="16.5" customHeight="1" x14ac:dyDescent="0.25">
      <c r="A331" s="5">
        <v>20.982244491577099</v>
      </c>
      <c r="B331" s="8">
        <v>18.685857772827099</v>
      </c>
      <c r="C331">
        <v>18.282066345214801</v>
      </c>
      <c r="D331" s="8">
        <v>18.368028640747099</v>
      </c>
      <c r="E331">
        <v>18.104261398315401</v>
      </c>
      <c r="F331" s="8">
        <v>18.098207473754901</v>
      </c>
      <c r="G331" s="10">
        <f t="shared" si="15"/>
        <v>18.7534443537394</v>
      </c>
      <c r="H331">
        <v>18.171136856079102</v>
      </c>
      <c r="I331" s="8">
        <v>18.112276077270501</v>
      </c>
      <c r="J331">
        <v>18.4941215515137</v>
      </c>
      <c r="K331" s="8">
        <v>18.400537490844702</v>
      </c>
      <c r="L331">
        <v>18.258703231811499</v>
      </c>
      <c r="M331" s="8">
        <v>18.219915390014599</v>
      </c>
      <c r="N331" s="5">
        <f t="shared" si="16"/>
        <v>18.276115099589017</v>
      </c>
      <c r="P331">
        <v>-0.55629634857177701</v>
      </c>
      <c r="Q331" t="s">
        <v>72</v>
      </c>
      <c r="R331" t="s">
        <v>73</v>
      </c>
      <c r="S331">
        <v>0.12228202819824199</v>
      </c>
      <c r="T331" t="s">
        <v>72</v>
      </c>
      <c r="U331" t="s">
        <v>74</v>
      </c>
      <c r="V331">
        <v>0.13807487487792999</v>
      </c>
      <c r="W331" t="s">
        <v>72</v>
      </c>
      <c r="X331" t="s">
        <v>75</v>
      </c>
      <c r="Y331" s="5">
        <f t="shared" si="17"/>
        <v>-0.47732925415038352</v>
      </c>
      <c r="Z331">
        <v>11</v>
      </c>
      <c r="AA331">
        <v>11</v>
      </c>
      <c r="AB331">
        <v>11</v>
      </c>
      <c r="AC331">
        <v>36</v>
      </c>
      <c r="AD331">
        <v>36</v>
      </c>
      <c r="AE331">
        <v>36</v>
      </c>
      <c r="AF331">
        <v>28.716999999999999</v>
      </c>
      <c r="AG331">
        <v>0</v>
      </c>
      <c r="AH331">
        <v>49.127000000000002</v>
      </c>
      <c r="AI331">
        <v>6250700</v>
      </c>
      <c r="AJ331">
        <v>70</v>
      </c>
      <c r="AK331">
        <v>5</v>
      </c>
      <c r="AL331">
        <v>5</v>
      </c>
      <c r="AM331">
        <v>3</v>
      </c>
      <c r="AN331">
        <v>3</v>
      </c>
      <c r="AO331">
        <v>6</v>
      </c>
      <c r="AP331">
        <v>7</v>
      </c>
      <c r="AQ331">
        <v>5</v>
      </c>
      <c r="AR331">
        <v>4</v>
      </c>
      <c r="AS331">
        <v>7</v>
      </c>
      <c r="AT331">
        <v>7</v>
      </c>
      <c r="AU331">
        <v>8</v>
      </c>
      <c r="AV331">
        <v>10</v>
      </c>
      <c r="AW331">
        <v>4</v>
      </c>
      <c r="AX331">
        <v>5</v>
      </c>
      <c r="AY331">
        <v>4</v>
      </c>
      <c r="AZ331">
        <v>4</v>
      </c>
      <c r="BA331">
        <v>8</v>
      </c>
      <c r="BB331">
        <v>9</v>
      </c>
      <c r="BC331">
        <v>6</v>
      </c>
      <c r="BD331">
        <v>7</v>
      </c>
      <c r="BE331">
        <v>11</v>
      </c>
      <c r="BF331">
        <v>11</v>
      </c>
      <c r="BG331">
        <v>11</v>
      </c>
      <c r="BH331">
        <v>11</v>
      </c>
      <c r="BI331">
        <v>2.4868518542314701</v>
      </c>
      <c r="BJ331">
        <v>1.23333333333333E-2</v>
      </c>
      <c r="BK331">
        <v>-17.472788642721198</v>
      </c>
      <c r="BL331">
        <v>0.71183410178639395</v>
      </c>
      <c r="BM331">
        <v>3.7787816563997302E-2</v>
      </c>
      <c r="BN331">
        <v>1.9245982259077401</v>
      </c>
      <c r="BO331">
        <v>1.7073728217958399</v>
      </c>
      <c r="BP331">
        <v>1.2196969696969699E-2</v>
      </c>
      <c r="BQ331">
        <v>7.0343288488425699</v>
      </c>
      <c r="BR331" t="s">
        <v>2241</v>
      </c>
      <c r="BS331" t="s">
        <v>401</v>
      </c>
      <c r="BT331">
        <v>677</v>
      </c>
    </row>
    <row r="332" spans="1:72" ht="16.5" customHeight="1" x14ac:dyDescent="0.25">
      <c r="A332" s="5">
        <v>20.982244491577099</v>
      </c>
      <c r="B332" s="8">
        <v>19.5575866699219</v>
      </c>
      <c r="C332">
        <v>18.61572265625</v>
      </c>
      <c r="D332" s="8">
        <v>18.543439865112301</v>
      </c>
      <c r="E332">
        <v>19.265129089355501</v>
      </c>
      <c r="F332" s="8">
        <v>19.4340629577637</v>
      </c>
      <c r="G332" s="10">
        <f t="shared" si="15"/>
        <v>19.399697621663417</v>
      </c>
      <c r="H332">
        <v>17.9506015777588</v>
      </c>
      <c r="I332" s="8">
        <v>18.128025054931602</v>
      </c>
      <c r="J332">
        <v>19.096921920776399</v>
      </c>
      <c r="K332" s="8">
        <v>19.156696319580099</v>
      </c>
      <c r="L332">
        <v>18.904100418090799</v>
      </c>
      <c r="M332" s="8">
        <v>18.6541748046875</v>
      </c>
      <c r="N332" s="5">
        <f t="shared" si="16"/>
        <v>18.648420015970867</v>
      </c>
      <c r="P332">
        <v>-1.52270984649658</v>
      </c>
      <c r="Q332" t="s">
        <v>72</v>
      </c>
      <c r="R332" t="s">
        <v>73</v>
      </c>
      <c r="S332">
        <v>0.54722785949706998</v>
      </c>
      <c r="T332" t="s">
        <v>72</v>
      </c>
      <c r="U332" t="s">
        <v>74</v>
      </c>
      <c r="V332">
        <v>-0.57045841217041005</v>
      </c>
      <c r="W332" t="s">
        <v>72</v>
      </c>
      <c r="X332" t="s">
        <v>75</v>
      </c>
      <c r="Y332" s="5">
        <f t="shared" si="17"/>
        <v>-0.75127760569255031</v>
      </c>
      <c r="Z332">
        <v>15</v>
      </c>
      <c r="AA332">
        <v>15</v>
      </c>
      <c r="AB332">
        <v>15</v>
      </c>
      <c r="AC332">
        <v>47.7</v>
      </c>
      <c r="AD332">
        <v>47.7</v>
      </c>
      <c r="AE332">
        <v>47.7</v>
      </c>
      <c r="AF332">
        <v>45.518999999999998</v>
      </c>
      <c r="AG332">
        <v>0</v>
      </c>
      <c r="AH332">
        <v>79.248000000000005</v>
      </c>
      <c r="AI332">
        <v>9841900</v>
      </c>
      <c r="AJ332">
        <v>74</v>
      </c>
      <c r="AK332">
        <v>5</v>
      </c>
      <c r="AL332">
        <v>7</v>
      </c>
      <c r="AM332">
        <v>2</v>
      </c>
      <c r="AN332">
        <v>2</v>
      </c>
      <c r="AO332">
        <v>3</v>
      </c>
      <c r="AP332">
        <v>6</v>
      </c>
      <c r="AQ332">
        <v>5</v>
      </c>
      <c r="AR332">
        <v>5</v>
      </c>
      <c r="AS332">
        <v>10</v>
      </c>
      <c r="AT332">
        <v>11</v>
      </c>
      <c r="AU332">
        <v>9</v>
      </c>
      <c r="AV332">
        <v>9</v>
      </c>
      <c r="AW332">
        <v>8</v>
      </c>
      <c r="AX332">
        <v>9</v>
      </c>
      <c r="AY332">
        <v>8</v>
      </c>
      <c r="AZ332">
        <v>7</v>
      </c>
      <c r="BA332">
        <v>10</v>
      </c>
      <c r="BB332">
        <v>10</v>
      </c>
      <c r="BC332">
        <v>10</v>
      </c>
      <c r="BD332">
        <v>11</v>
      </c>
      <c r="BE332">
        <v>12</v>
      </c>
      <c r="BF332">
        <v>14</v>
      </c>
      <c r="BG332">
        <v>12</v>
      </c>
      <c r="BH332">
        <v>12</v>
      </c>
      <c r="BI332">
        <v>2.4703970278321798</v>
      </c>
      <c r="BJ332">
        <v>1.184E-2</v>
      </c>
      <c r="BK332">
        <v>-17.143269539406099</v>
      </c>
      <c r="BL332">
        <v>2.1387760181909901</v>
      </c>
      <c r="BM332">
        <v>1.69491525423729E-3</v>
      </c>
      <c r="BN332">
        <v>11.668408639922401</v>
      </c>
      <c r="BO332">
        <v>1.1983192993538001</v>
      </c>
      <c r="BP332">
        <v>2.9574136008918599E-2</v>
      </c>
      <c r="BQ332">
        <v>-3.7820720192383699</v>
      </c>
      <c r="BR332" t="s">
        <v>2242</v>
      </c>
      <c r="BS332" t="s">
        <v>402</v>
      </c>
      <c r="BT332">
        <v>679</v>
      </c>
    </row>
    <row r="333" spans="1:72" ht="16.5" customHeight="1" x14ac:dyDescent="0.25">
      <c r="A333" s="5">
        <v>20.982244491577099</v>
      </c>
      <c r="B333" s="8">
        <v>17.660455703735401</v>
      </c>
      <c r="C333">
        <v>19.030878067016602</v>
      </c>
      <c r="D333" s="8">
        <v>18.844600677490199</v>
      </c>
      <c r="E333">
        <v>18.693840026855501</v>
      </c>
      <c r="F333" s="8">
        <v>18.563316345214801</v>
      </c>
      <c r="G333" s="10">
        <f t="shared" si="15"/>
        <v>18.962555885314934</v>
      </c>
      <c r="H333">
        <v>18.479591369628899</v>
      </c>
      <c r="I333" s="8">
        <v>13.9524583816528</v>
      </c>
      <c r="J333">
        <v>17.8067512512207</v>
      </c>
      <c r="K333" s="8">
        <v>16.988151550293001</v>
      </c>
      <c r="L333">
        <v>18.229663848876999</v>
      </c>
      <c r="M333" s="8">
        <v>18.323379516601602</v>
      </c>
      <c r="N333" s="5">
        <f t="shared" si="16"/>
        <v>17.296665986379001</v>
      </c>
      <c r="P333">
        <v>-1.6512532234191899</v>
      </c>
      <c r="S333">
        <v>-1.54028797149658</v>
      </c>
      <c r="T333" t="s">
        <v>72</v>
      </c>
      <c r="U333" t="s">
        <v>74</v>
      </c>
      <c r="V333">
        <v>-0.35205650329589799</v>
      </c>
      <c r="W333" t="s">
        <v>72</v>
      </c>
      <c r="X333" t="s">
        <v>75</v>
      </c>
      <c r="Y333" s="5">
        <f t="shared" si="17"/>
        <v>-1.6658898989359336</v>
      </c>
      <c r="Z333">
        <v>9</v>
      </c>
      <c r="AA333">
        <v>8</v>
      </c>
      <c r="AB333">
        <v>8</v>
      </c>
      <c r="AC333">
        <v>44.3</v>
      </c>
      <c r="AD333">
        <v>40.1</v>
      </c>
      <c r="AE333">
        <v>40.1</v>
      </c>
      <c r="AF333">
        <v>27.404</v>
      </c>
      <c r="AG333">
        <v>0</v>
      </c>
      <c r="AH333">
        <v>123.87</v>
      </c>
      <c r="AI333">
        <v>5799200</v>
      </c>
      <c r="AJ333">
        <v>44</v>
      </c>
      <c r="AK333">
        <v>2</v>
      </c>
      <c r="AL333">
        <v>1</v>
      </c>
      <c r="AM333">
        <v>1</v>
      </c>
      <c r="AN333">
        <v>1</v>
      </c>
      <c r="AO333">
        <v>4</v>
      </c>
      <c r="AP333">
        <v>5</v>
      </c>
      <c r="AQ333">
        <v>2</v>
      </c>
      <c r="AR333">
        <v>2</v>
      </c>
      <c r="AS333">
        <v>4</v>
      </c>
      <c r="AT333">
        <v>7</v>
      </c>
      <c r="AU333">
        <v>8</v>
      </c>
      <c r="AV333">
        <v>7</v>
      </c>
      <c r="AW333">
        <v>3</v>
      </c>
      <c r="AX333">
        <v>4</v>
      </c>
      <c r="AY333">
        <v>2</v>
      </c>
      <c r="AZ333">
        <v>1</v>
      </c>
      <c r="BA333">
        <v>7</v>
      </c>
      <c r="BB333">
        <v>6</v>
      </c>
      <c r="BC333">
        <v>4</v>
      </c>
      <c r="BD333">
        <v>5</v>
      </c>
      <c r="BE333">
        <v>7</v>
      </c>
      <c r="BF333">
        <v>6</v>
      </c>
      <c r="BG333">
        <v>8</v>
      </c>
      <c r="BH333">
        <v>8</v>
      </c>
      <c r="BI333">
        <v>0.26514263733631699</v>
      </c>
      <c r="BJ333">
        <v>0.30986498422712899</v>
      </c>
      <c r="BK333">
        <v>-0.72646566445119198</v>
      </c>
      <c r="BL333">
        <v>1.1745640428880599</v>
      </c>
      <c r="BM333">
        <v>1.42455546147333E-2</v>
      </c>
      <c r="BN333">
        <v>-3.6694207514169799</v>
      </c>
      <c r="BO333">
        <v>1.3157504887846001</v>
      </c>
      <c r="BP333">
        <v>2.2874074074074099E-2</v>
      </c>
      <c r="BQ333">
        <v>-4.38199796506869</v>
      </c>
      <c r="BR333" t="s">
        <v>2243</v>
      </c>
      <c r="BS333" t="s">
        <v>403</v>
      </c>
      <c r="BT333">
        <v>680</v>
      </c>
    </row>
    <row r="334" spans="1:72" ht="16.5" customHeight="1" x14ac:dyDescent="0.25">
      <c r="A334" s="5">
        <v>20.982244491577099</v>
      </c>
      <c r="B334" s="8">
        <v>22.670249938964801</v>
      </c>
      <c r="C334">
        <v>21.253438949585</v>
      </c>
      <c r="D334" s="8">
        <v>21.2655639648438</v>
      </c>
      <c r="E334">
        <v>23.055864334106399</v>
      </c>
      <c r="F334" s="8">
        <v>23.2952995300293</v>
      </c>
      <c r="G334" s="10">
        <f t="shared" si="15"/>
        <v>22.087110201517735</v>
      </c>
      <c r="H334">
        <v>22.4164028167725</v>
      </c>
      <c r="I334" s="8">
        <v>22.455957412719702</v>
      </c>
      <c r="J334">
        <v>23.4985046386719</v>
      </c>
      <c r="K334" s="8">
        <v>23.4412651062012</v>
      </c>
      <c r="L334">
        <v>23.370792388916001</v>
      </c>
      <c r="M334" s="8">
        <v>23.200271606445298</v>
      </c>
      <c r="N334" s="5">
        <f t="shared" si="16"/>
        <v>23.063865661621104</v>
      </c>
      <c r="P334">
        <v>-0.19146537780761699</v>
      </c>
      <c r="Q334" t="s">
        <v>72</v>
      </c>
      <c r="R334" t="s">
        <v>73</v>
      </c>
      <c r="S334">
        <v>2.2103834152221702</v>
      </c>
      <c r="T334" t="s">
        <v>72</v>
      </c>
      <c r="U334" t="s">
        <v>74</v>
      </c>
      <c r="V334">
        <v>0.109950065612793</v>
      </c>
      <c r="Y334" s="5">
        <f t="shared" si="17"/>
        <v>0.97675546010336944</v>
      </c>
      <c r="Z334">
        <v>21</v>
      </c>
      <c r="AA334">
        <v>21</v>
      </c>
      <c r="AB334">
        <v>21</v>
      </c>
      <c r="AC334">
        <v>63.7</v>
      </c>
      <c r="AD334">
        <v>63.7</v>
      </c>
      <c r="AE334">
        <v>63.7</v>
      </c>
      <c r="AF334">
        <v>22.719000000000001</v>
      </c>
      <c r="AG334">
        <v>0</v>
      </c>
      <c r="AH334">
        <v>155.57</v>
      </c>
      <c r="AI334">
        <v>149470000</v>
      </c>
      <c r="AJ334">
        <v>231</v>
      </c>
      <c r="AK334">
        <v>15</v>
      </c>
      <c r="AL334">
        <v>16</v>
      </c>
      <c r="AM334">
        <v>15</v>
      </c>
      <c r="AN334">
        <v>15</v>
      </c>
      <c r="AO334">
        <v>14</v>
      </c>
      <c r="AP334">
        <v>15</v>
      </c>
      <c r="AQ334">
        <v>22</v>
      </c>
      <c r="AR334">
        <v>22</v>
      </c>
      <c r="AS334">
        <v>25</v>
      </c>
      <c r="AT334">
        <v>21</v>
      </c>
      <c r="AU334">
        <v>26</v>
      </c>
      <c r="AV334">
        <v>25</v>
      </c>
      <c r="AW334">
        <v>13</v>
      </c>
      <c r="AX334">
        <v>13</v>
      </c>
      <c r="AY334">
        <v>14</v>
      </c>
      <c r="AZ334">
        <v>14</v>
      </c>
      <c r="BA334">
        <v>13</v>
      </c>
      <c r="BB334">
        <v>14</v>
      </c>
      <c r="BC334">
        <v>15</v>
      </c>
      <c r="BD334">
        <v>15</v>
      </c>
      <c r="BE334">
        <v>17</v>
      </c>
      <c r="BF334">
        <v>16</v>
      </c>
      <c r="BG334">
        <v>18</v>
      </c>
      <c r="BH334">
        <v>18</v>
      </c>
      <c r="BI334">
        <v>1.2577155531959501</v>
      </c>
      <c r="BJ334">
        <v>2.77863354037267E-2</v>
      </c>
      <c r="BK334">
        <v>-4.0762414667802096</v>
      </c>
      <c r="BL334">
        <v>3.7566541945030001</v>
      </c>
      <c r="BM334">
        <v>0</v>
      </c>
      <c r="BN334">
        <v>75.556189968263695</v>
      </c>
      <c r="BO334">
        <v>0.27375202319882802</v>
      </c>
      <c r="BP334">
        <v>0.263148403256105</v>
      </c>
      <c r="BQ334">
        <v>0.74808708163765103</v>
      </c>
      <c r="BR334" t="s">
        <v>2244</v>
      </c>
      <c r="BS334" t="s">
        <v>404</v>
      </c>
      <c r="BT334">
        <v>681</v>
      </c>
    </row>
    <row r="335" spans="1:72" ht="16.5" customHeight="1" x14ac:dyDescent="0.25">
      <c r="A335" s="5">
        <v>20.982244491577099</v>
      </c>
      <c r="B335" s="8">
        <v>17.600450515747099</v>
      </c>
      <c r="C335">
        <v>18.152294158935501</v>
      </c>
      <c r="D335" s="8">
        <v>18.098772048950199</v>
      </c>
      <c r="E335">
        <v>17.175823211669901</v>
      </c>
      <c r="F335" s="8">
        <v>17.281114578247099</v>
      </c>
      <c r="G335" s="10">
        <f t="shared" si="15"/>
        <v>18.215116500854482</v>
      </c>
      <c r="H335">
        <v>17.2129516601563</v>
      </c>
      <c r="I335" s="8">
        <v>17.180784225463899</v>
      </c>
      <c r="J335">
        <v>17.824945449829102</v>
      </c>
      <c r="K335" s="8">
        <v>18.003496170043899</v>
      </c>
      <c r="L335">
        <v>17.250909805297901</v>
      </c>
      <c r="M335" s="8">
        <v>17.2416286468506</v>
      </c>
      <c r="N335" s="5">
        <f t="shared" si="16"/>
        <v>17.452452659606951</v>
      </c>
      <c r="P335">
        <v>-0.41388988494873002</v>
      </c>
      <c r="Q335" t="s">
        <v>72</v>
      </c>
      <c r="R335" t="s">
        <v>73</v>
      </c>
      <c r="S335">
        <v>-0.21131229400634799</v>
      </c>
      <c r="T335" t="s">
        <v>72</v>
      </c>
      <c r="U335" t="s">
        <v>74</v>
      </c>
      <c r="V335">
        <v>1.7800331115722701E-2</v>
      </c>
      <c r="Y335" s="5">
        <f t="shared" si="17"/>
        <v>-0.76266384124753017</v>
      </c>
      <c r="Z335">
        <v>2</v>
      </c>
      <c r="AA335">
        <v>2</v>
      </c>
      <c r="AB335">
        <v>2</v>
      </c>
      <c r="AC335">
        <v>14.4</v>
      </c>
      <c r="AD335">
        <v>14.4</v>
      </c>
      <c r="AE335">
        <v>14.4</v>
      </c>
      <c r="AF335">
        <v>14.353</v>
      </c>
      <c r="AG335">
        <v>0</v>
      </c>
      <c r="AH335">
        <v>6.4126000000000003</v>
      </c>
      <c r="AI335">
        <v>4740500</v>
      </c>
      <c r="AJ335">
        <v>44</v>
      </c>
      <c r="AK335">
        <v>1</v>
      </c>
      <c r="AL335">
        <v>1</v>
      </c>
      <c r="AM335">
        <v>3</v>
      </c>
      <c r="AN335">
        <v>3</v>
      </c>
      <c r="AO335">
        <v>6</v>
      </c>
      <c r="AP335">
        <v>6</v>
      </c>
      <c r="AQ335">
        <v>2</v>
      </c>
      <c r="AR335">
        <v>3</v>
      </c>
      <c r="AS335">
        <v>6</v>
      </c>
      <c r="AT335">
        <v>5</v>
      </c>
      <c r="AU335">
        <v>4</v>
      </c>
      <c r="AV335">
        <v>4</v>
      </c>
      <c r="AW335">
        <v>2</v>
      </c>
      <c r="AX335">
        <v>2</v>
      </c>
      <c r="AY335">
        <v>2</v>
      </c>
      <c r="AZ335">
        <v>2</v>
      </c>
      <c r="BA335">
        <v>2</v>
      </c>
      <c r="BB335">
        <v>2</v>
      </c>
      <c r="BC335">
        <v>2</v>
      </c>
      <c r="BD335">
        <v>1</v>
      </c>
      <c r="BE335">
        <v>2</v>
      </c>
      <c r="BF335">
        <v>2</v>
      </c>
      <c r="BG335">
        <v>2</v>
      </c>
      <c r="BH335">
        <v>2</v>
      </c>
      <c r="BI335">
        <v>2.6729491000244998</v>
      </c>
      <c r="BJ335">
        <v>1.27466666666667E-2</v>
      </c>
      <c r="BK335">
        <v>-21.6661639846028</v>
      </c>
      <c r="BL335">
        <v>0.81952141933040701</v>
      </c>
      <c r="BM335">
        <v>2.8626780626780601E-2</v>
      </c>
      <c r="BN335">
        <v>-2.2672987716146999</v>
      </c>
      <c r="BO335">
        <v>0.11445817015252301</v>
      </c>
      <c r="BP335">
        <v>0.49203682393555798</v>
      </c>
      <c r="BQ335">
        <v>0.33680971483385902</v>
      </c>
      <c r="BR335" t="s">
        <v>2245</v>
      </c>
      <c r="BS335" t="s">
        <v>405</v>
      </c>
      <c r="BT335">
        <v>683</v>
      </c>
    </row>
    <row r="336" spans="1:72" ht="16.5" customHeight="1" x14ac:dyDescent="0.25">
      <c r="A336" s="5">
        <v>20.982244491577099</v>
      </c>
      <c r="B336" s="8">
        <v>20.338214874267599</v>
      </c>
      <c r="C336">
        <v>19.385848999023398</v>
      </c>
      <c r="D336" s="8">
        <v>19.4892482757568</v>
      </c>
      <c r="E336">
        <v>20.163246154785199</v>
      </c>
      <c r="F336" s="8">
        <v>20.2828578948975</v>
      </c>
      <c r="G336" s="10">
        <f t="shared" si="15"/>
        <v>20.106943448384598</v>
      </c>
      <c r="H336">
        <v>19.241582870483398</v>
      </c>
      <c r="I336" s="8">
        <v>19.4364833831787</v>
      </c>
      <c r="J336">
        <v>19.746585845947301</v>
      </c>
      <c r="K336" s="8">
        <v>19.690128326416001</v>
      </c>
      <c r="L336">
        <v>21.019437789916999</v>
      </c>
      <c r="M336" s="8">
        <v>20.803174972534201</v>
      </c>
      <c r="N336" s="5">
        <f t="shared" si="16"/>
        <v>19.989565531412765</v>
      </c>
      <c r="P336">
        <v>-1.0316343307495099</v>
      </c>
      <c r="Q336" t="s">
        <v>72</v>
      </c>
      <c r="R336" t="s">
        <v>73</v>
      </c>
      <c r="S336">
        <v>0.28080844879150402</v>
      </c>
      <c r="T336" t="s">
        <v>72</v>
      </c>
      <c r="U336" t="s">
        <v>74</v>
      </c>
      <c r="V336">
        <v>0.68825435638427701</v>
      </c>
      <c r="W336" t="s">
        <v>72</v>
      </c>
      <c r="X336" t="s">
        <v>75</v>
      </c>
      <c r="Y336" s="5">
        <f t="shared" si="17"/>
        <v>-0.11737791697183297</v>
      </c>
      <c r="Z336">
        <v>13</v>
      </c>
      <c r="AA336">
        <v>13</v>
      </c>
      <c r="AB336">
        <v>13</v>
      </c>
      <c r="AC336">
        <v>43.3</v>
      </c>
      <c r="AD336">
        <v>43.3</v>
      </c>
      <c r="AE336">
        <v>43.3</v>
      </c>
      <c r="AF336">
        <v>35.292000000000002</v>
      </c>
      <c r="AG336">
        <v>0</v>
      </c>
      <c r="AH336">
        <v>191.91</v>
      </c>
      <c r="AI336">
        <v>21198000</v>
      </c>
      <c r="AJ336">
        <v>98</v>
      </c>
      <c r="AK336">
        <v>10</v>
      </c>
      <c r="AL336">
        <v>8</v>
      </c>
      <c r="AM336">
        <v>5</v>
      </c>
      <c r="AN336">
        <v>5</v>
      </c>
      <c r="AO336">
        <v>8</v>
      </c>
      <c r="AP336">
        <v>7</v>
      </c>
      <c r="AQ336">
        <v>7</v>
      </c>
      <c r="AR336">
        <v>6</v>
      </c>
      <c r="AS336">
        <v>10</v>
      </c>
      <c r="AT336">
        <v>10</v>
      </c>
      <c r="AU336">
        <v>11</v>
      </c>
      <c r="AV336">
        <v>11</v>
      </c>
      <c r="AW336">
        <v>8</v>
      </c>
      <c r="AX336">
        <v>9</v>
      </c>
      <c r="AY336">
        <v>7</v>
      </c>
      <c r="AZ336">
        <v>6</v>
      </c>
      <c r="BA336">
        <v>10</v>
      </c>
      <c r="BB336">
        <v>9</v>
      </c>
      <c r="BC336">
        <v>10</v>
      </c>
      <c r="BD336">
        <v>10</v>
      </c>
      <c r="BE336">
        <v>9</v>
      </c>
      <c r="BF336">
        <v>8</v>
      </c>
      <c r="BG336">
        <v>12</v>
      </c>
      <c r="BH336">
        <v>9</v>
      </c>
      <c r="BI336">
        <v>2.0102100936108598</v>
      </c>
      <c r="BJ336">
        <v>1.86526315789474E-2</v>
      </c>
      <c r="BK336">
        <v>-10.043966731306901</v>
      </c>
      <c r="BL336">
        <v>1.3840959558303501</v>
      </c>
      <c r="BM336">
        <v>7.1417624521072798E-3</v>
      </c>
      <c r="BN336">
        <v>4.7671985275228597</v>
      </c>
      <c r="BO336">
        <v>1.51208580124728</v>
      </c>
      <c r="BP336">
        <v>1.9079754601227E-2</v>
      </c>
      <c r="BQ336">
        <v>5.5698260072825203</v>
      </c>
      <c r="BR336" t="s">
        <v>2246</v>
      </c>
      <c r="BS336" t="s">
        <v>406</v>
      </c>
      <c r="BT336">
        <v>684</v>
      </c>
    </row>
    <row r="337" spans="1:72" ht="16.5" customHeight="1" x14ac:dyDescent="0.25">
      <c r="A337" s="5">
        <v>20.982244491577099</v>
      </c>
      <c r="B337" s="8">
        <v>20.454627990722699</v>
      </c>
      <c r="C337">
        <v>19.690332412719702</v>
      </c>
      <c r="D337" s="8">
        <v>19.956171035766602</v>
      </c>
      <c r="E337">
        <v>19.701238632202099</v>
      </c>
      <c r="F337" s="8">
        <v>19.6740913391113</v>
      </c>
      <c r="G337" s="10">
        <f t="shared" si="15"/>
        <v>20.076450983683248</v>
      </c>
      <c r="H337">
        <v>19.626743316650401</v>
      </c>
      <c r="I337" s="8">
        <v>20.054704666137699</v>
      </c>
      <c r="J337">
        <v>19.128578186035199</v>
      </c>
      <c r="K337" s="8">
        <v>19.169328689575199</v>
      </c>
      <c r="L337">
        <v>18.462398529052699</v>
      </c>
      <c r="M337" s="8">
        <v>18.930587768554702</v>
      </c>
      <c r="N337" s="5">
        <f t="shared" si="16"/>
        <v>19.228723526000984</v>
      </c>
      <c r="P337">
        <v>-0.53466033935546897</v>
      </c>
      <c r="S337">
        <v>-0.67429828643798795</v>
      </c>
      <c r="T337" t="s">
        <v>72</v>
      </c>
      <c r="U337" t="s">
        <v>74</v>
      </c>
      <c r="V337">
        <v>-0.99117183685302701</v>
      </c>
      <c r="W337" t="s">
        <v>72</v>
      </c>
      <c r="X337" t="s">
        <v>75</v>
      </c>
      <c r="Y337" s="5">
        <f t="shared" si="17"/>
        <v>-0.84772745768226443</v>
      </c>
      <c r="Z337">
        <v>12</v>
      </c>
      <c r="AA337">
        <v>12</v>
      </c>
      <c r="AB337">
        <v>12</v>
      </c>
      <c r="AC337">
        <v>48.8</v>
      </c>
      <c r="AD337">
        <v>48.8</v>
      </c>
      <c r="AE337">
        <v>48.8</v>
      </c>
      <c r="AF337">
        <v>24.085999999999999</v>
      </c>
      <c r="AG337">
        <v>0</v>
      </c>
      <c r="AH337">
        <v>152.80000000000001</v>
      </c>
      <c r="AI337">
        <v>14359000</v>
      </c>
      <c r="AJ337">
        <v>94</v>
      </c>
      <c r="AK337">
        <v>4</v>
      </c>
      <c r="AL337">
        <v>6</v>
      </c>
      <c r="AM337">
        <v>3</v>
      </c>
      <c r="AN337">
        <v>5</v>
      </c>
      <c r="AO337">
        <v>9</v>
      </c>
      <c r="AP337">
        <v>7</v>
      </c>
      <c r="AQ337">
        <v>4</v>
      </c>
      <c r="AR337">
        <v>5</v>
      </c>
      <c r="AS337">
        <v>15</v>
      </c>
      <c r="AT337">
        <v>13</v>
      </c>
      <c r="AU337">
        <v>12</v>
      </c>
      <c r="AV337">
        <v>11</v>
      </c>
      <c r="AW337">
        <v>5</v>
      </c>
      <c r="AX337">
        <v>6</v>
      </c>
      <c r="AY337">
        <v>5</v>
      </c>
      <c r="AZ337">
        <v>4</v>
      </c>
      <c r="BA337">
        <v>6</v>
      </c>
      <c r="BB337">
        <v>5</v>
      </c>
      <c r="BC337">
        <v>6</v>
      </c>
      <c r="BD337">
        <v>6</v>
      </c>
      <c r="BE337">
        <v>11</v>
      </c>
      <c r="BF337">
        <v>9</v>
      </c>
      <c r="BG337">
        <v>11</v>
      </c>
      <c r="BH337">
        <v>11</v>
      </c>
      <c r="BI337">
        <v>0.84207758826768597</v>
      </c>
      <c r="BJ337">
        <v>5.1061187214611899E-2</v>
      </c>
      <c r="BK337">
        <v>-2.34312520608737</v>
      </c>
      <c r="BL337">
        <v>1.4254497107930899</v>
      </c>
      <c r="BM337">
        <v>7.3026444662096001E-3</v>
      </c>
      <c r="BN337">
        <v>-5.0144174525090097</v>
      </c>
      <c r="BO337">
        <v>1.28677018199634</v>
      </c>
      <c r="BP337">
        <v>2.2899879372738199E-2</v>
      </c>
      <c r="BQ337">
        <v>-4.2269652323679603</v>
      </c>
      <c r="BR337" t="s">
        <v>2247</v>
      </c>
      <c r="BS337" t="s">
        <v>407</v>
      </c>
      <c r="BT337">
        <v>685</v>
      </c>
    </row>
    <row r="338" spans="1:72" ht="16.5" customHeight="1" x14ac:dyDescent="0.25">
      <c r="A338" s="5">
        <v>20.982244491577099</v>
      </c>
      <c r="B338" s="8">
        <v>16.271152496337901</v>
      </c>
      <c r="C338">
        <v>16.7038764953613</v>
      </c>
      <c r="D338" s="8">
        <v>16.796394348144499</v>
      </c>
      <c r="E338">
        <v>16.594427108764599</v>
      </c>
      <c r="F338" s="8">
        <v>16.510053634643601</v>
      </c>
      <c r="G338" s="10">
        <f t="shared" si="15"/>
        <v>17.309691429138166</v>
      </c>
      <c r="H338">
        <v>16.029157638549801</v>
      </c>
      <c r="I338" s="8">
        <v>14.534832954406699</v>
      </c>
      <c r="J338">
        <v>17.304386138916001</v>
      </c>
      <c r="K338" s="8">
        <v>17.493965148925799</v>
      </c>
      <c r="L338">
        <v>16.081670761108398</v>
      </c>
      <c r="M338" s="8">
        <v>16.527553558349599</v>
      </c>
      <c r="N338" s="5">
        <f t="shared" si="16"/>
        <v>16.328594366709382</v>
      </c>
      <c r="P338">
        <v>-0.97083997726440396</v>
      </c>
      <c r="S338">
        <v>0.64904022216796897</v>
      </c>
      <c r="T338" t="s">
        <v>72</v>
      </c>
      <c r="U338" t="s">
        <v>74</v>
      </c>
      <c r="V338">
        <v>-0.24762821197509799</v>
      </c>
      <c r="Y338" s="5">
        <f t="shared" si="17"/>
        <v>-0.98109706242878403</v>
      </c>
      <c r="Z338">
        <v>4</v>
      </c>
      <c r="AA338">
        <v>4</v>
      </c>
      <c r="AB338">
        <v>4</v>
      </c>
      <c r="AC338">
        <v>17.100000000000001</v>
      </c>
      <c r="AD338">
        <v>17.100000000000001</v>
      </c>
      <c r="AE338">
        <v>17.100000000000001</v>
      </c>
      <c r="AF338">
        <v>36.29</v>
      </c>
      <c r="AG338">
        <v>0</v>
      </c>
      <c r="AH338">
        <v>16.204000000000001</v>
      </c>
      <c r="AI338">
        <v>1993200</v>
      </c>
      <c r="AJ338">
        <v>19</v>
      </c>
      <c r="AK338">
        <v>2</v>
      </c>
      <c r="AL338">
        <v>1</v>
      </c>
      <c r="AM338">
        <v>1</v>
      </c>
      <c r="AN338">
        <v>0</v>
      </c>
      <c r="AO338">
        <v>2</v>
      </c>
      <c r="AP338">
        <v>2</v>
      </c>
      <c r="AQ338">
        <v>2</v>
      </c>
      <c r="AR338">
        <v>2</v>
      </c>
      <c r="AS338">
        <v>1</v>
      </c>
      <c r="AT338">
        <v>1</v>
      </c>
      <c r="AU338">
        <v>1</v>
      </c>
      <c r="AV338">
        <v>4</v>
      </c>
      <c r="AW338">
        <v>2</v>
      </c>
      <c r="AX338">
        <v>2</v>
      </c>
      <c r="AY338">
        <v>2</v>
      </c>
      <c r="AZ338">
        <v>1</v>
      </c>
      <c r="BA338">
        <v>2</v>
      </c>
      <c r="BB338">
        <v>2</v>
      </c>
      <c r="BC338">
        <v>2</v>
      </c>
      <c r="BD338">
        <v>2</v>
      </c>
      <c r="BE338">
        <v>2</v>
      </c>
      <c r="BF338">
        <v>3</v>
      </c>
      <c r="BG338">
        <v>4</v>
      </c>
      <c r="BH338">
        <v>4</v>
      </c>
      <c r="BI338">
        <v>0.49007845628767799</v>
      </c>
      <c r="BJ338">
        <v>0.14182340272792501</v>
      </c>
      <c r="BK338">
        <v>-1.2989792267173501</v>
      </c>
      <c r="BL338">
        <v>1.5950466247233099</v>
      </c>
      <c r="BM338">
        <v>4.3274336283185798E-3</v>
      </c>
      <c r="BN338">
        <v>6.1535084545894199</v>
      </c>
      <c r="BO338">
        <v>0.40998770073963098</v>
      </c>
      <c r="BP338">
        <v>0.16321171770972001</v>
      </c>
      <c r="BQ338">
        <v>-1.0913647855275601</v>
      </c>
      <c r="BR338" t="s">
        <v>2248</v>
      </c>
      <c r="BS338" t="s">
        <v>408</v>
      </c>
      <c r="BT338">
        <v>686</v>
      </c>
    </row>
    <row r="339" spans="1:72" ht="16.5" customHeight="1" x14ac:dyDescent="0.25">
      <c r="A339" s="5">
        <v>20.982244491577099</v>
      </c>
      <c r="B339" s="8">
        <v>19.585491180419901</v>
      </c>
      <c r="C339">
        <v>18.800539016723601</v>
      </c>
      <c r="D339" s="8">
        <v>19.0168571472168</v>
      </c>
      <c r="E339">
        <v>16.806625366210898</v>
      </c>
      <c r="F339" s="8">
        <v>16.6043510437012</v>
      </c>
      <c r="G339" s="10">
        <f t="shared" si="15"/>
        <v>18.632684707641584</v>
      </c>
      <c r="H339">
        <v>17.1643772125244</v>
      </c>
      <c r="I339" s="8">
        <v>17.0643424987793</v>
      </c>
      <c r="J339">
        <v>17.969667434692401</v>
      </c>
      <c r="K339" s="8">
        <v>17.794872283935501</v>
      </c>
      <c r="L339">
        <v>18.065132141113299</v>
      </c>
      <c r="M339" s="8">
        <v>17.477695465087901</v>
      </c>
      <c r="N339" s="5">
        <f t="shared" si="16"/>
        <v>17.589347839355465</v>
      </c>
      <c r="P339">
        <v>-2.2868061065673801</v>
      </c>
      <c r="Q339" t="s">
        <v>72</v>
      </c>
      <c r="R339" t="s">
        <v>73</v>
      </c>
      <c r="S339">
        <v>-1.02642822265625</v>
      </c>
      <c r="T339" t="s">
        <v>72</v>
      </c>
      <c r="U339" t="s">
        <v>74</v>
      </c>
      <c r="V339">
        <v>1.0659255981445299</v>
      </c>
      <c r="W339" t="s">
        <v>72</v>
      </c>
      <c r="X339" t="s">
        <v>75</v>
      </c>
      <c r="Y339" s="5">
        <f t="shared" si="17"/>
        <v>-1.0433368682861186</v>
      </c>
      <c r="Z339">
        <v>10</v>
      </c>
      <c r="AA339">
        <v>10</v>
      </c>
      <c r="AB339">
        <v>10</v>
      </c>
      <c r="AC339">
        <v>60.3</v>
      </c>
      <c r="AD339">
        <v>60.3</v>
      </c>
      <c r="AE339">
        <v>60.3</v>
      </c>
      <c r="AF339">
        <v>16.215</v>
      </c>
      <c r="AG339">
        <v>0</v>
      </c>
      <c r="AH339">
        <v>99.415999999999997</v>
      </c>
      <c r="AI339">
        <v>6725300</v>
      </c>
      <c r="AJ339">
        <v>48</v>
      </c>
      <c r="AK339">
        <v>5</v>
      </c>
      <c r="AL339">
        <v>4</v>
      </c>
      <c r="AM339">
        <v>2</v>
      </c>
      <c r="AN339">
        <v>2</v>
      </c>
      <c r="AO339">
        <v>5</v>
      </c>
      <c r="AP339">
        <v>5</v>
      </c>
      <c r="AQ339">
        <v>3</v>
      </c>
      <c r="AR339">
        <v>2</v>
      </c>
      <c r="AS339">
        <v>4</v>
      </c>
      <c r="AT339">
        <v>3</v>
      </c>
      <c r="AU339">
        <v>7</v>
      </c>
      <c r="AV339">
        <v>6</v>
      </c>
      <c r="AW339">
        <v>5</v>
      </c>
      <c r="AX339">
        <v>4</v>
      </c>
      <c r="AY339">
        <v>3</v>
      </c>
      <c r="AZ339">
        <v>3</v>
      </c>
      <c r="BA339">
        <v>6</v>
      </c>
      <c r="BB339">
        <v>5</v>
      </c>
      <c r="BC339">
        <v>5</v>
      </c>
      <c r="BD339">
        <v>6</v>
      </c>
      <c r="BE339">
        <v>6</v>
      </c>
      <c r="BF339">
        <v>7</v>
      </c>
      <c r="BG339">
        <v>6</v>
      </c>
      <c r="BH339">
        <v>7</v>
      </c>
      <c r="BI339">
        <v>2.16094859898234</v>
      </c>
      <c r="BJ339">
        <v>1.6233766233766201E-2</v>
      </c>
      <c r="BK339">
        <v>-11.9733776002721</v>
      </c>
      <c r="BL339">
        <v>1.74803421018181</v>
      </c>
      <c r="BM339">
        <v>4.1992709599028002E-3</v>
      </c>
      <c r="BN339">
        <v>-7.3813735681204902</v>
      </c>
      <c r="BO339">
        <v>1.12236546234297</v>
      </c>
      <c r="BP339">
        <v>3.04168421052632E-2</v>
      </c>
      <c r="BQ339">
        <v>3.4313503552307401</v>
      </c>
      <c r="BR339" t="s">
        <v>2249</v>
      </c>
      <c r="BS339" t="s">
        <v>409</v>
      </c>
      <c r="BT339">
        <v>687</v>
      </c>
    </row>
    <row r="340" spans="1:72" ht="16.5" customHeight="1" x14ac:dyDescent="0.25">
      <c r="A340" s="5">
        <v>20.982244491577099</v>
      </c>
      <c r="B340" s="8">
        <v>20.509202957153299</v>
      </c>
      <c r="C340">
        <v>17.877954483032202</v>
      </c>
      <c r="D340" s="8">
        <v>18.143651962280298</v>
      </c>
      <c r="E340">
        <v>18.930212020873999</v>
      </c>
      <c r="F340" s="8">
        <v>18.4234523773193</v>
      </c>
      <c r="G340" s="10">
        <f t="shared" si="15"/>
        <v>19.14445304870603</v>
      </c>
      <c r="H340">
        <v>18.910993576049801</v>
      </c>
      <c r="I340" s="8">
        <v>18.867465972900401</v>
      </c>
      <c r="J340">
        <v>20.403327941894499</v>
      </c>
      <c r="K340" s="8">
        <v>20.354448318481399</v>
      </c>
      <c r="L340">
        <v>20.4034328460693</v>
      </c>
      <c r="M340" s="8">
        <v>20.2034721374512</v>
      </c>
      <c r="N340" s="5">
        <f t="shared" si="16"/>
        <v>19.857190132141099</v>
      </c>
      <c r="P340">
        <v>-1.6368837356567401</v>
      </c>
      <c r="Q340" t="s">
        <v>72</v>
      </c>
      <c r="R340" t="s">
        <v>73</v>
      </c>
      <c r="S340">
        <v>2.3680849075317401</v>
      </c>
      <c r="T340" t="s">
        <v>72</v>
      </c>
      <c r="U340" t="s">
        <v>74</v>
      </c>
      <c r="V340">
        <v>1.62662029266357</v>
      </c>
      <c r="W340" t="s">
        <v>72</v>
      </c>
      <c r="X340" t="s">
        <v>75</v>
      </c>
      <c r="Y340" s="5">
        <f t="shared" si="17"/>
        <v>0.71273708343506925</v>
      </c>
      <c r="Z340">
        <v>12</v>
      </c>
      <c r="AA340">
        <v>12</v>
      </c>
      <c r="AB340">
        <v>12</v>
      </c>
      <c r="AC340">
        <v>37.299999999999997</v>
      </c>
      <c r="AD340">
        <v>37.299999999999997</v>
      </c>
      <c r="AE340">
        <v>37.299999999999997</v>
      </c>
      <c r="AF340">
        <v>37.174999999999997</v>
      </c>
      <c r="AG340">
        <v>0</v>
      </c>
      <c r="AH340">
        <v>61.375</v>
      </c>
      <c r="AI340">
        <v>16124000</v>
      </c>
      <c r="AJ340">
        <v>62</v>
      </c>
      <c r="AK340">
        <v>6</v>
      </c>
      <c r="AL340">
        <v>8</v>
      </c>
      <c r="AM340">
        <v>4</v>
      </c>
      <c r="AN340">
        <v>1</v>
      </c>
      <c r="AO340">
        <v>3</v>
      </c>
      <c r="AP340">
        <v>3</v>
      </c>
      <c r="AQ340">
        <v>10</v>
      </c>
      <c r="AR340">
        <v>7</v>
      </c>
      <c r="AS340">
        <v>4</v>
      </c>
      <c r="AT340">
        <v>4</v>
      </c>
      <c r="AU340">
        <v>7</v>
      </c>
      <c r="AV340">
        <v>5</v>
      </c>
      <c r="AW340">
        <v>9</v>
      </c>
      <c r="AX340">
        <v>9</v>
      </c>
      <c r="AY340">
        <v>5</v>
      </c>
      <c r="AZ340">
        <v>5</v>
      </c>
      <c r="BA340">
        <v>6</v>
      </c>
      <c r="BB340">
        <v>8</v>
      </c>
      <c r="BC340">
        <v>10</v>
      </c>
      <c r="BD340">
        <v>10</v>
      </c>
      <c r="BE340">
        <v>10</v>
      </c>
      <c r="BF340">
        <v>9</v>
      </c>
      <c r="BG340">
        <v>10</v>
      </c>
      <c r="BH340">
        <v>10</v>
      </c>
      <c r="BI340">
        <v>3.5476182799047802</v>
      </c>
      <c r="BJ340">
        <v>0</v>
      </c>
      <c r="BK340">
        <v>-59.3904778046739</v>
      </c>
      <c r="BL340">
        <v>2.48973796872564</v>
      </c>
      <c r="BM340">
        <v>1.4203655352480399E-3</v>
      </c>
      <c r="BN340">
        <v>17.531228066237801</v>
      </c>
      <c r="BO340">
        <v>1.5699982057156101</v>
      </c>
      <c r="BP340">
        <v>1.6260586319218201E-2</v>
      </c>
      <c r="BQ340">
        <v>5.9716153648434798</v>
      </c>
      <c r="BR340" t="s">
        <v>2250</v>
      </c>
      <c r="BS340" t="s">
        <v>410</v>
      </c>
      <c r="BT340">
        <v>689</v>
      </c>
    </row>
    <row r="341" spans="1:72" ht="16.5" customHeight="1" x14ac:dyDescent="0.25">
      <c r="A341" s="5">
        <v>20.982244491577099</v>
      </c>
      <c r="B341" s="8">
        <v>14.602027893066399</v>
      </c>
      <c r="C341">
        <v>16.908767700195298</v>
      </c>
      <c r="D341" s="8">
        <v>16.772108078002901</v>
      </c>
      <c r="E341">
        <v>14.378904342651399</v>
      </c>
      <c r="F341" s="8">
        <v>14.9790229797363</v>
      </c>
      <c r="G341" s="10">
        <f t="shared" si="15"/>
        <v>16.437179247538232</v>
      </c>
      <c r="H341">
        <v>14.3083333969116</v>
      </c>
      <c r="I341" s="8">
        <v>15.1142482757568</v>
      </c>
      <c r="J341">
        <v>15.3783960342407</v>
      </c>
      <c r="K341" s="8">
        <v>14.7322731018066</v>
      </c>
      <c r="L341">
        <v>15.159556388855</v>
      </c>
      <c r="M341" s="8">
        <v>14.450888633728001</v>
      </c>
      <c r="N341" s="5">
        <f t="shared" si="16"/>
        <v>14.857282638549783</v>
      </c>
      <c r="P341">
        <v>3.3407211303710903E-2</v>
      </c>
      <c r="S341">
        <v>-1.7851033210754399</v>
      </c>
      <c r="T341" t="s">
        <v>72</v>
      </c>
      <c r="U341" t="s">
        <v>74</v>
      </c>
      <c r="V341">
        <v>0.126258850097656</v>
      </c>
      <c r="Y341" s="5">
        <f t="shared" si="17"/>
        <v>-1.5798966089884487</v>
      </c>
      <c r="Z341">
        <v>4</v>
      </c>
      <c r="AA341">
        <v>4</v>
      </c>
      <c r="AB341">
        <v>4</v>
      </c>
      <c r="AC341">
        <v>19</v>
      </c>
      <c r="AD341">
        <v>19</v>
      </c>
      <c r="AE341">
        <v>19</v>
      </c>
      <c r="AF341">
        <v>24.605</v>
      </c>
      <c r="AG341">
        <v>0</v>
      </c>
      <c r="AH341">
        <v>16.844999999999999</v>
      </c>
      <c r="AI341">
        <v>901310</v>
      </c>
      <c r="AJ341">
        <v>15</v>
      </c>
      <c r="AK341">
        <v>1</v>
      </c>
      <c r="AL341">
        <v>1</v>
      </c>
      <c r="AM341">
        <v>1</v>
      </c>
      <c r="AN341">
        <v>1</v>
      </c>
      <c r="AO341">
        <v>3</v>
      </c>
      <c r="AP341">
        <v>4</v>
      </c>
      <c r="AQ341">
        <v>1</v>
      </c>
      <c r="AR341">
        <v>0</v>
      </c>
      <c r="AS341">
        <v>0</v>
      </c>
      <c r="AT341">
        <v>1</v>
      </c>
      <c r="AU341">
        <v>1</v>
      </c>
      <c r="AV341">
        <v>1</v>
      </c>
      <c r="AW341">
        <v>2</v>
      </c>
      <c r="AX341">
        <v>1</v>
      </c>
      <c r="AY341">
        <v>1</v>
      </c>
      <c r="AZ341">
        <v>1</v>
      </c>
      <c r="BA341">
        <v>4</v>
      </c>
      <c r="BB341">
        <v>4</v>
      </c>
      <c r="BC341">
        <v>3</v>
      </c>
      <c r="BD341">
        <v>3</v>
      </c>
      <c r="BE341">
        <v>2</v>
      </c>
      <c r="BF341">
        <v>3</v>
      </c>
      <c r="BG341">
        <v>2</v>
      </c>
      <c r="BH341">
        <v>2</v>
      </c>
      <c r="BI341">
        <v>2.5725768940960899E-2</v>
      </c>
      <c r="BJ341">
        <v>0.82042684268426802</v>
      </c>
      <c r="BK341">
        <v>8.1474026554226101E-2</v>
      </c>
      <c r="BL341">
        <v>1.4873707590365099</v>
      </c>
      <c r="BM341">
        <v>6.0020304568527902E-3</v>
      </c>
      <c r="BN341">
        <v>-5.4059878916620798</v>
      </c>
      <c r="BO341">
        <v>9.0883466686300707E-2</v>
      </c>
      <c r="BP341">
        <v>0.55453348467650398</v>
      </c>
      <c r="BQ341">
        <v>0.27192519320498099</v>
      </c>
      <c r="BR341" t="s">
        <v>2251</v>
      </c>
      <c r="BS341" t="s">
        <v>411</v>
      </c>
      <c r="BT341">
        <v>690</v>
      </c>
    </row>
    <row r="342" spans="1:72" ht="16.5" customHeight="1" x14ac:dyDescent="0.25">
      <c r="A342" s="5">
        <v>20.982244491577099</v>
      </c>
      <c r="B342" s="8">
        <v>18.574445724487301</v>
      </c>
      <c r="C342">
        <v>18.945896148681602</v>
      </c>
      <c r="D342" s="8">
        <v>18.680271148681602</v>
      </c>
      <c r="E342">
        <v>19.078067779541001</v>
      </c>
      <c r="F342" s="8">
        <v>19.046014785766602</v>
      </c>
      <c r="G342" s="10">
        <f t="shared" si="15"/>
        <v>19.217823346455866</v>
      </c>
      <c r="H342">
        <v>18.9273796081543</v>
      </c>
      <c r="I342" s="8">
        <v>18.688625335693398</v>
      </c>
      <c r="J342">
        <v>19.010534286498999</v>
      </c>
      <c r="K342" s="8">
        <v>19.090370178222699</v>
      </c>
      <c r="L342">
        <v>20.546607971191399</v>
      </c>
      <c r="M342" s="8">
        <v>20.511327743530298</v>
      </c>
      <c r="N342" s="5">
        <f t="shared" si="16"/>
        <v>19.462474187215182</v>
      </c>
      <c r="P342">
        <v>0.21012210845947299</v>
      </c>
      <c r="S342">
        <v>0.237368583679199</v>
      </c>
      <c r="T342" t="s">
        <v>72</v>
      </c>
      <c r="U342" t="s">
        <v>74</v>
      </c>
      <c r="V342">
        <v>1.4669265747070299</v>
      </c>
      <c r="W342" t="s">
        <v>72</v>
      </c>
      <c r="X342" t="s">
        <v>75</v>
      </c>
      <c r="Y342" s="5">
        <f t="shared" si="17"/>
        <v>0.24465084075931642</v>
      </c>
      <c r="Z342">
        <v>17</v>
      </c>
      <c r="AA342">
        <v>17</v>
      </c>
      <c r="AB342">
        <v>17</v>
      </c>
      <c r="AC342">
        <v>56.2</v>
      </c>
      <c r="AD342">
        <v>56.2</v>
      </c>
      <c r="AE342">
        <v>56.2</v>
      </c>
      <c r="AF342">
        <v>27.613</v>
      </c>
      <c r="AG342">
        <v>0</v>
      </c>
      <c r="AH342">
        <v>217.23</v>
      </c>
      <c r="AI342">
        <v>14487000</v>
      </c>
      <c r="AJ342">
        <v>98</v>
      </c>
      <c r="AK342">
        <v>6</v>
      </c>
      <c r="AL342">
        <v>6</v>
      </c>
      <c r="AM342">
        <v>3</v>
      </c>
      <c r="AN342">
        <v>2</v>
      </c>
      <c r="AO342">
        <v>7</v>
      </c>
      <c r="AP342">
        <v>6</v>
      </c>
      <c r="AQ342">
        <v>8</v>
      </c>
      <c r="AR342">
        <v>9</v>
      </c>
      <c r="AS342">
        <v>9</v>
      </c>
      <c r="AT342">
        <v>9</v>
      </c>
      <c r="AU342">
        <v>14</v>
      </c>
      <c r="AV342">
        <v>19</v>
      </c>
      <c r="AW342">
        <v>9</v>
      </c>
      <c r="AX342">
        <v>11</v>
      </c>
      <c r="AY342">
        <v>4</v>
      </c>
      <c r="AZ342">
        <v>4</v>
      </c>
      <c r="BA342">
        <v>13</v>
      </c>
      <c r="BB342">
        <v>9</v>
      </c>
      <c r="BC342">
        <v>12</v>
      </c>
      <c r="BD342">
        <v>12</v>
      </c>
      <c r="BE342">
        <v>13</v>
      </c>
      <c r="BF342">
        <v>12</v>
      </c>
      <c r="BG342">
        <v>13</v>
      </c>
      <c r="BH342">
        <v>13</v>
      </c>
      <c r="BI342">
        <v>0.645362710767587</v>
      </c>
      <c r="BJ342">
        <v>8.93815261044177E-2</v>
      </c>
      <c r="BK342">
        <v>1.72718825135508</v>
      </c>
      <c r="BL342">
        <v>0.63997590808800597</v>
      </c>
      <c r="BM342">
        <v>4.7936254980079702E-2</v>
      </c>
      <c r="BN342">
        <v>1.71160761486212</v>
      </c>
      <c r="BO342">
        <v>3.5786233460142598</v>
      </c>
      <c r="BP342">
        <v>0</v>
      </c>
      <c r="BQ342">
        <v>61.549667968153699</v>
      </c>
      <c r="BR342" t="s">
        <v>2252</v>
      </c>
      <c r="BS342" t="s">
        <v>412</v>
      </c>
      <c r="BT342">
        <v>691</v>
      </c>
    </row>
    <row r="343" spans="1:72" ht="16.5" customHeight="1" x14ac:dyDescent="0.25">
      <c r="A343" s="5">
        <v>20.982244491577099</v>
      </c>
      <c r="B343" s="8">
        <v>17.7609157562256</v>
      </c>
      <c r="C343">
        <v>17.052717208862301</v>
      </c>
      <c r="D343" s="8">
        <v>17.378820419311499</v>
      </c>
      <c r="E343">
        <v>16.9384765625</v>
      </c>
      <c r="F343" s="8">
        <v>16.763963699340799</v>
      </c>
      <c r="G343" s="10">
        <f t="shared" si="15"/>
        <v>17.812856356302884</v>
      </c>
      <c r="H343">
        <v>15.7546787261963</v>
      </c>
      <c r="I343" s="8">
        <v>15.7956085205078</v>
      </c>
      <c r="J343">
        <v>16.626422882080099</v>
      </c>
      <c r="K343" s="8">
        <v>16.069471359252901</v>
      </c>
      <c r="L343">
        <v>17.023450851440401</v>
      </c>
      <c r="M343" s="8">
        <v>16.936983108520501</v>
      </c>
      <c r="N343" s="5">
        <f t="shared" si="16"/>
        <v>16.367769241333004</v>
      </c>
      <c r="P343">
        <v>-2.08158206939697</v>
      </c>
      <c r="Q343" t="s">
        <v>72</v>
      </c>
      <c r="R343" t="s">
        <v>73</v>
      </c>
      <c r="S343">
        <v>-0.86782169342041005</v>
      </c>
      <c r="T343" t="s">
        <v>72</v>
      </c>
      <c r="U343" t="s">
        <v>74</v>
      </c>
      <c r="V343">
        <v>0.12899684906005901</v>
      </c>
      <c r="Y343" s="5">
        <f t="shared" si="17"/>
        <v>-1.4450871149698798</v>
      </c>
      <c r="Z343">
        <v>5</v>
      </c>
      <c r="AA343">
        <v>5</v>
      </c>
      <c r="AB343">
        <v>5</v>
      </c>
      <c r="AC343">
        <v>18.100000000000001</v>
      </c>
      <c r="AD343">
        <v>18.100000000000001</v>
      </c>
      <c r="AE343">
        <v>18.100000000000001</v>
      </c>
      <c r="AF343">
        <v>29.439</v>
      </c>
      <c r="AG343">
        <v>0</v>
      </c>
      <c r="AH343">
        <v>19.626000000000001</v>
      </c>
      <c r="AI343">
        <v>2415700</v>
      </c>
      <c r="AJ343">
        <v>24</v>
      </c>
      <c r="AK343">
        <v>3</v>
      </c>
      <c r="AL343">
        <v>4</v>
      </c>
      <c r="AM343">
        <v>1</v>
      </c>
      <c r="AN343">
        <v>1</v>
      </c>
      <c r="AO343">
        <v>1</v>
      </c>
      <c r="AP343">
        <v>2</v>
      </c>
      <c r="AQ343">
        <v>2</v>
      </c>
      <c r="AR343">
        <v>2</v>
      </c>
      <c r="AS343">
        <v>3</v>
      </c>
      <c r="AT343">
        <v>1</v>
      </c>
      <c r="AU343">
        <v>2</v>
      </c>
      <c r="AV343">
        <v>2</v>
      </c>
      <c r="AW343">
        <v>5</v>
      </c>
      <c r="AX343">
        <v>5</v>
      </c>
      <c r="AY343">
        <v>3</v>
      </c>
      <c r="AZ343">
        <v>3</v>
      </c>
      <c r="BA343">
        <v>3</v>
      </c>
      <c r="BB343">
        <v>5</v>
      </c>
      <c r="BC343">
        <v>4</v>
      </c>
      <c r="BD343">
        <v>4</v>
      </c>
      <c r="BE343">
        <v>4</v>
      </c>
      <c r="BF343">
        <v>3</v>
      </c>
      <c r="BG343">
        <v>2</v>
      </c>
      <c r="BH343">
        <v>2</v>
      </c>
      <c r="BI343">
        <v>2.6560303660753699</v>
      </c>
      <c r="BJ343">
        <v>1.5277419354838701E-2</v>
      </c>
      <c r="BK343">
        <v>-21.246877426939299</v>
      </c>
      <c r="BL343">
        <v>0.93960138443595198</v>
      </c>
      <c r="BM343">
        <v>2.0753012048192802E-2</v>
      </c>
      <c r="BN343">
        <v>-2.6892614500840502</v>
      </c>
      <c r="BO343">
        <v>0.49979834052266198</v>
      </c>
      <c r="BP343">
        <v>0.11876536312849199</v>
      </c>
      <c r="BQ343">
        <v>1.32467580656855</v>
      </c>
      <c r="BR343" t="s">
        <v>2253</v>
      </c>
      <c r="BS343" t="s">
        <v>413</v>
      </c>
      <c r="BT343">
        <v>693</v>
      </c>
    </row>
    <row r="344" spans="1:72" ht="16.5" customHeight="1" x14ac:dyDescent="0.25">
      <c r="A344" s="5">
        <v>20.982244491577099</v>
      </c>
      <c r="B344" s="8">
        <v>15.8299207687378</v>
      </c>
      <c r="C344">
        <v>15.598924636840801</v>
      </c>
      <c r="D344" s="8">
        <v>14.1065626144409</v>
      </c>
      <c r="E344">
        <v>15.903364181518601</v>
      </c>
      <c r="F344" s="8">
        <v>15.8713998794556</v>
      </c>
      <c r="G344" s="10">
        <f t="shared" si="15"/>
        <v>16.382069428761799</v>
      </c>
      <c r="H344">
        <v>15.863073348999</v>
      </c>
      <c r="I344" s="8">
        <v>15.972486495971699</v>
      </c>
      <c r="J344">
        <v>15.4361581802368</v>
      </c>
      <c r="K344" s="8">
        <v>15.774400711059601</v>
      </c>
      <c r="L344">
        <v>16.064405441284201</v>
      </c>
      <c r="M344" s="8">
        <v>15.982102394104</v>
      </c>
      <c r="N344" s="5">
        <f t="shared" si="16"/>
        <v>15.848771095275884</v>
      </c>
      <c r="P344">
        <v>8.9172840118408203E-2</v>
      </c>
      <c r="S344">
        <v>0.752535820007324</v>
      </c>
      <c r="V344">
        <v>0.135871887207031</v>
      </c>
      <c r="W344" t="s">
        <v>72</v>
      </c>
      <c r="X344" t="s">
        <v>75</v>
      </c>
      <c r="Y344" s="5">
        <f t="shared" si="17"/>
        <v>-0.53329833348591471</v>
      </c>
      <c r="Z344">
        <v>7</v>
      </c>
      <c r="AA344">
        <v>7</v>
      </c>
      <c r="AB344">
        <v>6</v>
      </c>
      <c r="AC344">
        <v>10.4</v>
      </c>
      <c r="AD344">
        <v>10.4</v>
      </c>
      <c r="AE344">
        <v>9.1999999999999993</v>
      </c>
      <c r="AF344">
        <v>91.106999999999999</v>
      </c>
      <c r="AG344">
        <v>0</v>
      </c>
      <c r="AH344">
        <v>13.547000000000001</v>
      </c>
      <c r="AI344">
        <v>1157400</v>
      </c>
      <c r="AJ344">
        <v>22</v>
      </c>
      <c r="AK344">
        <v>1</v>
      </c>
      <c r="AL344">
        <v>1</v>
      </c>
      <c r="AM344">
        <v>1</v>
      </c>
      <c r="AN344">
        <v>1</v>
      </c>
      <c r="AO344">
        <v>0</v>
      </c>
      <c r="AP344">
        <v>3</v>
      </c>
      <c r="AQ344">
        <v>0</v>
      </c>
      <c r="AR344">
        <v>0</v>
      </c>
      <c r="AS344">
        <v>3</v>
      </c>
      <c r="AT344">
        <v>3</v>
      </c>
      <c r="AU344">
        <v>4</v>
      </c>
      <c r="AV344">
        <v>5</v>
      </c>
      <c r="AW344">
        <v>2</v>
      </c>
      <c r="AX344">
        <v>2</v>
      </c>
      <c r="AY344">
        <v>2</v>
      </c>
      <c r="AZ344">
        <v>2</v>
      </c>
      <c r="BA344">
        <v>3</v>
      </c>
      <c r="BB344">
        <v>5</v>
      </c>
      <c r="BC344">
        <v>4</v>
      </c>
      <c r="BD344">
        <v>2</v>
      </c>
      <c r="BE344">
        <v>4</v>
      </c>
      <c r="BF344">
        <v>4</v>
      </c>
      <c r="BG344">
        <v>4</v>
      </c>
      <c r="BH344">
        <v>6</v>
      </c>
      <c r="BI344">
        <v>0.61126804105587895</v>
      </c>
      <c r="BJ344">
        <v>9.8112852664576797E-2</v>
      </c>
      <c r="BK344">
        <v>1.62955080645266</v>
      </c>
      <c r="BL344">
        <v>0.36751657155985601</v>
      </c>
      <c r="BM344">
        <v>0.11581862745098</v>
      </c>
      <c r="BN344">
        <v>0.98356990192702698</v>
      </c>
      <c r="BO344">
        <v>1.03936634109529</v>
      </c>
      <c r="BP344">
        <v>3.3043478260869598E-2</v>
      </c>
      <c r="BQ344">
        <v>3.07777868364487</v>
      </c>
      <c r="BR344" t="s">
        <v>2254</v>
      </c>
      <c r="BS344" t="s">
        <v>414</v>
      </c>
      <c r="BT344">
        <v>695</v>
      </c>
    </row>
    <row r="345" spans="1:72" ht="16.5" customHeight="1" x14ac:dyDescent="0.25">
      <c r="A345" s="5">
        <v>20.982244491577099</v>
      </c>
      <c r="B345" s="8">
        <v>20.8010444641113</v>
      </c>
      <c r="C345">
        <v>22.7628784179688</v>
      </c>
      <c r="D345" s="8">
        <v>22.934036254882798</v>
      </c>
      <c r="E345">
        <v>20.4490966796875</v>
      </c>
      <c r="F345" s="8">
        <v>20.5792045593262</v>
      </c>
      <c r="G345" s="10">
        <f t="shared" si="15"/>
        <v>21.418084144592285</v>
      </c>
      <c r="H345">
        <v>21.489395141601602</v>
      </c>
      <c r="I345" s="8">
        <v>21.204368591308601</v>
      </c>
      <c r="J345">
        <v>20.243768692016602</v>
      </c>
      <c r="K345" s="8">
        <v>20.372838973998999</v>
      </c>
      <c r="L345">
        <v>21.91721534729</v>
      </c>
      <c r="M345" s="8">
        <v>22.1401481628418</v>
      </c>
      <c r="N345" s="5">
        <f t="shared" si="16"/>
        <v>21.227955818176266</v>
      </c>
      <c r="P345">
        <v>0.61385440826416005</v>
      </c>
      <c r="Q345" t="s">
        <v>72</v>
      </c>
      <c r="R345" t="s">
        <v>73</v>
      </c>
      <c r="S345">
        <v>-2.5401535034179701</v>
      </c>
      <c r="T345" t="s">
        <v>72</v>
      </c>
      <c r="U345" t="s">
        <v>74</v>
      </c>
      <c r="V345">
        <v>1.51453113555908</v>
      </c>
      <c r="W345" t="s">
        <v>72</v>
      </c>
      <c r="X345" t="s">
        <v>75</v>
      </c>
      <c r="Y345" s="5">
        <f t="shared" si="17"/>
        <v>-0.19012832641601918</v>
      </c>
      <c r="Z345">
        <v>35</v>
      </c>
      <c r="AA345">
        <v>35</v>
      </c>
      <c r="AB345">
        <v>35</v>
      </c>
      <c r="AC345">
        <v>36.1</v>
      </c>
      <c r="AD345">
        <v>36.1</v>
      </c>
      <c r="AE345">
        <v>36.1</v>
      </c>
      <c r="AF345">
        <v>99.24</v>
      </c>
      <c r="AG345">
        <v>0</v>
      </c>
      <c r="AH345">
        <v>323.31</v>
      </c>
      <c r="AI345">
        <v>62707000</v>
      </c>
      <c r="AJ345">
        <v>318</v>
      </c>
      <c r="AK345">
        <v>15</v>
      </c>
      <c r="AL345">
        <v>16</v>
      </c>
      <c r="AM345">
        <v>19</v>
      </c>
      <c r="AN345">
        <v>19</v>
      </c>
      <c r="AO345">
        <v>43</v>
      </c>
      <c r="AP345">
        <v>48</v>
      </c>
      <c r="AQ345">
        <v>15</v>
      </c>
      <c r="AR345">
        <v>17</v>
      </c>
      <c r="AS345">
        <v>27</v>
      </c>
      <c r="AT345">
        <v>27</v>
      </c>
      <c r="AU345">
        <v>32</v>
      </c>
      <c r="AV345">
        <v>40</v>
      </c>
      <c r="AW345">
        <v>22</v>
      </c>
      <c r="AX345">
        <v>21</v>
      </c>
      <c r="AY345">
        <v>20</v>
      </c>
      <c r="AZ345">
        <v>22</v>
      </c>
      <c r="BA345">
        <v>32</v>
      </c>
      <c r="BB345">
        <v>32</v>
      </c>
      <c r="BC345">
        <v>27</v>
      </c>
      <c r="BD345">
        <v>24</v>
      </c>
      <c r="BE345">
        <v>29</v>
      </c>
      <c r="BF345">
        <v>28</v>
      </c>
      <c r="BG345">
        <v>32</v>
      </c>
      <c r="BH345">
        <v>30</v>
      </c>
      <c r="BI345">
        <v>1.2199938028025199</v>
      </c>
      <c r="BJ345">
        <v>2.8256348246674699E-2</v>
      </c>
      <c r="BK345">
        <v>3.88730811857195</v>
      </c>
      <c r="BL345">
        <v>2.7506132564950501</v>
      </c>
      <c r="BM345">
        <v>2.0451127819548901E-3</v>
      </c>
      <c r="BN345">
        <v>-23.698869144078198</v>
      </c>
      <c r="BO345">
        <v>2.1436648209979099</v>
      </c>
      <c r="BP345">
        <v>4.79503105590062E-3</v>
      </c>
      <c r="BQ345">
        <v>11.7349905536744</v>
      </c>
      <c r="BR345" t="s">
        <v>2255</v>
      </c>
      <c r="BS345" t="s">
        <v>415</v>
      </c>
      <c r="BT345">
        <v>696</v>
      </c>
    </row>
    <row r="346" spans="1:72" ht="16.5" customHeight="1" x14ac:dyDescent="0.25">
      <c r="A346" s="5">
        <v>20.982244491577099</v>
      </c>
      <c r="B346" s="8">
        <v>16.146867752075199</v>
      </c>
      <c r="C346">
        <v>16.358858108520501</v>
      </c>
      <c r="D346" s="8">
        <v>16.313238143920898</v>
      </c>
      <c r="E346">
        <v>16.4573650360107</v>
      </c>
      <c r="F346" s="8">
        <v>16.6424465179443</v>
      </c>
      <c r="G346" s="10">
        <f t="shared" si="15"/>
        <v>17.150170008341448</v>
      </c>
      <c r="H346">
        <v>16.7270698547363</v>
      </c>
      <c r="I346" s="8">
        <v>16.606317520141602</v>
      </c>
      <c r="J346">
        <v>16.055366516113299</v>
      </c>
      <c r="K346" s="8">
        <v>16.153690338134801</v>
      </c>
      <c r="L346">
        <v>15.8622426986694</v>
      </c>
      <c r="M346" s="8">
        <v>13.9295921325684</v>
      </c>
      <c r="N346" s="5">
        <f t="shared" si="16"/>
        <v>15.889046510060636</v>
      </c>
      <c r="P346">
        <v>0.54709815979003895</v>
      </c>
      <c r="Q346" t="s">
        <v>72</v>
      </c>
      <c r="R346" t="s">
        <v>73</v>
      </c>
      <c r="S346">
        <v>-0.23151969909667999</v>
      </c>
      <c r="T346" t="s">
        <v>72</v>
      </c>
      <c r="U346" t="s">
        <v>74</v>
      </c>
      <c r="V346">
        <v>-1.6539883613586399</v>
      </c>
      <c r="Y346" s="5">
        <f t="shared" si="17"/>
        <v>-1.2611234982808117</v>
      </c>
      <c r="Z346">
        <v>5</v>
      </c>
      <c r="AA346">
        <v>5</v>
      </c>
      <c r="AB346">
        <v>4</v>
      </c>
      <c r="AC346">
        <v>5.6</v>
      </c>
      <c r="AD346">
        <v>5.6</v>
      </c>
      <c r="AE346">
        <v>4.3</v>
      </c>
      <c r="AF346">
        <v>107.3</v>
      </c>
      <c r="AG346">
        <v>0</v>
      </c>
      <c r="AH346">
        <v>6.2464000000000004</v>
      </c>
      <c r="AI346">
        <v>1253400</v>
      </c>
      <c r="AJ346">
        <v>25</v>
      </c>
      <c r="AK346">
        <v>3</v>
      </c>
      <c r="AL346">
        <v>2</v>
      </c>
      <c r="AM346">
        <v>3</v>
      </c>
      <c r="AN346">
        <v>3</v>
      </c>
      <c r="AO346">
        <v>3</v>
      </c>
      <c r="AP346">
        <v>3</v>
      </c>
      <c r="AQ346">
        <v>2</v>
      </c>
      <c r="AR346">
        <v>1</v>
      </c>
      <c r="AS346">
        <v>1</v>
      </c>
      <c r="AT346">
        <v>3</v>
      </c>
      <c r="AU346">
        <v>1</v>
      </c>
      <c r="AV346">
        <v>0</v>
      </c>
      <c r="AW346">
        <v>4</v>
      </c>
      <c r="AX346">
        <v>4</v>
      </c>
      <c r="AY346">
        <v>4</v>
      </c>
      <c r="AZ346">
        <v>4</v>
      </c>
      <c r="BA346">
        <v>4</v>
      </c>
      <c r="BB346">
        <v>3</v>
      </c>
      <c r="BC346">
        <v>4</v>
      </c>
      <c r="BD346">
        <v>4</v>
      </c>
      <c r="BE346">
        <v>4</v>
      </c>
      <c r="BF346">
        <v>4</v>
      </c>
      <c r="BG346">
        <v>1</v>
      </c>
      <c r="BH346">
        <v>0</v>
      </c>
      <c r="BI346">
        <v>1.8431858314637</v>
      </c>
      <c r="BJ346">
        <v>2.0263269639065801E-2</v>
      </c>
      <c r="BK346">
        <v>8.2580917313568794</v>
      </c>
      <c r="BL346">
        <v>1.2952638093436299</v>
      </c>
      <c r="BM346">
        <v>9.5227686703096507E-3</v>
      </c>
      <c r="BN346">
        <v>-4.2719092533766903</v>
      </c>
      <c r="BO346">
        <v>0.63727983605085903</v>
      </c>
      <c r="BP346">
        <v>7.6902641509434003E-2</v>
      </c>
      <c r="BQ346">
        <v>-1.7038317780071801</v>
      </c>
      <c r="BR346" t="s">
        <v>2256</v>
      </c>
      <c r="BS346" t="s">
        <v>416</v>
      </c>
      <c r="BT346">
        <v>697</v>
      </c>
    </row>
    <row r="347" spans="1:72" ht="16.5" customHeight="1" x14ac:dyDescent="0.25">
      <c r="A347" s="5">
        <v>20.982244491577099</v>
      </c>
      <c r="B347" s="8">
        <v>14.9844627380371</v>
      </c>
      <c r="C347">
        <v>15.5645666122437</v>
      </c>
      <c r="D347" s="8">
        <v>15.8534555435181</v>
      </c>
      <c r="E347">
        <v>14.8355569839478</v>
      </c>
      <c r="F347" s="8">
        <v>14.9266662597656</v>
      </c>
      <c r="G347" s="10">
        <f t="shared" si="15"/>
        <v>16.1911587715149</v>
      </c>
      <c r="H347">
        <v>15.617840766906699</v>
      </c>
      <c r="I347" s="8">
        <v>15.8527488708496</v>
      </c>
      <c r="J347">
        <v>15.784634590148899</v>
      </c>
      <c r="K347" s="8">
        <v>15.962760925293001</v>
      </c>
      <c r="L347">
        <v>15.840802192688001</v>
      </c>
      <c r="M347" s="8">
        <v>15.6792049407959</v>
      </c>
      <c r="N347" s="5">
        <f t="shared" si="16"/>
        <v>15.789665381113684</v>
      </c>
      <c r="P347">
        <v>1.1817479133605999</v>
      </c>
      <c r="Q347" t="s">
        <v>72</v>
      </c>
      <c r="R347" t="s">
        <v>73</v>
      </c>
      <c r="S347">
        <v>0.164686679840088</v>
      </c>
      <c r="V347">
        <v>0.87889194488525402</v>
      </c>
      <c r="W347" t="s">
        <v>72</v>
      </c>
      <c r="X347" t="s">
        <v>75</v>
      </c>
      <c r="Y347" s="5">
        <f t="shared" si="17"/>
        <v>-0.40149339040121568</v>
      </c>
      <c r="Z347">
        <v>6</v>
      </c>
      <c r="AA347">
        <v>6</v>
      </c>
      <c r="AB347">
        <v>6</v>
      </c>
      <c r="AC347">
        <v>17.2</v>
      </c>
      <c r="AD347">
        <v>17.2</v>
      </c>
      <c r="AE347">
        <v>17.2</v>
      </c>
      <c r="AF347">
        <v>52.058</v>
      </c>
      <c r="AG347">
        <v>0</v>
      </c>
      <c r="AH347">
        <v>9.0874000000000006</v>
      </c>
      <c r="AI347">
        <v>687070</v>
      </c>
      <c r="AJ347">
        <v>14</v>
      </c>
      <c r="AK347">
        <v>0</v>
      </c>
      <c r="AL347">
        <v>0</v>
      </c>
      <c r="AM347">
        <v>3</v>
      </c>
      <c r="AN347">
        <v>3</v>
      </c>
      <c r="AO347">
        <v>1</v>
      </c>
      <c r="AP347">
        <v>1</v>
      </c>
      <c r="AQ347">
        <v>1</v>
      </c>
      <c r="AR347">
        <v>2</v>
      </c>
      <c r="AS347">
        <v>0</v>
      </c>
      <c r="AT347">
        <v>0</v>
      </c>
      <c r="AU347">
        <v>2</v>
      </c>
      <c r="AV347">
        <v>1</v>
      </c>
      <c r="AW347">
        <v>1</v>
      </c>
      <c r="AX347">
        <v>4</v>
      </c>
      <c r="AY347">
        <v>4</v>
      </c>
      <c r="AZ347">
        <v>4</v>
      </c>
      <c r="BA347">
        <v>3</v>
      </c>
      <c r="BB347">
        <v>4</v>
      </c>
      <c r="BC347">
        <v>4</v>
      </c>
      <c r="BD347">
        <v>3</v>
      </c>
      <c r="BE347">
        <v>3</v>
      </c>
      <c r="BF347">
        <v>3</v>
      </c>
      <c r="BG347">
        <v>2</v>
      </c>
      <c r="BH347">
        <v>2</v>
      </c>
      <c r="BI347">
        <v>0.927849332816999</v>
      </c>
      <c r="BJ347">
        <v>4.0764132553606197E-2</v>
      </c>
      <c r="BK347">
        <v>2.6458846645615099</v>
      </c>
      <c r="BL347">
        <v>0.36233153243913402</v>
      </c>
      <c r="BM347">
        <v>0.118610397553517</v>
      </c>
      <c r="BN347">
        <v>0.970485357337459</v>
      </c>
      <c r="BO347">
        <v>1.96037136774284</v>
      </c>
      <c r="BP347">
        <v>5.2330827067669202E-3</v>
      </c>
      <c r="BQ347">
        <v>9.4753288977327497</v>
      </c>
      <c r="BR347" t="s">
        <v>2257</v>
      </c>
      <c r="BS347" t="s">
        <v>417</v>
      </c>
      <c r="BT347">
        <v>698</v>
      </c>
    </row>
    <row r="348" spans="1:72" ht="16.5" customHeight="1" x14ac:dyDescent="0.25">
      <c r="A348" s="5">
        <v>20.982244491577099</v>
      </c>
      <c r="B348" s="8">
        <v>16.503934860229499</v>
      </c>
      <c r="C348">
        <v>16.194486618041999</v>
      </c>
      <c r="D348" s="8">
        <v>16.209701538085898</v>
      </c>
      <c r="E348">
        <v>17.002508163452099</v>
      </c>
      <c r="F348" s="8">
        <v>17.796838760376001</v>
      </c>
      <c r="G348" s="10">
        <f t="shared" si="15"/>
        <v>17.448285738627103</v>
      </c>
      <c r="H348">
        <v>16.790552139282202</v>
      </c>
      <c r="I348" s="8">
        <v>16.823888778686499</v>
      </c>
      <c r="J348">
        <v>16.9596843719482</v>
      </c>
      <c r="K348" s="8">
        <v>17.503313064575199</v>
      </c>
      <c r="L348">
        <v>17.6233520507813</v>
      </c>
      <c r="M348" s="8">
        <v>17.733373641967798</v>
      </c>
      <c r="N348" s="5">
        <f t="shared" si="16"/>
        <v>17.239027341206867</v>
      </c>
      <c r="P348">
        <v>0.80659198760986295</v>
      </c>
      <c r="S348">
        <v>1.0294046401977499</v>
      </c>
      <c r="T348" t="s">
        <v>72</v>
      </c>
      <c r="U348" t="s">
        <v>74</v>
      </c>
      <c r="V348">
        <v>0.278689384460449</v>
      </c>
      <c r="Y348" s="5">
        <f t="shared" si="17"/>
        <v>-0.20925839742023555</v>
      </c>
      <c r="Z348">
        <v>12</v>
      </c>
      <c r="AA348">
        <v>12</v>
      </c>
      <c r="AB348">
        <v>12</v>
      </c>
      <c r="AC348">
        <v>5.7</v>
      </c>
      <c r="AD348">
        <v>5.7</v>
      </c>
      <c r="AE348">
        <v>5.7</v>
      </c>
      <c r="AF348">
        <v>295.82</v>
      </c>
      <c r="AG348">
        <v>0</v>
      </c>
      <c r="AH348">
        <v>34.789000000000001</v>
      </c>
      <c r="AI348">
        <v>2817600</v>
      </c>
      <c r="AJ348">
        <v>38</v>
      </c>
      <c r="AK348">
        <v>1</v>
      </c>
      <c r="AL348">
        <v>0</v>
      </c>
      <c r="AM348">
        <v>1</v>
      </c>
      <c r="AN348">
        <v>1</v>
      </c>
      <c r="AO348">
        <v>1</v>
      </c>
      <c r="AP348">
        <v>1</v>
      </c>
      <c r="AQ348">
        <v>3</v>
      </c>
      <c r="AR348">
        <v>3</v>
      </c>
      <c r="AS348">
        <v>3</v>
      </c>
      <c r="AT348">
        <v>6</v>
      </c>
      <c r="AU348">
        <v>10</v>
      </c>
      <c r="AV348">
        <v>8</v>
      </c>
      <c r="AW348">
        <v>6</v>
      </c>
      <c r="AX348">
        <v>3</v>
      </c>
      <c r="AY348">
        <v>3</v>
      </c>
      <c r="AZ348">
        <v>3</v>
      </c>
      <c r="BA348">
        <v>5</v>
      </c>
      <c r="BB348">
        <v>5</v>
      </c>
      <c r="BC348">
        <v>8</v>
      </c>
      <c r="BD348">
        <v>8</v>
      </c>
      <c r="BE348">
        <v>6</v>
      </c>
      <c r="BF348">
        <v>8</v>
      </c>
      <c r="BG348">
        <v>10</v>
      </c>
      <c r="BH348">
        <v>10</v>
      </c>
      <c r="BI348">
        <v>0.60139899003668496</v>
      </c>
      <c r="BJ348">
        <v>0.100580294802172</v>
      </c>
      <c r="BK348">
        <v>1.6017083088522299</v>
      </c>
      <c r="BL348">
        <v>1.1990702199641601</v>
      </c>
      <c r="BM348">
        <v>1.2702656383890299E-2</v>
      </c>
      <c r="BN348">
        <v>3.7856784180547298</v>
      </c>
      <c r="BO348">
        <v>0.252656201414654</v>
      </c>
      <c r="BP348">
        <v>0.28435199999999999</v>
      </c>
      <c r="BQ348">
        <v>0.69506064538408596</v>
      </c>
      <c r="BR348" t="s">
        <v>2258</v>
      </c>
      <c r="BS348" t="s">
        <v>418</v>
      </c>
      <c r="BT348">
        <v>700</v>
      </c>
    </row>
    <row r="349" spans="1:72" ht="16.5" customHeight="1" x14ac:dyDescent="0.25">
      <c r="A349" s="5">
        <v>20.982244491577099</v>
      </c>
      <c r="B349" s="8">
        <v>14.602067947387701</v>
      </c>
      <c r="C349">
        <v>15.231970787048301</v>
      </c>
      <c r="D349" s="8">
        <v>15.458502769470201</v>
      </c>
      <c r="E349">
        <v>16.087379455566399</v>
      </c>
      <c r="F349" s="8">
        <v>15.7697343826294</v>
      </c>
      <c r="G349" s="10">
        <f t="shared" si="15"/>
        <v>16.355316638946515</v>
      </c>
      <c r="H349">
        <v>14.171876907348601</v>
      </c>
      <c r="I349" s="8">
        <v>15.0997867584229</v>
      </c>
      <c r="J349">
        <v>14.88254737854</v>
      </c>
      <c r="K349" s="8">
        <v>15.120723724365201</v>
      </c>
      <c r="L349">
        <v>15.1998643875122</v>
      </c>
      <c r="M349" s="8">
        <v>15.195987701416</v>
      </c>
      <c r="N349" s="5">
        <f t="shared" si="16"/>
        <v>14.94513114293415</v>
      </c>
      <c r="P349">
        <v>-0.124703407287598</v>
      </c>
      <c r="S349">
        <v>-0.34360122680664101</v>
      </c>
      <c r="T349" t="s">
        <v>72</v>
      </c>
      <c r="U349" t="s">
        <v>74</v>
      </c>
      <c r="V349">
        <v>-0.73063087463378895</v>
      </c>
      <c r="W349" t="s">
        <v>72</v>
      </c>
      <c r="X349" t="s">
        <v>75</v>
      </c>
      <c r="Y349" s="5">
        <f t="shared" si="17"/>
        <v>-1.4101854960123656</v>
      </c>
      <c r="Z349">
        <v>5</v>
      </c>
      <c r="AA349">
        <v>5</v>
      </c>
      <c r="AB349">
        <v>5</v>
      </c>
      <c r="AC349">
        <v>13.9</v>
      </c>
      <c r="AD349">
        <v>13.9</v>
      </c>
      <c r="AE349">
        <v>13.9</v>
      </c>
      <c r="AF349">
        <v>62.265999999999998</v>
      </c>
      <c r="AG349">
        <v>0</v>
      </c>
      <c r="AH349">
        <v>19.884</v>
      </c>
      <c r="AI349">
        <v>715040</v>
      </c>
      <c r="AJ349">
        <v>15</v>
      </c>
      <c r="AK349">
        <v>0</v>
      </c>
      <c r="AL349">
        <v>0</v>
      </c>
      <c r="AM349">
        <v>1</v>
      </c>
      <c r="AN349">
        <v>0</v>
      </c>
      <c r="AO349">
        <v>2</v>
      </c>
      <c r="AP349">
        <v>4</v>
      </c>
      <c r="AQ349">
        <v>1</v>
      </c>
      <c r="AR349">
        <v>1</v>
      </c>
      <c r="AS349">
        <v>2</v>
      </c>
      <c r="AT349">
        <v>2</v>
      </c>
      <c r="AU349">
        <v>0</v>
      </c>
      <c r="AV349">
        <v>2</v>
      </c>
      <c r="AW349">
        <v>2</v>
      </c>
      <c r="AX349">
        <v>1</v>
      </c>
      <c r="AY349">
        <v>1</v>
      </c>
      <c r="AZ349">
        <v>1</v>
      </c>
      <c r="BA349">
        <v>4</v>
      </c>
      <c r="BB349">
        <v>4</v>
      </c>
      <c r="BC349">
        <v>3</v>
      </c>
      <c r="BD349">
        <v>3</v>
      </c>
      <c r="BE349">
        <v>3</v>
      </c>
      <c r="BF349">
        <v>3</v>
      </c>
      <c r="BG349">
        <v>3</v>
      </c>
      <c r="BH349">
        <v>3</v>
      </c>
      <c r="BI349">
        <v>8.4608839275916697E-2</v>
      </c>
      <c r="BJ349">
        <v>0.58963181818181798</v>
      </c>
      <c r="BK349">
        <v>-0.25435586218849399</v>
      </c>
      <c r="BL349">
        <v>0.76521329773565205</v>
      </c>
      <c r="BM349">
        <v>3.2117482517482497E-2</v>
      </c>
      <c r="BN349">
        <v>-2.0906577650595399</v>
      </c>
      <c r="BO349">
        <v>1.35503552020548</v>
      </c>
      <c r="BP349">
        <v>2.1999999999999999E-2</v>
      </c>
      <c r="BQ349">
        <v>-4.5999546642313804</v>
      </c>
      <c r="BR349" t="s">
        <v>2259</v>
      </c>
      <c r="BS349" t="s">
        <v>419</v>
      </c>
      <c r="BT349">
        <v>701</v>
      </c>
    </row>
    <row r="350" spans="1:72" ht="16.5" customHeight="1" x14ac:dyDescent="0.25">
      <c r="A350" s="5">
        <v>20.982244491577099</v>
      </c>
      <c r="B350" s="8">
        <v>17.565696716308601</v>
      </c>
      <c r="C350">
        <v>14.5646257400513</v>
      </c>
      <c r="D350" s="8">
        <v>14.815583229064901</v>
      </c>
      <c r="E350">
        <v>15.148674964904799</v>
      </c>
      <c r="F350" s="8">
        <v>16.090070724487301</v>
      </c>
      <c r="G350" s="10">
        <f t="shared" si="15"/>
        <v>16.527815977732335</v>
      </c>
      <c r="H350">
        <v>16.491054534912099</v>
      </c>
      <c r="I350" s="8">
        <v>15.862952232360801</v>
      </c>
      <c r="J350">
        <v>15.9299058914185</v>
      </c>
      <c r="K350" s="8">
        <v>15.971453666686999</v>
      </c>
      <c r="L350">
        <v>15.181501388549799</v>
      </c>
      <c r="M350" s="8">
        <v>15.0959739685059</v>
      </c>
      <c r="N350" s="5">
        <f t="shared" si="16"/>
        <v>15.755473613739019</v>
      </c>
      <c r="P350">
        <v>-1.1996760368347199</v>
      </c>
      <c r="Q350" t="s">
        <v>72</v>
      </c>
      <c r="R350" t="s">
        <v>73</v>
      </c>
      <c r="S350">
        <v>1.26057529449463</v>
      </c>
      <c r="T350" t="s">
        <v>72</v>
      </c>
      <c r="U350" t="s">
        <v>74</v>
      </c>
      <c r="V350">
        <v>-0.480635166168213</v>
      </c>
      <c r="Y350" s="5">
        <f t="shared" si="17"/>
        <v>-0.77234236399331557</v>
      </c>
      <c r="Z350">
        <v>3</v>
      </c>
      <c r="AA350">
        <v>3</v>
      </c>
      <c r="AB350">
        <v>3</v>
      </c>
      <c r="AC350">
        <v>20.2</v>
      </c>
      <c r="AD350">
        <v>20.2</v>
      </c>
      <c r="AE350">
        <v>20.2</v>
      </c>
      <c r="AF350">
        <v>12.991</v>
      </c>
      <c r="AG350">
        <v>0</v>
      </c>
      <c r="AH350">
        <v>7.6296999999999997</v>
      </c>
      <c r="AI350">
        <v>1184200</v>
      </c>
      <c r="AJ350">
        <v>18</v>
      </c>
      <c r="AK350">
        <v>2</v>
      </c>
      <c r="AL350">
        <v>2</v>
      </c>
      <c r="AM350">
        <v>2</v>
      </c>
      <c r="AN350">
        <v>1</v>
      </c>
      <c r="AO350">
        <v>1</v>
      </c>
      <c r="AP350">
        <v>1</v>
      </c>
      <c r="AQ350">
        <v>1</v>
      </c>
      <c r="AR350">
        <v>2</v>
      </c>
      <c r="AS350">
        <v>1</v>
      </c>
      <c r="AT350">
        <v>3</v>
      </c>
      <c r="AU350">
        <v>1</v>
      </c>
      <c r="AV350">
        <v>1</v>
      </c>
      <c r="AW350">
        <v>3</v>
      </c>
      <c r="AX350">
        <v>2</v>
      </c>
      <c r="AY350">
        <v>2</v>
      </c>
      <c r="AZ350">
        <v>2</v>
      </c>
      <c r="BA350">
        <v>3</v>
      </c>
      <c r="BB350">
        <v>3</v>
      </c>
      <c r="BC350">
        <v>3</v>
      </c>
      <c r="BD350">
        <v>3</v>
      </c>
      <c r="BE350">
        <v>3</v>
      </c>
      <c r="BF350">
        <v>3</v>
      </c>
      <c r="BG350">
        <v>2</v>
      </c>
      <c r="BH350">
        <v>2</v>
      </c>
      <c r="BI350">
        <v>1.0860268848355701</v>
      </c>
      <c r="BJ350">
        <v>3.2548422198041299E-2</v>
      </c>
      <c r="BK350">
        <v>-3.2729245569490999</v>
      </c>
      <c r="BL350">
        <v>1.99882439157654</v>
      </c>
      <c r="BM350">
        <v>2.18290854572714E-3</v>
      </c>
      <c r="BN350">
        <v>9.9112154423863394</v>
      </c>
      <c r="BO350">
        <v>0.38070757333426097</v>
      </c>
      <c r="BP350">
        <v>0.17453211009174299</v>
      </c>
      <c r="BQ350">
        <v>-1.0169235782809001</v>
      </c>
      <c r="BR350" t="s">
        <v>2260</v>
      </c>
      <c r="BS350" t="s">
        <v>420</v>
      </c>
      <c r="BT350">
        <v>702</v>
      </c>
    </row>
    <row r="351" spans="1:72" ht="16.5" customHeight="1" x14ac:dyDescent="0.25">
      <c r="A351" s="5">
        <v>20.982244491577099</v>
      </c>
      <c r="B351" s="8">
        <v>17.0946559906006</v>
      </c>
      <c r="C351">
        <v>17.693569183349599</v>
      </c>
      <c r="D351" s="8">
        <v>18.024478912353501</v>
      </c>
      <c r="E351">
        <v>17.294368743896499</v>
      </c>
      <c r="F351" s="8">
        <v>17.404493331909201</v>
      </c>
      <c r="G351" s="10">
        <f t="shared" si="15"/>
        <v>18.082301775614415</v>
      </c>
      <c r="H351">
        <v>17.230978012085</v>
      </c>
      <c r="I351" s="8">
        <v>16.976116180419901</v>
      </c>
      <c r="J351">
        <v>17.267097473144499</v>
      </c>
      <c r="K351" s="8">
        <v>17.370075225830099</v>
      </c>
      <c r="L351">
        <v>18.002946853637699</v>
      </c>
      <c r="M351" s="8">
        <v>17.976900100708001</v>
      </c>
      <c r="N351" s="5">
        <f t="shared" si="16"/>
        <v>17.470685640970867</v>
      </c>
      <c r="P351">
        <v>2.1630287170410201E-2</v>
      </c>
      <c r="S351">
        <v>-0.54043769836425803</v>
      </c>
      <c r="T351" t="s">
        <v>72</v>
      </c>
      <c r="U351" t="s">
        <v>74</v>
      </c>
      <c r="V351">
        <v>0.64049243927001998</v>
      </c>
      <c r="W351" t="s">
        <v>72</v>
      </c>
      <c r="X351" t="s">
        <v>75</v>
      </c>
      <c r="Y351" s="5">
        <f t="shared" si="17"/>
        <v>-0.61161613464354758</v>
      </c>
      <c r="Z351">
        <v>7</v>
      </c>
      <c r="AA351">
        <v>7</v>
      </c>
      <c r="AB351">
        <v>7</v>
      </c>
      <c r="AC351">
        <v>43.1</v>
      </c>
      <c r="AD351">
        <v>43.1</v>
      </c>
      <c r="AE351">
        <v>43.1</v>
      </c>
      <c r="AF351">
        <v>20.84</v>
      </c>
      <c r="AG351">
        <v>0</v>
      </c>
      <c r="AH351">
        <v>94.649000000000001</v>
      </c>
      <c r="AI351">
        <v>3193000</v>
      </c>
      <c r="AJ351">
        <v>42</v>
      </c>
      <c r="AK351">
        <v>3</v>
      </c>
      <c r="AL351">
        <v>2</v>
      </c>
      <c r="AM351">
        <v>3</v>
      </c>
      <c r="AN351">
        <v>2</v>
      </c>
      <c r="AO351">
        <v>4</v>
      </c>
      <c r="AP351">
        <v>6</v>
      </c>
      <c r="AQ351">
        <v>3</v>
      </c>
      <c r="AR351">
        <v>2</v>
      </c>
      <c r="AS351">
        <v>4</v>
      </c>
      <c r="AT351">
        <v>4</v>
      </c>
      <c r="AU351">
        <v>5</v>
      </c>
      <c r="AV351">
        <v>4</v>
      </c>
      <c r="AW351">
        <v>5</v>
      </c>
      <c r="AX351">
        <v>5</v>
      </c>
      <c r="AY351">
        <v>6</v>
      </c>
      <c r="AZ351">
        <v>6</v>
      </c>
      <c r="BA351">
        <v>7</v>
      </c>
      <c r="BB351">
        <v>7</v>
      </c>
      <c r="BC351">
        <v>6</v>
      </c>
      <c r="BD351">
        <v>5</v>
      </c>
      <c r="BE351">
        <v>6</v>
      </c>
      <c r="BF351">
        <v>6</v>
      </c>
      <c r="BG351">
        <v>6</v>
      </c>
      <c r="BH351">
        <v>6</v>
      </c>
      <c r="BI351">
        <v>5.4820633597015903E-2</v>
      </c>
      <c r="BJ351">
        <v>0.68194642857142895</v>
      </c>
      <c r="BK351">
        <v>0.16889940251803101</v>
      </c>
      <c r="BL351">
        <v>1.0493669802737799</v>
      </c>
      <c r="BM351">
        <v>1.5519747235387E-2</v>
      </c>
      <c r="BN351">
        <v>-3.1188456548205998</v>
      </c>
      <c r="BO351">
        <v>2.1127271967019201</v>
      </c>
      <c r="BP351">
        <v>4.5545722713864296E-3</v>
      </c>
      <c r="BQ351">
        <v>11.3198235813081</v>
      </c>
      <c r="BR351" t="s">
        <v>2261</v>
      </c>
      <c r="BS351" t="s">
        <v>421</v>
      </c>
      <c r="BT351">
        <v>703</v>
      </c>
    </row>
    <row r="352" spans="1:72" ht="16.5" customHeight="1" x14ac:dyDescent="0.25">
      <c r="A352" s="5">
        <v>20.982244491577099</v>
      </c>
      <c r="B352" s="8">
        <v>15.2851858139038</v>
      </c>
      <c r="C352">
        <v>18.174263000488299</v>
      </c>
      <c r="D352" s="8">
        <v>16.7582492828369</v>
      </c>
      <c r="E352">
        <v>16.419071197509801</v>
      </c>
      <c r="F352" s="8">
        <v>17.035314559936499</v>
      </c>
      <c r="G352" s="10">
        <f t="shared" si="15"/>
        <v>17.44238805770873</v>
      </c>
      <c r="H352">
        <v>15.698759078979499</v>
      </c>
      <c r="I352" s="8">
        <v>13.8206701278687</v>
      </c>
      <c r="J352">
        <v>16.4228210449219</v>
      </c>
      <c r="K352" s="8">
        <v>16.952196121215799</v>
      </c>
      <c r="L352">
        <v>17.0485725402832</v>
      </c>
      <c r="M352" s="8">
        <v>17.101955413818398</v>
      </c>
      <c r="N352" s="5">
        <f t="shared" si="16"/>
        <v>16.174162387847918</v>
      </c>
      <c r="P352">
        <v>-0.72215080261230502</v>
      </c>
      <c r="S352">
        <v>-0.77874755859375</v>
      </c>
      <c r="V352">
        <v>0.348071098327637</v>
      </c>
      <c r="Y352" s="5">
        <f t="shared" si="17"/>
        <v>-1.2682256698608114</v>
      </c>
      <c r="Z352">
        <v>4</v>
      </c>
      <c r="AA352">
        <v>4</v>
      </c>
      <c r="AB352">
        <v>4</v>
      </c>
      <c r="AC352">
        <v>14.2</v>
      </c>
      <c r="AD352">
        <v>14.2</v>
      </c>
      <c r="AE352">
        <v>14.2</v>
      </c>
      <c r="AF352">
        <v>31.036000000000001</v>
      </c>
      <c r="AG352">
        <v>0</v>
      </c>
      <c r="AH352">
        <v>4.4103000000000003</v>
      </c>
      <c r="AI352">
        <v>2829300</v>
      </c>
      <c r="AJ352">
        <v>13</v>
      </c>
      <c r="AK352">
        <v>1</v>
      </c>
      <c r="AL352">
        <v>1</v>
      </c>
      <c r="AM352">
        <v>0</v>
      </c>
      <c r="AN352">
        <v>0</v>
      </c>
      <c r="AO352">
        <v>2</v>
      </c>
      <c r="AP352">
        <v>1</v>
      </c>
      <c r="AQ352">
        <v>0</v>
      </c>
      <c r="AR352">
        <v>2</v>
      </c>
      <c r="AS352">
        <v>1</v>
      </c>
      <c r="AT352">
        <v>2</v>
      </c>
      <c r="AU352">
        <v>1</v>
      </c>
      <c r="AV352">
        <v>2</v>
      </c>
      <c r="AW352">
        <v>3</v>
      </c>
      <c r="AX352">
        <v>2</v>
      </c>
      <c r="AY352">
        <v>2</v>
      </c>
      <c r="AZ352">
        <v>1</v>
      </c>
      <c r="BA352">
        <v>4</v>
      </c>
      <c r="BB352">
        <v>3</v>
      </c>
      <c r="BC352">
        <v>3</v>
      </c>
      <c r="BD352">
        <v>3</v>
      </c>
      <c r="BE352">
        <v>2</v>
      </c>
      <c r="BF352">
        <v>3</v>
      </c>
      <c r="BG352">
        <v>3</v>
      </c>
      <c r="BH352">
        <v>3</v>
      </c>
      <c r="BI352">
        <v>0.275587863697489</v>
      </c>
      <c r="BJ352">
        <v>0.30114249525015802</v>
      </c>
      <c r="BK352">
        <v>-0.75269490588797705</v>
      </c>
      <c r="BL352">
        <v>0.38597527274801402</v>
      </c>
      <c r="BM352">
        <v>0.10861083743842399</v>
      </c>
      <c r="BN352">
        <v>-1.0302721623656099</v>
      </c>
      <c r="BO352">
        <v>0.42330404820789003</v>
      </c>
      <c r="BP352">
        <v>0.157308310991957</v>
      </c>
      <c r="BQ352">
        <v>1.1254398554115099</v>
      </c>
      <c r="BR352" t="s">
        <v>2262</v>
      </c>
      <c r="BS352" t="s">
        <v>422</v>
      </c>
      <c r="BT352">
        <v>704</v>
      </c>
    </row>
    <row r="353" spans="1:72" ht="16.5" customHeight="1" x14ac:dyDescent="0.25">
      <c r="A353" s="5">
        <v>20.982244491577099</v>
      </c>
      <c r="B353" s="8">
        <v>16.232177734375</v>
      </c>
      <c r="C353">
        <v>16.485939025878899</v>
      </c>
      <c r="D353" s="8">
        <v>16.519067764282202</v>
      </c>
      <c r="E353">
        <v>16.910758972168001</v>
      </c>
      <c r="F353" s="8">
        <v>17.391462326049801</v>
      </c>
      <c r="G353" s="10">
        <f t="shared" si="15"/>
        <v>17.420275052388501</v>
      </c>
      <c r="H353">
        <v>14.383918762206999</v>
      </c>
      <c r="I353" s="8">
        <v>14.2431907653809</v>
      </c>
      <c r="J353">
        <v>16.7084636688232</v>
      </c>
      <c r="K353" s="8">
        <v>15.8904066085815</v>
      </c>
      <c r="L353">
        <v>17.9857082366943</v>
      </c>
      <c r="M353" s="8">
        <v>17.944665908813501</v>
      </c>
      <c r="N353" s="5">
        <f t="shared" si="16"/>
        <v>16.192725658416734</v>
      </c>
      <c r="P353">
        <v>-1.8688039779663099</v>
      </c>
      <c r="Q353" t="s">
        <v>72</v>
      </c>
      <c r="R353" t="s">
        <v>73</v>
      </c>
      <c r="S353">
        <v>-0.20306825637817399</v>
      </c>
      <c r="V353">
        <v>0.81407642364501998</v>
      </c>
      <c r="W353" t="s">
        <v>72</v>
      </c>
      <c r="X353" t="s">
        <v>75</v>
      </c>
      <c r="Y353" s="5">
        <f t="shared" si="17"/>
        <v>-1.227549393971767</v>
      </c>
      <c r="Z353">
        <v>7</v>
      </c>
      <c r="AA353">
        <v>7</v>
      </c>
      <c r="AB353">
        <v>7</v>
      </c>
      <c r="AC353">
        <v>40.9</v>
      </c>
      <c r="AD353">
        <v>40.9</v>
      </c>
      <c r="AE353">
        <v>40.9</v>
      </c>
      <c r="AF353">
        <v>27.305</v>
      </c>
      <c r="AG353">
        <v>0</v>
      </c>
      <c r="AH353">
        <v>76.052000000000007</v>
      </c>
      <c r="AI353">
        <v>2704200</v>
      </c>
      <c r="AJ353">
        <v>27</v>
      </c>
      <c r="AK353">
        <v>1</v>
      </c>
      <c r="AL353">
        <v>0</v>
      </c>
      <c r="AM353">
        <v>0</v>
      </c>
      <c r="AN353">
        <v>1</v>
      </c>
      <c r="AO353">
        <v>2</v>
      </c>
      <c r="AP353">
        <v>1</v>
      </c>
      <c r="AQ353">
        <v>1</v>
      </c>
      <c r="AR353">
        <v>1</v>
      </c>
      <c r="AS353">
        <v>2</v>
      </c>
      <c r="AT353">
        <v>5</v>
      </c>
      <c r="AU353">
        <v>7</v>
      </c>
      <c r="AV353">
        <v>6</v>
      </c>
      <c r="AW353">
        <v>2</v>
      </c>
      <c r="AX353">
        <v>2</v>
      </c>
      <c r="AY353">
        <v>1</v>
      </c>
      <c r="AZ353">
        <v>1</v>
      </c>
      <c r="BA353">
        <v>4</v>
      </c>
      <c r="BB353">
        <v>4</v>
      </c>
      <c r="BC353">
        <v>4</v>
      </c>
      <c r="BD353">
        <v>5</v>
      </c>
      <c r="BE353">
        <v>7</v>
      </c>
      <c r="BF353">
        <v>7</v>
      </c>
      <c r="BG353">
        <v>7</v>
      </c>
      <c r="BH353">
        <v>6</v>
      </c>
      <c r="BI353">
        <v>2.6733457296629899</v>
      </c>
      <c r="BJ353">
        <v>1.28322147651007E-2</v>
      </c>
      <c r="BK353">
        <v>-21.6760914020828</v>
      </c>
      <c r="BL353">
        <v>0.17457022762628099</v>
      </c>
      <c r="BM353">
        <v>0.25984055459272098</v>
      </c>
      <c r="BN353">
        <v>-0.49605817315526701</v>
      </c>
      <c r="BO353">
        <v>1.10953414610151</v>
      </c>
      <c r="BP353">
        <v>3.0698644421272198E-2</v>
      </c>
      <c r="BQ353">
        <v>3.3747439250006699</v>
      </c>
      <c r="BR353" t="s">
        <v>2263</v>
      </c>
      <c r="BS353" t="s">
        <v>423</v>
      </c>
      <c r="BT353">
        <v>705</v>
      </c>
    </row>
    <row r="354" spans="1:72" ht="16.5" customHeight="1" x14ac:dyDescent="0.25">
      <c r="A354" s="5">
        <v>20.982244491577099</v>
      </c>
      <c r="B354" s="8">
        <v>18.1919555664063</v>
      </c>
      <c r="C354">
        <v>18.473381042480501</v>
      </c>
      <c r="D354" s="8">
        <v>18.6993083953857</v>
      </c>
      <c r="E354">
        <v>17.476587295532202</v>
      </c>
      <c r="F354" s="8">
        <v>17.538599014282202</v>
      </c>
      <c r="G354" s="10">
        <f t="shared" si="15"/>
        <v>18.560345967610665</v>
      </c>
      <c r="H354">
        <v>18.303094863891602</v>
      </c>
      <c r="I354" s="8">
        <v>18.195997238159201</v>
      </c>
      <c r="J354">
        <v>18.417078018188501</v>
      </c>
      <c r="K354" s="8">
        <v>18.3917560577393</v>
      </c>
      <c r="L354">
        <v>17.6028442382813</v>
      </c>
      <c r="M354" s="8">
        <v>17.426609039306602</v>
      </c>
      <c r="N354" s="5">
        <f t="shared" si="16"/>
        <v>18.056229909261084</v>
      </c>
      <c r="P354">
        <v>7.2903633117675795E-2</v>
      </c>
      <c r="S354">
        <v>-0.181927680969238</v>
      </c>
      <c r="V354">
        <v>7.13348388671875E-3</v>
      </c>
      <c r="Y354" s="5">
        <f t="shared" si="17"/>
        <v>-0.50411605834958095</v>
      </c>
      <c r="Z354">
        <v>7</v>
      </c>
      <c r="AA354">
        <v>7</v>
      </c>
      <c r="AB354">
        <v>7</v>
      </c>
      <c r="AC354">
        <v>24.5</v>
      </c>
      <c r="AD354">
        <v>24.5</v>
      </c>
      <c r="AE354">
        <v>24.5</v>
      </c>
      <c r="AF354">
        <v>36.127000000000002</v>
      </c>
      <c r="AG354">
        <v>0</v>
      </c>
      <c r="AH354">
        <v>26.699000000000002</v>
      </c>
      <c r="AI354">
        <v>5236900</v>
      </c>
      <c r="AJ354">
        <v>44</v>
      </c>
      <c r="AK354">
        <v>4</v>
      </c>
      <c r="AL354">
        <v>2</v>
      </c>
      <c r="AM354">
        <v>2</v>
      </c>
      <c r="AN354">
        <v>0</v>
      </c>
      <c r="AO354">
        <v>6</v>
      </c>
      <c r="AP354">
        <v>6</v>
      </c>
      <c r="AQ354">
        <v>3</v>
      </c>
      <c r="AR354">
        <v>3</v>
      </c>
      <c r="AS354">
        <v>4</v>
      </c>
      <c r="AT354">
        <v>4</v>
      </c>
      <c r="AU354">
        <v>5</v>
      </c>
      <c r="AV354">
        <v>5</v>
      </c>
      <c r="AW354">
        <v>5</v>
      </c>
      <c r="AX354">
        <v>4</v>
      </c>
      <c r="AY354">
        <v>4</v>
      </c>
      <c r="AZ354">
        <v>4</v>
      </c>
      <c r="BA354">
        <v>6</v>
      </c>
      <c r="BB354">
        <v>5</v>
      </c>
      <c r="BC354">
        <v>5</v>
      </c>
      <c r="BD354">
        <v>5</v>
      </c>
      <c r="BE354">
        <v>7</v>
      </c>
      <c r="BF354">
        <v>7</v>
      </c>
      <c r="BG354">
        <v>6</v>
      </c>
      <c r="BH354">
        <v>6</v>
      </c>
      <c r="BI354">
        <v>0.49386400822618198</v>
      </c>
      <c r="BJ354">
        <v>0.14033741888969001</v>
      </c>
      <c r="BK354">
        <v>1.30897250331319</v>
      </c>
      <c r="BL354">
        <v>0.600960691480521</v>
      </c>
      <c r="BM354">
        <v>5.3818659658344301E-2</v>
      </c>
      <c r="BN354">
        <v>-1.6004759919009099</v>
      </c>
      <c r="BO354">
        <v>2.4071859607747E-2</v>
      </c>
      <c r="BP354">
        <v>0.83200876712328797</v>
      </c>
      <c r="BQ354">
        <v>7.6364624831552805E-2</v>
      </c>
      <c r="BR354" t="s">
        <v>2264</v>
      </c>
      <c r="BS354" t="s">
        <v>424</v>
      </c>
      <c r="BT354">
        <v>706</v>
      </c>
    </row>
    <row r="355" spans="1:72" ht="16.5" customHeight="1" x14ac:dyDescent="0.25">
      <c r="A355" s="5">
        <v>20.982244491577099</v>
      </c>
      <c r="B355" s="8">
        <v>14.507113456726101</v>
      </c>
      <c r="C355">
        <v>13.9955139160156</v>
      </c>
      <c r="D355" s="8">
        <v>13.816683769226101</v>
      </c>
      <c r="E355">
        <v>14.8851718902588</v>
      </c>
      <c r="F355" s="8">
        <v>15.346721649169901</v>
      </c>
      <c r="G355" s="10">
        <f t="shared" si="15"/>
        <v>15.5889081954956</v>
      </c>
      <c r="H355">
        <v>14.667554855346699</v>
      </c>
      <c r="I355" s="8">
        <v>14.6397924423218</v>
      </c>
      <c r="J355">
        <v>14.847399711608899</v>
      </c>
      <c r="K355" s="8">
        <v>14.825704574585</v>
      </c>
      <c r="L355">
        <v>14.9724416732788</v>
      </c>
      <c r="M355" s="8">
        <v>15.429766654968301</v>
      </c>
      <c r="N355" s="5">
        <f t="shared" si="16"/>
        <v>14.897109985351584</v>
      </c>
      <c r="P355">
        <v>0.17841863632202101</v>
      </c>
      <c r="Q355" t="s">
        <v>72</v>
      </c>
      <c r="R355" t="s">
        <v>73</v>
      </c>
      <c r="S355">
        <v>0.930453300476074</v>
      </c>
      <c r="T355" t="s">
        <v>72</v>
      </c>
      <c r="U355" t="s">
        <v>74</v>
      </c>
      <c r="V355">
        <v>8.5157394409179701E-2</v>
      </c>
      <c r="Y355" s="5">
        <f t="shared" si="17"/>
        <v>-0.69179821014401632</v>
      </c>
      <c r="Z355">
        <v>3</v>
      </c>
      <c r="AA355">
        <v>3</v>
      </c>
      <c r="AB355">
        <v>3</v>
      </c>
      <c r="AC355">
        <v>9.1</v>
      </c>
      <c r="AD355">
        <v>9.1</v>
      </c>
      <c r="AE355">
        <v>9.1</v>
      </c>
      <c r="AF355">
        <v>46.3</v>
      </c>
      <c r="AG355">
        <v>0</v>
      </c>
      <c r="AH355">
        <v>12.058</v>
      </c>
      <c r="AI355">
        <v>531970</v>
      </c>
      <c r="AJ355">
        <v>12</v>
      </c>
      <c r="AK355">
        <v>1</v>
      </c>
      <c r="AL355">
        <v>1</v>
      </c>
      <c r="AM355">
        <v>1</v>
      </c>
      <c r="AN355">
        <v>0</v>
      </c>
      <c r="AO355">
        <v>0</v>
      </c>
      <c r="AP355">
        <v>0</v>
      </c>
      <c r="AQ355">
        <v>1</v>
      </c>
      <c r="AR355">
        <v>0</v>
      </c>
      <c r="AS355">
        <v>1</v>
      </c>
      <c r="AT355">
        <v>2</v>
      </c>
      <c r="AU355">
        <v>2</v>
      </c>
      <c r="AV355">
        <v>3</v>
      </c>
      <c r="AW355">
        <v>2</v>
      </c>
      <c r="AX355">
        <v>2</v>
      </c>
      <c r="AY355">
        <v>2</v>
      </c>
      <c r="AZ355">
        <v>2</v>
      </c>
      <c r="BA355">
        <v>1</v>
      </c>
      <c r="BB355">
        <v>2</v>
      </c>
      <c r="BC355">
        <v>2</v>
      </c>
      <c r="BD355">
        <v>2</v>
      </c>
      <c r="BE355">
        <v>2</v>
      </c>
      <c r="BF355">
        <v>2</v>
      </c>
      <c r="BG355">
        <v>3</v>
      </c>
      <c r="BH355">
        <v>3</v>
      </c>
      <c r="BI355">
        <v>1.4448334226552699</v>
      </c>
      <c r="BJ355">
        <v>2.2026431718061699E-2</v>
      </c>
      <c r="BK355">
        <v>5.1341667212050801</v>
      </c>
      <c r="BL355">
        <v>2.0342751245478299</v>
      </c>
      <c r="BM355">
        <v>1.54320987654321E-3</v>
      </c>
      <c r="BN355">
        <v>10.330258776036199</v>
      </c>
      <c r="BO355">
        <v>8.7377046445878306E-2</v>
      </c>
      <c r="BP355">
        <v>0.56749688385269104</v>
      </c>
      <c r="BQ355">
        <v>0.26212379965435101</v>
      </c>
      <c r="BR355" t="s">
        <v>2265</v>
      </c>
      <c r="BS355" t="s">
        <v>425</v>
      </c>
      <c r="BT355">
        <v>707</v>
      </c>
    </row>
    <row r="356" spans="1:72" ht="16.5" customHeight="1" x14ac:dyDescent="0.25">
      <c r="A356" s="5">
        <v>20.982244491577099</v>
      </c>
      <c r="B356" s="8">
        <v>17.218259811401399</v>
      </c>
      <c r="C356">
        <v>17.250446319580099</v>
      </c>
      <c r="D356" s="8">
        <v>17.115837097168001</v>
      </c>
      <c r="E356">
        <v>16.901243209838899</v>
      </c>
      <c r="F356" s="8">
        <v>16.982704162597699</v>
      </c>
      <c r="G356" s="10">
        <f t="shared" si="15"/>
        <v>17.741789182027201</v>
      </c>
      <c r="H356">
        <v>16.946266174316399</v>
      </c>
      <c r="I356" s="8">
        <v>17.085140228271499</v>
      </c>
      <c r="J356">
        <v>16.3037815093994</v>
      </c>
      <c r="K356" s="8">
        <v>16.5679111480713</v>
      </c>
      <c r="L356">
        <v>16.2473335266113</v>
      </c>
      <c r="M356" s="8">
        <v>16.244548797607401</v>
      </c>
      <c r="N356" s="5">
        <f t="shared" si="16"/>
        <v>16.56583023071288</v>
      </c>
      <c r="P356">
        <v>-9.8406791687011705E-2</v>
      </c>
      <c r="S356">
        <v>-0.74729537963867199</v>
      </c>
      <c r="T356" t="s">
        <v>72</v>
      </c>
      <c r="U356" t="s">
        <v>74</v>
      </c>
      <c r="V356">
        <v>-0.69603252410888705</v>
      </c>
      <c r="W356" t="s">
        <v>72</v>
      </c>
      <c r="X356" t="s">
        <v>75</v>
      </c>
      <c r="Y356" s="5">
        <f t="shared" si="17"/>
        <v>-1.1759589513143212</v>
      </c>
      <c r="Z356">
        <v>13</v>
      </c>
      <c r="AA356">
        <v>13</v>
      </c>
      <c r="AB356">
        <v>13</v>
      </c>
      <c r="AC356">
        <v>15.5</v>
      </c>
      <c r="AD356">
        <v>15.5</v>
      </c>
      <c r="AE356">
        <v>15.5</v>
      </c>
      <c r="AF356">
        <v>125.75</v>
      </c>
      <c r="AG356">
        <v>0</v>
      </c>
      <c r="AH356">
        <v>86.100999999999999</v>
      </c>
      <c r="AI356">
        <v>2086900</v>
      </c>
      <c r="AJ356">
        <v>50</v>
      </c>
      <c r="AK356">
        <v>2</v>
      </c>
      <c r="AL356">
        <v>2</v>
      </c>
      <c r="AM356">
        <v>3</v>
      </c>
      <c r="AN356">
        <v>3</v>
      </c>
      <c r="AO356">
        <v>5</v>
      </c>
      <c r="AP356">
        <v>5</v>
      </c>
      <c r="AQ356">
        <v>3</v>
      </c>
      <c r="AR356">
        <v>3</v>
      </c>
      <c r="AS356">
        <v>8</v>
      </c>
      <c r="AT356">
        <v>6</v>
      </c>
      <c r="AU356">
        <v>5</v>
      </c>
      <c r="AV356">
        <v>5</v>
      </c>
      <c r="AW356">
        <v>8</v>
      </c>
      <c r="AX356">
        <v>5</v>
      </c>
      <c r="AY356">
        <v>6</v>
      </c>
      <c r="AZ356">
        <v>6</v>
      </c>
      <c r="BA356">
        <v>8</v>
      </c>
      <c r="BB356">
        <v>10</v>
      </c>
      <c r="BC356">
        <v>5</v>
      </c>
      <c r="BD356">
        <v>6</v>
      </c>
      <c r="BE356">
        <v>10</v>
      </c>
      <c r="BF356">
        <v>9</v>
      </c>
      <c r="BG356">
        <v>7</v>
      </c>
      <c r="BH356">
        <v>9</v>
      </c>
      <c r="BI356">
        <v>0.28892748026341197</v>
      </c>
      <c r="BJ356">
        <v>0.28964390555200997</v>
      </c>
      <c r="BK356">
        <v>-0.78615610736401198</v>
      </c>
      <c r="BL356">
        <v>1.4298832778689401</v>
      </c>
      <c r="BM356">
        <v>7.3385826771653496E-3</v>
      </c>
      <c r="BN356">
        <v>-5.04158526229494</v>
      </c>
      <c r="BO356">
        <v>2.46713925901672</v>
      </c>
      <c r="BP356">
        <v>4.8309178743961402E-3</v>
      </c>
      <c r="BQ356">
        <v>-17.0787638466735</v>
      </c>
      <c r="BR356" t="s">
        <v>2266</v>
      </c>
      <c r="BS356" t="s">
        <v>426</v>
      </c>
      <c r="BT356">
        <v>709</v>
      </c>
    </row>
    <row r="357" spans="1:72" ht="16.5" customHeight="1" x14ac:dyDescent="0.25">
      <c r="A357" s="5">
        <v>20.982244491577099</v>
      </c>
      <c r="B357" s="8">
        <v>23.512800216674801</v>
      </c>
      <c r="C357">
        <v>23.752155303955099</v>
      </c>
      <c r="D357" s="8">
        <v>23.842205047607401</v>
      </c>
      <c r="E357">
        <v>24.288627624511701</v>
      </c>
      <c r="F357" s="8">
        <v>24.270349502563501</v>
      </c>
      <c r="G357" s="10">
        <f t="shared" si="15"/>
        <v>23.441397031148266</v>
      </c>
      <c r="H357">
        <v>23.781267166137699</v>
      </c>
      <c r="I357" s="8">
        <v>23.654798507690401</v>
      </c>
      <c r="J357">
        <v>24.103336334228501</v>
      </c>
      <c r="K357" s="8">
        <v>24.063816070556602</v>
      </c>
      <c r="L357">
        <v>24.27880859375</v>
      </c>
      <c r="M357" s="8">
        <v>24.248365402221701</v>
      </c>
      <c r="N357" s="5">
        <f t="shared" si="16"/>
        <v>24.021732012430817</v>
      </c>
      <c r="P357">
        <v>0.217450141906738</v>
      </c>
      <c r="Q357" t="s">
        <v>72</v>
      </c>
      <c r="R357" t="s">
        <v>73</v>
      </c>
      <c r="S357">
        <v>0.28639602661132801</v>
      </c>
      <c r="T357" t="s">
        <v>72</v>
      </c>
      <c r="U357" t="s">
        <v>74</v>
      </c>
      <c r="V357">
        <v>-1.5901565551757799E-2</v>
      </c>
      <c r="Y357" s="5">
        <f t="shared" si="17"/>
        <v>0.5803349812825509</v>
      </c>
      <c r="Z357">
        <v>36</v>
      </c>
      <c r="AA357">
        <v>36</v>
      </c>
      <c r="AB357">
        <v>35</v>
      </c>
      <c r="AC357">
        <v>57</v>
      </c>
      <c r="AD357">
        <v>57</v>
      </c>
      <c r="AE357">
        <v>57</v>
      </c>
      <c r="AF357">
        <v>50.02</v>
      </c>
      <c r="AG357">
        <v>0</v>
      </c>
      <c r="AH357">
        <v>323.31</v>
      </c>
      <c r="AI357">
        <v>289550000</v>
      </c>
      <c r="AJ357">
        <v>373</v>
      </c>
      <c r="AK357">
        <v>24</v>
      </c>
      <c r="AL357">
        <v>25</v>
      </c>
      <c r="AM357">
        <v>17</v>
      </c>
      <c r="AN357">
        <v>16</v>
      </c>
      <c r="AO357">
        <v>32</v>
      </c>
      <c r="AP357">
        <v>36</v>
      </c>
      <c r="AQ357">
        <v>27</v>
      </c>
      <c r="AR357">
        <v>26</v>
      </c>
      <c r="AS357">
        <v>40</v>
      </c>
      <c r="AT357">
        <v>36</v>
      </c>
      <c r="AU357">
        <v>47</v>
      </c>
      <c r="AV357">
        <v>47</v>
      </c>
      <c r="AW357">
        <v>21</v>
      </c>
      <c r="AX357">
        <v>21</v>
      </c>
      <c r="AY357">
        <v>18</v>
      </c>
      <c r="AZ357">
        <v>19</v>
      </c>
      <c r="BA357">
        <v>24</v>
      </c>
      <c r="BB357">
        <v>25</v>
      </c>
      <c r="BC357">
        <v>25</v>
      </c>
      <c r="BD357">
        <v>27</v>
      </c>
      <c r="BE357">
        <v>30</v>
      </c>
      <c r="BF357">
        <v>30</v>
      </c>
      <c r="BG357">
        <v>32</v>
      </c>
      <c r="BH357">
        <v>32</v>
      </c>
      <c r="BI357">
        <v>1.1099019437055699</v>
      </c>
      <c r="BJ357">
        <v>3.1304730473047299E-2</v>
      </c>
      <c r="BK357">
        <v>3.37635627172856</v>
      </c>
      <c r="BL357">
        <v>1.5492329686903299</v>
      </c>
      <c r="BM357">
        <v>5.30222693531283E-3</v>
      </c>
      <c r="BN357">
        <v>5.8245933910936101</v>
      </c>
      <c r="BO357">
        <v>0.33258424417371402</v>
      </c>
      <c r="BP357">
        <v>0.210392811296534</v>
      </c>
      <c r="BQ357">
        <v>-0.895639844412215</v>
      </c>
      <c r="BR357" t="s">
        <v>2267</v>
      </c>
      <c r="BS357" t="s">
        <v>427</v>
      </c>
      <c r="BT357">
        <v>710</v>
      </c>
    </row>
    <row r="358" spans="1:72" ht="16.5" customHeight="1" x14ac:dyDescent="0.25">
      <c r="A358" s="5">
        <v>20.982244491577099</v>
      </c>
      <c r="B358" s="8">
        <v>19.585014343261701</v>
      </c>
      <c r="C358">
        <v>19.5103435516357</v>
      </c>
      <c r="D358" s="8">
        <v>19.653211593627901</v>
      </c>
      <c r="E358">
        <v>19.9591464996338</v>
      </c>
      <c r="F358" s="8">
        <v>19.846162796020501</v>
      </c>
      <c r="G358" s="10">
        <f t="shared" si="15"/>
        <v>19.922687212626116</v>
      </c>
      <c r="H358">
        <v>19.921463012695298</v>
      </c>
      <c r="I358" s="8">
        <v>20.291202545166001</v>
      </c>
      <c r="J358">
        <v>19.521600723266602</v>
      </c>
      <c r="K358" s="8">
        <v>19.441133499145501</v>
      </c>
      <c r="L358">
        <v>20.225292205810501</v>
      </c>
      <c r="M358" s="8">
        <v>20.423780441284201</v>
      </c>
      <c r="N358" s="5">
        <f t="shared" si="16"/>
        <v>19.970745404561352</v>
      </c>
      <c r="P358">
        <v>0.37828540802001998</v>
      </c>
      <c r="S358">
        <v>-0.100410461425781</v>
      </c>
      <c r="V358">
        <v>0.42188167572021501</v>
      </c>
      <c r="W358" t="s">
        <v>72</v>
      </c>
      <c r="X358" t="s">
        <v>75</v>
      </c>
      <c r="Y358" s="5">
        <f t="shared" si="17"/>
        <v>4.8058191935236749E-2</v>
      </c>
      <c r="Z358">
        <v>30</v>
      </c>
      <c r="AA358">
        <v>30</v>
      </c>
      <c r="AB358">
        <v>29</v>
      </c>
      <c r="AC358">
        <v>53.5</v>
      </c>
      <c r="AD358">
        <v>53.5</v>
      </c>
      <c r="AE358">
        <v>52.4</v>
      </c>
      <c r="AF358">
        <v>48.970999999999997</v>
      </c>
      <c r="AG358">
        <v>0</v>
      </c>
      <c r="AH358">
        <v>323.31</v>
      </c>
      <c r="AI358">
        <v>21060000</v>
      </c>
      <c r="AJ358">
        <v>166</v>
      </c>
      <c r="AK358">
        <v>7</v>
      </c>
      <c r="AL358">
        <v>6</v>
      </c>
      <c r="AM358">
        <v>6</v>
      </c>
      <c r="AN358">
        <v>7</v>
      </c>
      <c r="AO358">
        <v>12</v>
      </c>
      <c r="AP358">
        <v>12</v>
      </c>
      <c r="AQ358">
        <v>9</v>
      </c>
      <c r="AR358">
        <v>12</v>
      </c>
      <c r="AS358">
        <v>18</v>
      </c>
      <c r="AT358">
        <v>20</v>
      </c>
      <c r="AU358">
        <v>27</v>
      </c>
      <c r="AV358">
        <v>30</v>
      </c>
      <c r="AW358">
        <v>10</v>
      </c>
      <c r="AX358">
        <v>10</v>
      </c>
      <c r="AY358">
        <v>11</v>
      </c>
      <c r="AZ358">
        <v>9</v>
      </c>
      <c r="BA358">
        <v>17</v>
      </c>
      <c r="BB358">
        <v>15</v>
      </c>
      <c r="BC358">
        <v>14</v>
      </c>
      <c r="BD358">
        <v>15</v>
      </c>
      <c r="BE358">
        <v>20</v>
      </c>
      <c r="BF358">
        <v>22</v>
      </c>
      <c r="BG358">
        <v>26</v>
      </c>
      <c r="BH358">
        <v>27</v>
      </c>
      <c r="BI358">
        <v>0.60731951326983402</v>
      </c>
      <c r="BJ358">
        <v>9.9213728549141997E-2</v>
      </c>
      <c r="BK358">
        <v>1.61838935298019</v>
      </c>
      <c r="BL358">
        <v>0.46174320589012002</v>
      </c>
      <c r="BM358">
        <v>8.3188916876574301E-2</v>
      </c>
      <c r="BN358">
        <v>-1.2247397950388801</v>
      </c>
      <c r="BO358">
        <v>1.17987470407911</v>
      </c>
      <c r="BP358">
        <v>2.9989071038251401E-2</v>
      </c>
      <c r="BQ358">
        <v>3.6943650490931099</v>
      </c>
      <c r="BR358" t="s">
        <v>2268</v>
      </c>
      <c r="BS358" t="s">
        <v>428</v>
      </c>
      <c r="BT358">
        <v>712</v>
      </c>
    </row>
    <row r="359" spans="1:72" ht="16.5" customHeight="1" x14ac:dyDescent="0.25">
      <c r="A359" s="5">
        <v>20.982244491577099</v>
      </c>
      <c r="B359" s="8">
        <v>18.847417831420898</v>
      </c>
      <c r="C359">
        <v>18.807380676269499</v>
      </c>
      <c r="D359" s="8">
        <v>18.821836471557599</v>
      </c>
      <c r="E359">
        <v>18.182529449462901</v>
      </c>
      <c r="F359" s="8">
        <v>18.2264213562012</v>
      </c>
      <c r="G359" s="10">
        <f t="shared" si="15"/>
        <v>18.9779717127482</v>
      </c>
      <c r="H359">
        <v>17.644983291626001</v>
      </c>
      <c r="I359" s="8">
        <v>18.334159851074201</v>
      </c>
      <c r="J359">
        <v>18.239299774169901</v>
      </c>
      <c r="K359" s="8">
        <v>17.961776733398398</v>
      </c>
      <c r="L359">
        <v>18.522022247314499</v>
      </c>
      <c r="M359" s="8">
        <v>18.301130294799801</v>
      </c>
      <c r="N359" s="5">
        <f t="shared" si="16"/>
        <v>18.167228698730465</v>
      </c>
      <c r="P359">
        <v>-0.71932506561279297</v>
      </c>
      <c r="S359">
        <v>-0.71407032012939498</v>
      </c>
      <c r="T359" t="s">
        <v>72</v>
      </c>
      <c r="U359" t="s">
        <v>74</v>
      </c>
      <c r="V359">
        <v>0.20710086822509799</v>
      </c>
      <c r="Y359" s="5">
        <f t="shared" si="17"/>
        <v>-0.81074301401773496</v>
      </c>
      <c r="Z359">
        <v>7</v>
      </c>
      <c r="AA359">
        <v>7</v>
      </c>
      <c r="AB359">
        <v>7</v>
      </c>
      <c r="AC359">
        <v>51</v>
      </c>
      <c r="AD359">
        <v>51</v>
      </c>
      <c r="AE359">
        <v>51</v>
      </c>
      <c r="AF359">
        <v>11.214</v>
      </c>
      <c r="AG359">
        <v>0</v>
      </c>
      <c r="AH359">
        <v>42.832000000000001</v>
      </c>
      <c r="AI359">
        <v>6060700</v>
      </c>
      <c r="AJ359">
        <v>52</v>
      </c>
      <c r="AK359">
        <v>2</v>
      </c>
      <c r="AL359">
        <v>3</v>
      </c>
      <c r="AM359">
        <v>1</v>
      </c>
      <c r="AN359">
        <v>2</v>
      </c>
      <c r="AO359">
        <v>7</v>
      </c>
      <c r="AP359">
        <v>7</v>
      </c>
      <c r="AQ359">
        <v>4</v>
      </c>
      <c r="AR359">
        <v>3</v>
      </c>
      <c r="AS359">
        <v>6</v>
      </c>
      <c r="AT359">
        <v>5</v>
      </c>
      <c r="AU359">
        <v>7</v>
      </c>
      <c r="AV359">
        <v>5</v>
      </c>
      <c r="AW359">
        <v>4</v>
      </c>
      <c r="AX359">
        <v>4</v>
      </c>
      <c r="AY359">
        <v>3</v>
      </c>
      <c r="AZ359">
        <v>4</v>
      </c>
      <c r="BA359">
        <v>6</v>
      </c>
      <c r="BB359">
        <v>6</v>
      </c>
      <c r="BC359">
        <v>5</v>
      </c>
      <c r="BD359">
        <v>6</v>
      </c>
      <c r="BE359">
        <v>7</v>
      </c>
      <c r="BF359">
        <v>7</v>
      </c>
      <c r="BG359">
        <v>6</v>
      </c>
      <c r="BH359">
        <v>6</v>
      </c>
      <c r="BI359">
        <v>0.71585256256719498</v>
      </c>
      <c r="BJ359">
        <v>7.2797297297297295E-2</v>
      </c>
      <c r="BK359">
        <v>-1.9368548672993</v>
      </c>
      <c r="BL359">
        <v>1.4456166309089999</v>
      </c>
      <c r="BM359">
        <v>6.9375619425173403E-3</v>
      </c>
      <c r="BN359">
        <v>-5.1390584944917803</v>
      </c>
      <c r="BO359">
        <v>0.68347594579884896</v>
      </c>
      <c r="BP359">
        <v>7.3104524180967204E-2</v>
      </c>
      <c r="BQ359">
        <v>1.8391762297966501</v>
      </c>
      <c r="BR359" t="s">
        <v>2269</v>
      </c>
      <c r="BS359" t="s">
        <v>429</v>
      </c>
      <c r="BT359">
        <v>713</v>
      </c>
    </row>
    <row r="360" spans="1:72" ht="16.5" customHeight="1" x14ac:dyDescent="0.25">
      <c r="A360" s="5">
        <v>20.982244491577099</v>
      </c>
      <c r="B360" s="8">
        <v>17.061182022094702</v>
      </c>
      <c r="C360">
        <v>17.811525344848601</v>
      </c>
      <c r="D360" s="8">
        <v>18.044256210327099</v>
      </c>
      <c r="E360">
        <v>16.632682800293001</v>
      </c>
      <c r="F360" s="8">
        <v>16.755773544311499</v>
      </c>
      <c r="G360" s="10">
        <f t="shared" si="15"/>
        <v>17.881277402242002</v>
      </c>
      <c r="H360">
        <v>16.597761154174801</v>
      </c>
      <c r="I360" s="8">
        <v>16.903598785400401</v>
      </c>
      <c r="J360">
        <v>15.4440765380859</v>
      </c>
      <c r="K360" s="8">
        <v>15.5737953186035</v>
      </c>
      <c r="L360">
        <v>14.852725028991699</v>
      </c>
      <c r="M360" s="8">
        <v>14.7509317398071</v>
      </c>
      <c r="N360" s="5">
        <f t="shared" si="16"/>
        <v>15.687148094177234</v>
      </c>
      <c r="P360">
        <v>-0.31155586242675798</v>
      </c>
      <c r="S360">
        <v>-2.4189548492431601</v>
      </c>
      <c r="T360" t="s">
        <v>72</v>
      </c>
      <c r="U360" t="s">
        <v>74</v>
      </c>
      <c r="V360">
        <v>-1.89239978790283</v>
      </c>
      <c r="W360" t="s">
        <v>72</v>
      </c>
      <c r="X360" t="s">
        <v>75</v>
      </c>
      <c r="Y360" s="5">
        <f t="shared" si="17"/>
        <v>-2.1941293080647686</v>
      </c>
      <c r="Z360">
        <v>4</v>
      </c>
      <c r="AA360">
        <v>4</v>
      </c>
      <c r="AB360">
        <v>4</v>
      </c>
      <c r="AC360">
        <v>12.5</v>
      </c>
      <c r="AD360">
        <v>12.5</v>
      </c>
      <c r="AE360">
        <v>12.5</v>
      </c>
      <c r="AF360">
        <v>59.036999999999999</v>
      </c>
      <c r="AG360">
        <v>0</v>
      </c>
      <c r="AH360">
        <v>16.489999999999998</v>
      </c>
      <c r="AI360">
        <v>1920600</v>
      </c>
      <c r="AJ360">
        <v>15</v>
      </c>
      <c r="AK360">
        <v>2</v>
      </c>
      <c r="AL360">
        <v>2</v>
      </c>
      <c r="AM360">
        <v>1</v>
      </c>
      <c r="AN360">
        <v>2</v>
      </c>
      <c r="AO360">
        <v>2</v>
      </c>
      <c r="AP360">
        <v>3</v>
      </c>
      <c r="AQ360">
        <v>1</v>
      </c>
      <c r="AR360">
        <v>0</v>
      </c>
      <c r="AS360">
        <v>1</v>
      </c>
      <c r="AT360">
        <v>1</v>
      </c>
      <c r="AU360">
        <v>0</v>
      </c>
      <c r="AV360">
        <v>0</v>
      </c>
      <c r="AW360">
        <v>3</v>
      </c>
      <c r="AX360">
        <v>3</v>
      </c>
      <c r="AY360">
        <v>3</v>
      </c>
      <c r="AZ360">
        <v>2</v>
      </c>
      <c r="BA360">
        <v>4</v>
      </c>
      <c r="BB360">
        <v>4</v>
      </c>
      <c r="BC360">
        <v>3</v>
      </c>
      <c r="BD360">
        <v>2</v>
      </c>
      <c r="BE360">
        <v>3</v>
      </c>
      <c r="BF360">
        <v>2</v>
      </c>
      <c r="BG360">
        <v>3</v>
      </c>
      <c r="BH360">
        <v>2</v>
      </c>
      <c r="BI360">
        <v>0.74832560544919002</v>
      </c>
      <c r="BJ360">
        <v>6.8581314878892699E-2</v>
      </c>
      <c r="BK360">
        <v>-2.0373455257009998</v>
      </c>
      <c r="BL360">
        <v>2.52008496972124</v>
      </c>
      <c r="BM360">
        <v>1.4782608695652201E-3</v>
      </c>
      <c r="BN360">
        <v>-18.157551310923701</v>
      </c>
      <c r="BO360">
        <v>2.7504791229782901</v>
      </c>
      <c r="BP360">
        <v>0</v>
      </c>
      <c r="BQ360">
        <v>-23.695199914791299</v>
      </c>
      <c r="BR360" t="s">
        <v>2270</v>
      </c>
      <c r="BS360" t="s">
        <v>430</v>
      </c>
      <c r="BT360">
        <v>714</v>
      </c>
    </row>
    <row r="361" spans="1:72" ht="16.5" customHeight="1" x14ac:dyDescent="0.25">
      <c r="A361" s="5">
        <v>20.982244491577099</v>
      </c>
      <c r="B361" s="8">
        <v>16.142505645751999</v>
      </c>
      <c r="C361">
        <v>15.913052558898899</v>
      </c>
      <c r="D361" s="8">
        <v>15.7552785873413</v>
      </c>
      <c r="E361">
        <v>16.2339572906494</v>
      </c>
      <c r="F361" s="8">
        <v>16.149091720581101</v>
      </c>
      <c r="G361" s="10">
        <f t="shared" si="15"/>
        <v>16.862688382466633</v>
      </c>
      <c r="H361">
        <v>16.3726615905762</v>
      </c>
      <c r="I361" s="8">
        <v>16.1172580718994</v>
      </c>
      <c r="J361">
        <v>15.8962850570679</v>
      </c>
      <c r="K361" s="8">
        <v>15.557732582092299</v>
      </c>
      <c r="L361">
        <v>16.539476394653299</v>
      </c>
      <c r="M361" s="8">
        <v>16.768753051757798</v>
      </c>
      <c r="N361" s="5">
        <f t="shared" si="16"/>
        <v>16.208694458007816</v>
      </c>
      <c r="P361">
        <v>4.3688774108886698E-2</v>
      </c>
      <c r="S361">
        <v>-0.10715675354003899</v>
      </c>
      <c r="V361">
        <v>0.46259021759033198</v>
      </c>
      <c r="W361" t="s">
        <v>72</v>
      </c>
      <c r="X361" t="s">
        <v>75</v>
      </c>
      <c r="Y361" s="5">
        <f t="shared" si="17"/>
        <v>-0.65399392445881688</v>
      </c>
      <c r="Z361">
        <v>5</v>
      </c>
      <c r="AA361">
        <v>5</v>
      </c>
      <c r="AB361">
        <v>5</v>
      </c>
      <c r="AC361">
        <v>9.9</v>
      </c>
      <c r="AD361">
        <v>9.9</v>
      </c>
      <c r="AE361">
        <v>9.9</v>
      </c>
      <c r="AF361">
        <v>78.941000000000003</v>
      </c>
      <c r="AG361">
        <v>0</v>
      </c>
      <c r="AH361">
        <v>30.782</v>
      </c>
      <c r="AI361">
        <v>1491900</v>
      </c>
      <c r="AJ361">
        <v>22</v>
      </c>
      <c r="AK361">
        <v>1</v>
      </c>
      <c r="AL361">
        <v>1</v>
      </c>
      <c r="AM361">
        <v>2</v>
      </c>
      <c r="AN361">
        <v>1</v>
      </c>
      <c r="AO361">
        <v>1</v>
      </c>
      <c r="AP361">
        <v>2</v>
      </c>
      <c r="AQ361">
        <v>1</v>
      </c>
      <c r="AR361">
        <v>2</v>
      </c>
      <c r="AS361">
        <v>3</v>
      </c>
      <c r="AT361">
        <v>1</v>
      </c>
      <c r="AU361">
        <v>4</v>
      </c>
      <c r="AV361">
        <v>3</v>
      </c>
      <c r="AW361">
        <v>2</v>
      </c>
      <c r="AX361">
        <v>2</v>
      </c>
      <c r="AY361">
        <v>2</v>
      </c>
      <c r="AZ361">
        <v>2</v>
      </c>
      <c r="BA361">
        <v>4</v>
      </c>
      <c r="BB361">
        <v>4</v>
      </c>
      <c r="BC361">
        <v>2</v>
      </c>
      <c r="BD361">
        <v>3</v>
      </c>
      <c r="BE361">
        <v>4</v>
      </c>
      <c r="BF361">
        <v>4</v>
      </c>
      <c r="BG361">
        <v>5</v>
      </c>
      <c r="BH361">
        <v>5</v>
      </c>
      <c r="BI361">
        <v>0.104930356434843</v>
      </c>
      <c r="BJ361">
        <v>0.53365517241379301</v>
      </c>
      <c r="BK361">
        <v>0.31078794076257599</v>
      </c>
      <c r="BL361">
        <v>0.204786911840833</v>
      </c>
      <c r="BM361">
        <v>0.22235981308411201</v>
      </c>
      <c r="BN361">
        <v>-0.57378110750535205</v>
      </c>
      <c r="BO361">
        <v>1.1987822502474501</v>
      </c>
      <c r="BP361">
        <v>2.9607142857142901E-2</v>
      </c>
      <c r="BQ361">
        <v>3.78429507170067</v>
      </c>
      <c r="BR361" t="s">
        <v>2271</v>
      </c>
      <c r="BS361" t="s">
        <v>431</v>
      </c>
      <c r="BT361">
        <v>716</v>
      </c>
    </row>
    <row r="362" spans="1:72" ht="16.5" customHeight="1" x14ac:dyDescent="0.25">
      <c r="A362" s="5">
        <v>20.982244491577099</v>
      </c>
      <c r="B362" s="8">
        <v>18.238508224487301</v>
      </c>
      <c r="C362">
        <v>18.562160491943398</v>
      </c>
      <c r="D362" s="8">
        <v>18.172700881958001</v>
      </c>
      <c r="E362">
        <v>18.763671875</v>
      </c>
      <c r="F362" s="8">
        <v>18.758640289306602</v>
      </c>
      <c r="G362" s="10">
        <f t="shared" si="15"/>
        <v>18.912987709045399</v>
      </c>
      <c r="H362">
        <v>18.883304595947301</v>
      </c>
      <c r="I362" s="8">
        <v>18.5692253112793</v>
      </c>
      <c r="J362">
        <v>19.3066806793213</v>
      </c>
      <c r="K362" s="8">
        <v>19.284214019775401</v>
      </c>
      <c r="L362">
        <v>18.2615070343018</v>
      </c>
      <c r="M362" s="8">
        <v>19.727684020996101</v>
      </c>
      <c r="N362" s="5">
        <f t="shared" si="16"/>
        <v>19.005435943603533</v>
      </c>
      <c r="P362">
        <v>0.38730621337890597</v>
      </c>
      <c r="S362">
        <v>0.92801666259765603</v>
      </c>
      <c r="T362" t="s">
        <v>72</v>
      </c>
      <c r="U362" t="s">
        <v>74</v>
      </c>
      <c r="V362">
        <v>0.233439445495605</v>
      </c>
      <c r="Y362" s="5">
        <f t="shared" si="17"/>
        <v>9.244823455813389E-2</v>
      </c>
      <c r="Z362">
        <v>16</v>
      </c>
      <c r="AA362">
        <v>16</v>
      </c>
      <c r="AB362">
        <v>16</v>
      </c>
      <c r="AC362">
        <v>22</v>
      </c>
      <c r="AD362">
        <v>22</v>
      </c>
      <c r="AE362">
        <v>22</v>
      </c>
      <c r="AF362">
        <v>92.43</v>
      </c>
      <c r="AG362">
        <v>0</v>
      </c>
      <c r="AH362">
        <v>62.945</v>
      </c>
      <c r="AI362">
        <v>9005500</v>
      </c>
      <c r="AJ362">
        <v>73</v>
      </c>
      <c r="AK362">
        <v>4</v>
      </c>
      <c r="AL362">
        <v>4</v>
      </c>
      <c r="AM362">
        <v>5</v>
      </c>
      <c r="AN362">
        <v>4</v>
      </c>
      <c r="AO362">
        <v>6</v>
      </c>
      <c r="AP362">
        <v>5</v>
      </c>
      <c r="AQ362">
        <v>6</v>
      </c>
      <c r="AR362">
        <v>6</v>
      </c>
      <c r="AS362">
        <v>8</v>
      </c>
      <c r="AT362">
        <v>8</v>
      </c>
      <c r="AU362">
        <v>7</v>
      </c>
      <c r="AV362">
        <v>10</v>
      </c>
      <c r="AW362">
        <v>8</v>
      </c>
      <c r="AX362">
        <v>9</v>
      </c>
      <c r="AY362">
        <v>5</v>
      </c>
      <c r="AZ362">
        <v>7</v>
      </c>
      <c r="BA362">
        <v>10</v>
      </c>
      <c r="BB362">
        <v>11</v>
      </c>
      <c r="BC362">
        <v>10</v>
      </c>
      <c r="BD362">
        <v>10</v>
      </c>
      <c r="BE362">
        <v>13</v>
      </c>
      <c r="BF362">
        <v>14</v>
      </c>
      <c r="BG362">
        <v>14</v>
      </c>
      <c r="BH362">
        <v>12</v>
      </c>
      <c r="BI362">
        <v>0.76110487257206205</v>
      </c>
      <c r="BJ362">
        <v>6.4494342906875501E-2</v>
      </c>
      <c r="BK362">
        <v>2.0776198738610798</v>
      </c>
      <c r="BL362">
        <v>1.3824787699167</v>
      </c>
      <c r="BM362">
        <v>7.1212989493791802E-3</v>
      </c>
      <c r="BN362">
        <v>4.7577534258579401</v>
      </c>
      <c r="BO362">
        <v>0.107718978846132</v>
      </c>
      <c r="BP362">
        <v>0.50560183066361597</v>
      </c>
      <c r="BQ362">
        <v>0.31843095753219203</v>
      </c>
      <c r="BR362" t="s">
        <v>2272</v>
      </c>
      <c r="BS362" t="s">
        <v>432</v>
      </c>
      <c r="BT362">
        <v>717</v>
      </c>
    </row>
    <row r="363" spans="1:72" ht="16.5" customHeight="1" x14ac:dyDescent="0.25">
      <c r="A363" s="5">
        <v>20.982244491577099</v>
      </c>
      <c r="B363" s="8">
        <v>22.891635894775401</v>
      </c>
      <c r="C363">
        <v>22.815599441528299</v>
      </c>
      <c r="D363" s="8">
        <v>22.891117095947301</v>
      </c>
      <c r="E363">
        <v>23.293897628784201</v>
      </c>
      <c r="F363" s="8">
        <v>23.213800430297901</v>
      </c>
      <c r="G363" s="10">
        <f t="shared" si="15"/>
        <v>22.681382497151702</v>
      </c>
      <c r="H363">
        <v>23.112623214721701</v>
      </c>
      <c r="I363" s="8">
        <v>23.453750610351602</v>
      </c>
      <c r="J363">
        <v>24.075532913208001</v>
      </c>
      <c r="K363" s="8">
        <v>24.001958847045898</v>
      </c>
      <c r="L363">
        <v>23.1085605621338</v>
      </c>
      <c r="M363" s="8">
        <v>23.165103912353501</v>
      </c>
      <c r="N363" s="5">
        <f t="shared" si="16"/>
        <v>23.486255009969085</v>
      </c>
      <c r="P363">
        <v>0.49102687835693398</v>
      </c>
      <c r="Q363" t="s">
        <v>72</v>
      </c>
      <c r="R363" t="s">
        <v>73</v>
      </c>
      <c r="S363">
        <v>1.1853876113891599</v>
      </c>
      <c r="T363" t="s">
        <v>72</v>
      </c>
      <c r="U363" t="s">
        <v>74</v>
      </c>
      <c r="V363">
        <v>-0.117016792297363</v>
      </c>
      <c r="Y363" s="5">
        <f t="shared" si="17"/>
        <v>0.80487251281738281</v>
      </c>
      <c r="Z363">
        <v>26</v>
      </c>
      <c r="AA363">
        <v>26</v>
      </c>
      <c r="AB363">
        <v>26</v>
      </c>
      <c r="AC363">
        <v>67.8</v>
      </c>
      <c r="AD363">
        <v>67.8</v>
      </c>
      <c r="AE363">
        <v>67.8</v>
      </c>
      <c r="AF363">
        <v>23.074000000000002</v>
      </c>
      <c r="AG363">
        <v>0</v>
      </c>
      <c r="AH363">
        <v>123.81</v>
      </c>
      <c r="AI363">
        <v>192880000</v>
      </c>
      <c r="AJ363">
        <v>283</v>
      </c>
      <c r="AK363">
        <v>17</v>
      </c>
      <c r="AL363">
        <v>19</v>
      </c>
      <c r="AM363">
        <v>17</v>
      </c>
      <c r="AN363">
        <v>18</v>
      </c>
      <c r="AO363">
        <v>16</v>
      </c>
      <c r="AP363">
        <v>24</v>
      </c>
      <c r="AQ363">
        <v>32</v>
      </c>
      <c r="AR363">
        <v>30</v>
      </c>
      <c r="AS363">
        <v>28</v>
      </c>
      <c r="AT363">
        <v>26</v>
      </c>
      <c r="AU363">
        <v>29</v>
      </c>
      <c r="AV363">
        <v>27</v>
      </c>
      <c r="AW363">
        <v>18</v>
      </c>
      <c r="AX363">
        <v>19</v>
      </c>
      <c r="AY363">
        <v>17</v>
      </c>
      <c r="AZ363">
        <v>18</v>
      </c>
      <c r="BA363">
        <v>20</v>
      </c>
      <c r="BB363">
        <v>22</v>
      </c>
      <c r="BC363">
        <v>22</v>
      </c>
      <c r="BD363">
        <v>23</v>
      </c>
      <c r="BE363">
        <v>24</v>
      </c>
      <c r="BF363">
        <v>24</v>
      </c>
      <c r="BG363">
        <v>22</v>
      </c>
      <c r="BH363">
        <v>20</v>
      </c>
      <c r="BI363">
        <v>0.88361980938888396</v>
      </c>
      <c r="BJ363">
        <v>4.7433962264150899E-2</v>
      </c>
      <c r="BK363">
        <v>2.4868123014738601</v>
      </c>
      <c r="BL363">
        <v>2.7051159581029101</v>
      </c>
      <c r="BM363">
        <v>1.9428571428571401E-3</v>
      </c>
      <c r="BN363">
        <v>22.486142133561302</v>
      </c>
      <c r="BO363">
        <v>0.85493163561365304</v>
      </c>
      <c r="BP363">
        <v>5.1540753724802803E-2</v>
      </c>
      <c r="BQ363">
        <v>-2.3870154325601098</v>
      </c>
      <c r="BR363" t="s">
        <v>2273</v>
      </c>
      <c r="BS363" t="s">
        <v>433</v>
      </c>
      <c r="BT363">
        <v>718</v>
      </c>
    </row>
    <row r="364" spans="1:72" ht="16.5" customHeight="1" x14ac:dyDescent="0.25">
      <c r="A364" s="5">
        <v>20.982244491577099</v>
      </c>
      <c r="B364" s="8">
        <v>18.8335876464844</v>
      </c>
      <c r="C364">
        <v>19.616010665893601</v>
      </c>
      <c r="D364" s="8">
        <v>19.6707248687744</v>
      </c>
      <c r="E364">
        <v>17.999538421630898</v>
      </c>
      <c r="F364" s="8">
        <v>17.266365051269499</v>
      </c>
      <c r="G364" s="10">
        <f t="shared" si="15"/>
        <v>19.061411857604984</v>
      </c>
      <c r="H364">
        <v>20.344295501708999</v>
      </c>
      <c r="I364" s="8">
        <v>20.4520168304443</v>
      </c>
      <c r="J364">
        <v>17.817470550537099</v>
      </c>
      <c r="K364" s="8">
        <v>17.940715789794901</v>
      </c>
      <c r="L364">
        <v>18.169622421264599</v>
      </c>
      <c r="M364" s="8">
        <v>19.560705184936499</v>
      </c>
      <c r="N364" s="5">
        <f t="shared" si="16"/>
        <v>19.047471046447729</v>
      </c>
      <c r="P364">
        <v>1.51638603210449</v>
      </c>
      <c r="Q364" t="s">
        <v>72</v>
      </c>
      <c r="R364" t="s">
        <v>73</v>
      </c>
      <c r="S364">
        <v>-1.7642745971679701</v>
      </c>
      <c r="T364" t="s">
        <v>72</v>
      </c>
      <c r="U364" t="s">
        <v>74</v>
      </c>
      <c r="V364">
        <v>1.23221206665039</v>
      </c>
      <c r="Y364" s="5">
        <f t="shared" si="17"/>
        <v>-1.3940811157254984E-2</v>
      </c>
      <c r="Z364">
        <v>14</v>
      </c>
      <c r="AA364">
        <v>14</v>
      </c>
      <c r="AB364">
        <v>13</v>
      </c>
      <c r="AC364">
        <v>27.9</v>
      </c>
      <c r="AD364">
        <v>27.9</v>
      </c>
      <c r="AE364">
        <v>27.4</v>
      </c>
      <c r="AF364">
        <v>63.567999999999998</v>
      </c>
      <c r="AG364">
        <v>0</v>
      </c>
      <c r="AH364">
        <v>53.378</v>
      </c>
      <c r="AI364">
        <v>10240000</v>
      </c>
      <c r="AJ364">
        <v>49</v>
      </c>
      <c r="AK364">
        <v>4</v>
      </c>
      <c r="AL364">
        <v>3</v>
      </c>
      <c r="AM364">
        <v>6</v>
      </c>
      <c r="AN364">
        <v>7</v>
      </c>
      <c r="AO364">
        <v>5</v>
      </c>
      <c r="AP364">
        <v>6</v>
      </c>
      <c r="AQ364">
        <v>1</v>
      </c>
      <c r="AR364">
        <v>1</v>
      </c>
      <c r="AS364">
        <v>3</v>
      </c>
      <c r="AT364">
        <v>1</v>
      </c>
      <c r="AU364">
        <v>6</v>
      </c>
      <c r="AV364">
        <v>6</v>
      </c>
      <c r="AW364">
        <v>5</v>
      </c>
      <c r="AX364">
        <v>8</v>
      </c>
      <c r="AY364">
        <v>7</v>
      </c>
      <c r="AZ364">
        <v>8</v>
      </c>
      <c r="BA364">
        <v>9</v>
      </c>
      <c r="BB364">
        <v>9</v>
      </c>
      <c r="BC364">
        <v>6</v>
      </c>
      <c r="BD364">
        <v>5</v>
      </c>
      <c r="BE364">
        <v>6</v>
      </c>
      <c r="BF364">
        <v>5</v>
      </c>
      <c r="BG364">
        <v>8</v>
      </c>
      <c r="BH364">
        <v>6</v>
      </c>
      <c r="BI364">
        <v>2.64521566872763</v>
      </c>
      <c r="BJ364">
        <v>1.50828025477707E-2</v>
      </c>
      <c r="BK364">
        <v>20.983096775023501</v>
      </c>
      <c r="BL364">
        <v>2.8364761254364002</v>
      </c>
      <c r="BM364">
        <v>2.30508474576271E-3</v>
      </c>
      <c r="BN364">
        <v>-26.167547021395698</v>
      </c>
      <c r="BO364">
        <v>0.589089896640418</v>
      </c>
      <c r="BP364">
        <v>8.7500734214390599E-2</v>
      </c>
      <c r="BQ364">
        <v>1.5672336185400699</v>
      </c>
      <c r="BR364" t="s">
        <v>2274</v>
      </c>
      <c r="BS364" t="s">
        <v>434</v>
      </c>
      <c r="BT364">
        <v>719</v>
      </c>
    </row>
    <row r="365" spans="1:72" ht="16.5" customHeight="1" x14ac:dyDescent="0.25">
      <c r="A365" s="5">
        <v>20.982244491577099</v>
      </c>
      <c r="B365" s="8">
        <v>18.478366851806602</v>
      </c>
      <c r="C365">
        <v>17.789533615112301</v>
      </c>
      <c r="D365" s="8">
        <v>18.016992568969702</v>
      </c>
      <c r="E365">
        <v>17.964599609375</v>
      </c>
      <c r="F365" s="8">
        <v>18.146936416626001</v>
      </c>
      <c r="G365" s="10">
        <f t="shared" si="15"/>
        <v>18.563112258911119</v>
      </c>
      <c r="H365">
        <v>18.565214157104499</v>
      </c>
      <c r="I365" s="8">
        <v>18.667436599731399</v>
      </c>
      <c r="J365">
        <v>18.0430812835693</v>
      </c>
      <c r="K365" s="8">
        <v>17.8241996765137</v>
      </c>
      <c r="L365">
        <v>18.643539428710898</v>
      </c>
      <c r="M365" s="8">
        <v>18.3692226409912</v>
      </c>
      <c r="N365" s="5">
        <f t="shared" si="16"/>
        <v>18.352115631103498</v>
      </c>
      <c r="P365">
        <v>0.29130458831787098</v>
      </c>
      <c r="S365">
        <v>3.0377388000488299E-2</v>
      </c>
      <c r="V365">
        <v>0.45061302185058599</v>
      </c>
      <c r="W365" t="s">
        <v>72</v>
      </c>
      <c r="X365" t="s">
        <v>75</v>
      </c>
      <c r="Y365" s="5">
        <f t="shared" si="17"/>
        <v>-0.21099662780762074</v>
      </c>
      <c r="Z365">
        <v>15</v>
      </c>
      <c r="AA365">
        <v>15</v>
      </c>
      <c r="AB365">
        <v>14</v>
      </c>
      <c r="AC365">
        <v>25.7</v>
      </c>
      <c r="AD365">
        <v>25.7</v>
      </c>
      <c r="AE365">
        <v>23.2</v>
      </c>
      <c r="AF365">
        <v>77.424000000000007</v>
      </c>
      <c r="AG365">
        <v>0</v>
      </c>
      <c r="AH365">
        <v>100.89</v>
      </c>
      <c r="AI365">
        <v>5820000</v>
      </c>
      <c r="AJ365">
        <v>81</v>
      </c>
      <c r="AK365">
        <v>3</v>
      </c>
      <c r="AL365">
        <v>4</v>
      </c>
      <c r="AM365">
        <v>6</v>
      </c>
      <c r="AN365">
        <v>5</v>
      </c>
      <c r="AO365">
        <v>6</v>
      </c>
      <c r="AP365">
        <v>8</v>
      </c>
      <c r="AQ365">
        <v>6</v>
      </c>
      <c r="AR365">
        <v>6</v>
      </c>
      <c r="AS365">
        <v>5</v>
      </c>
      <c r="AT365">
        <v>9</v>
      </c>
      <c r="AU365">
        <v>11</v>
      </c>
      <c r="AV365">
        <v>12</v>
      </c>
      <c r="AW365">
        <v>6</v>
      </c>
      <c r="AX365">
        <v>5</v>
      </c>
      <c r="AY365">
        <v>8</v>
      </c>
      <c r="AZ365">
        <v>7</v>
      </c>
      <c r="BA365">
        <v>9</v>
      </c>
      <c r="BB365">
        <v>10</v>
      </c>
      <c r="BC365">
        <v>11</v>
      </c>
      <c r="BD365">
        <v>10</v>
      </c>
      <c r="BE365">
        <v>12</v>
      </c>
      <c r="BF365">
        <v>13</v>
      </c>
      <c r="BG365">
        <v>12</v>
      </c>
      <c r="BH365">
        <v>11</v>
      </c>
      <c r="BI365">
        <v>0.671004313404585</v>
      </c>
      <c r="BJ365">
        <v>8.2124590163934405E-2</v>
      </c>
      <c r="BK365">
        <v>1.80218538861151</v>
      </c>
      <c r="BL365">
        <v>6.2908263271852297E-2</v>
      </c>
      <c r="BM365">
        <v>0.494109573879358</v>
      </c>
      <c r="BN365">
        <v>0.19246372650615201</v>
      </c>
      <c r="BO365">
        <v>0.95213716659363901</v>
      </c>
      <c r="BP365">
        <v>4.1219330855018603E-2</v>
      </c>
      <c r="BQ365">
        <v>2.7360627080844102</v>
      </c>
      <c r="BR365" t="s">
        <v>2275</v>
      </c>
      <c r="BS365" t="s">
        <v>435</v>
      </c>
      <c r="BT365">
        <v>721</v>
      </c>
    </row>
    <row r="366" spans="1:72" ht="16.5" customHeight="1" x14ac:dyDescent="0.25">
      <c r="A366" s="5">
        <v>20.982244491577099</v>
      </c>
      <c r="B366" s="8">
        <v>17.345335006713899</v>
      </c>
      <c r="C366">
        <v>18.213190078735401</v>
      </c>
      <c r="D366" s="8">
        <v>18.171918869018601</v>
      </c>
      <c r="E366">
        <v>17.3907070159912</v>
      </c>
      <c r="F366" s="8">
        <v>17.422836303710898</v>
      </c>
      <c r="G366" s="10">
        <f t="shared" si="15"/>
        <v>18.254371960957851</v>
      </c>
      <c r="H366">
        <v>18.810144424438501</v>
      </c>
      <c r="I366" s="8">
        <v>18.8453674316406</v>
      </c>
      <c r="J366">
        <v>17.685173034668001</v>
      </c>
      <c r="K366" s="8">
        <v>17.829103469848601</v>
      </c>
      <c r="L366">
        <v>16.930761337280298</v>
      </c>
      <c r="M366" s="8">
        <v>17.725671768188501</v>
      </c>
      <c r="N366" s="5">
        <f t="shared" si="16"/>
        <v>17.971036911010753</v>
      </c>
      <c r="P366">
        <v>1.5186185836792001</v>
      </c>
      <c r="Q366" t="s">
        <v>72</v>
      </c>
      <c r="R366" t="s">
        <v>73</v>
      </c>
      <c r="S366">
        <v>-0.43541622161865201</v>
      </c>
      <c r="T366" t="s">
        <v>72</v>
      </c>
      <c r="U366" t="s">
        <v>74</v>
      </c>
      <c r="V366">
        <v>-7.8555107116699205E-2</v>
      </c>
      <c r="Y366" s="5">
        <f t="shared" si="17"/>
        <v>-0.28333504994709813</v>
      </c>
      <c r="Z366">
        <v>4</v>
      </c>
      <c r="AA366">
        <v>4</v>
      </c>
      <c r="AB366">
        <v>4</v>
      </c>
      <c r="AC366">
        <v>29.1</v>
      </c>
      <c r="AD366">
        <v>29.1</v>
      </c>
      <c r="AE366">
        <v>29.1</v>
      </c>
      <c r="AF366">
        <v>11.256</v>
      </c>
      <c r="AG366">
        <v>0</v>
      </c>
      <c r="AH366">
        <v>13.065</v>
      </c>
      <c r="AI366">
        <v>3882400</v>
      </c>
      <c r="AJ366">
        <v>29</v>
      </c>
      <c r="AK366">
        <v>2</v>
      </c>
      <c r="AL366">
        <v>2</v>
      </c>
      <c r="AM366">
        <v>2</v>
      </c>
      <c r="AN366">
        <v>2</v>
      </c>
      <c r="AO366">
        <v>3</v>
      </c>
      <c r="AP366">
        <v>3</v>
      </c>
      <c r="AQ366">
        <v>2</v>
      </c>
      <c r="AR366">
        <v>3</v>
      </c>
      <c r="AS366">
        <v>3</v>
      </c>
      <c r="AT366">
        <v>3</v>
      </c>
      <c r="AU366">
        <v>2</v>
      </c>
      <c r="AV366">
        <v>2</v>
      </c>
      <c r="AW366">
        <v>4</v>
      </c>
      <c r="AX366">
        <v>4</v>
      </c>
      <c r="AY366">
        <v>3</v>
      </c>
      <c r="AZ366">
        <v>3</v>
      </c>
      <c r="BA366">
        <v>4</v>
      </c>
      <c r="BB366">
        <v>4</v>
      </c>
      <c r="BC366">
        <v>4</v>
      </c>
      <c r="BD366">
        <v>3</v>
      </c>
      <c r="BE366">
        <v>3</v>
      </c>
      <c r="BF366">
        <v>3</v>
      </c>
      <c r="BG366">
        <v>4</v>
      </c>
      <c r="BH366">
        <v>2</v>
      </c>
      <c r="BI366">
        <v>3.1537230218655701</v>
      </c>
      <c r="BJ366">
        <v>1.5724137931034499E-2</v>
      </c>
      <c r="BK366">
        <v>37.725307889386301</v>
      </c>
      <c r="BL366">
        <v>1.5480031568994701</v>
      </c>
      <c r="BM366">
        <v>5.2910052910052898E-3</v>
      </c>
      <c r="BN366">
        <v>-5.8159912126438202</v>
      </c>
      <c r="BO366">
        <v>6.4644064908881499E-2</v>
      </c>
      <c r="BP366">
        <v>0.64835465768799105</v>
      </c>
      <c r="BQ366">
        <v>-0.19748393227861299</v>
      </c>
      <c r="BR366" t="s">
        <v>2276</v>
      </c>
      <c r="BS366" t="s">
        <v>436</v>
      </c>
      <c r="BT366">
        <v>722</v>
      </c>
    </row>
    <row r="367" spans="1:72" ht="16.5" customHeight="1" x14ac:dyDescent="0.25">
      <c r="A367" s="5">
        <v>20.982244491577099</v>
      </c>
      <c r="B367" s="8">
        <v>17.7378025054932</v>
      </c>
      <c r="C367">
        <v>16.590908050537099</v>
      </c>
      <c r="D367" s="8">
        <v>16.596931457519499</v>
      </c>
      <c r="E367">
        <v>17.098361968994102</v>
      </c>
      <c r="F367" s="8">
        <v>16.9627380371094</v>
      </c>
      <c r="G367" s="10">
        <f t="shared" si="15"/>
        <v>17.661497751871732</v>
      </c>
      <c r="H367">
        <v>16.738065719604499</v>
      </c>
      <c r="I367" s="8">
        <v>16.986375808715799</v>
      </c>
      <c r="J367">
        <v>16.707117080688501</v>
      </c>
      <c r="K367" s="8">
        <v>17.169670104980501</v>
      </c>
      <c r="L367">
        <v>17.9601936340332</v>
      </c>
      <c r="M367" s="8">
        <v>17.701442718505898</v>
      </c>
      <c r="N367" s="5">
        <f t="shared" si="16"/>
        <v>17.210477511088069</v>
      </c>
      <c r="P367">
        <v>-0.67543888092041005</v>
      </c>
      <c r="Q367" t="s">
        <v>72</v>
      </c>
      <c r="R367" t="s">
        <v>73</v>
      </c>
      <c r="S367">
        <v>0.34447383880615201</v>
      </c>
      <c r="V367">
        <v>0.80026817321777299</v>
      </c>
      <c r="W367" t="s">
        <v>72</v>
      </c>
      <c r="X367" t="s">
        <v>75</v>
      </c>
      <c r="Y367" s="5">
        <f t="shared" si="17"/>
        <v>-0.45102024078366298</v>
      </c>
      <c r="Z367">
        <v>6</v>
      </c>
      <c r="AA367">
        <v>6</v>
      </c>
      <c r="AB367">
        <v>6</v>
      </c>
      <c r="AC367">
        <v>26.7</v>
      </c>
      <c r="AD367">
        <v>26.7</v>
      </c>
      <c r="AE367">
        <v>26.7</v>
      </c>
      <c r="AF367">
        <v>28.056999999999999</v>
      </c>
      <c r="AG367">
        <v>0</v>
      </c>
      <c r="AH367">
        <v>58.154000000000003</v>
      </c>
      <c r="AI367">
        <v>2880800</v>
      </c>
      <c r="AJ367">
        <v>26</v>
      </c>
      <c r="AK367">
        <v>3</v>
      </c>
      <c r="AL367">
        <v>2</v>
      </c>
      <c r="AM367">
        <v>2</v>
      </c>
      <c r="AN367">
        <v>2</v>
      </c>
      <c r="AO367">
        <v>1</v>
      </c>
      <c r="AP367">
        <v>1</v>
      </c>
      <c r="AQ367">
        <v>2</v>
      </c>
      <c r="AR367">
        <v>2</v>
      </c>
      <c r="AS367">
        <v>3</v>
      </c>
      <c r="AT367">
        <v>1</v>
      </c>
      <c r="AU367">
        <v>3</v>
      </c>
      <c r="AV367">
        <v>4</v>
      </c>
      <c r="AW367">
        <v>3</v>
      </c>
      <c r="AX367">
        <v>4</v>
      </c>
      <c r="AY367">
        <v>4</v>
      </c>
      <c r="AZ367">
        <v>3</v>
      </c>
      <c r="BA367">
        <v>2</v>
      </c>
      <c r="BB367">
        <v>5</v>
      </c>
      <c r="BC367">
        <v>6</v>
      </c>
      <c r="BD367">
        <v>5</v>
      </c>
      <c r="BE367">
        <v>4</v>
      </c>
      <c r="BF367">
        <v>4</v>
      </c>
      <c r="BG367">
        <v>5</v>
      </c>
      <c r="BH367">
        <v>5</v>
      </c>
      <c r="BI367">
        <v>0.98664450401301695</v>
      </c>
      <c r="BJ367">
        <v>3.7963340122199603E-2</v>
      </c>
      <c r="BK367">
        <v>-2.8678111907899901</v>
      </c>
      <c r="BL367">
        <v>0.56091220640898098</v>
      </c>
      <c r="BM367">
        <v>6.0943762120232697E-2</v>
      </c>
      <c r="BN367">
        <v>1.4893195693735499</v>
      </c>
      <c r="BO367">
        <v>1.49841584791924</v>
      </c>
      <c r="BP367">
        <v>1.8791540785498499E-2</v>
      </c>
      <c r="BQ367">
        <v>5.4786586486809004</v>
      </c>
      <c r="BR367" t="s">
        <v>2277</v>
      </c>
      <c r="BS367" t="s">
        <v>437</v>
      </c>
      <c r="BT367">
        <v>728</v>
      </c>
    </row>
    <row r="368" spans="1:72" ht="16.5" customHeight="1" x14ac:dyDescent="0.25">
      <c r="A368" s="5">
        <v>20.982244491577099</v>
      </c>
      <c r="B368" s="8">
        <v>16.388757705688501</v>
      </c>
      <c r="C368">
        <v>15.1752767562866</v>
      </c>
      <c r="D368" s="8">
        <v>14.622109413146999</v>
      </c>
      <c r="E368">
        <v>15.023494720459</v>
      </c>
      <c r="F368" s="8">
        <v>14.9201202392578</v>
      </c>
      <c r="G368" s="10">
        <f t="shared" si="15"/>
        <v>16.185333887735997</v>
      </c>
      <c r="H368">
        <v>15.589856147766101</v>
      </c>
      <c r="I368" s="8">
        <v>16.079088211059599</v>
      </c>
      <c r="J368">
        <v>15.195333480835</v>
      </c>
      <c r="K368" s="8">
        <v>15.192023277282701</v>
      </c>
      <c r="L368">
        <v>16.172817230224599</v>
      </c>
      <c r="M368" s="8">
        <v>16.223058700561499</v>
      </c>
      <c r="N368" s="5">
        <f t="shared" si="16"/>
        <v>15.742029507954916</v>
      </c>
      <c r="P368">
        <v>-0.27863454818725603</v>
      </c>
      <c r="S368">
        <v>0.29498529434204102</v>
      </c>
      <c r="V368">
        <v>1.22613048553467</v>
      </c>
      <c r="W368" t="s">
        <v>72</v>
      </c>
      <c r="X368" t="s">
        <v>75</v>
      </c>
      <c r="Y368" s="5">
        <f t="shared" si="17"/>
        <v>-0.44330437978108073</v>
      </c>
      <c r="Z368">
        <v>5</v>
      </c>
      <c r="AA368">
        <v>5</v>
      </c>
      <c r="AB368">
        <v>5</v>
      </c>
      <c r="AC368">
        <v>9.6</v>
      </c>
      <c r="AD368">
        <v>9.6</v>
      </c>
      <c r="AE368">
        <v>9.6</v>
      </c>
      <c r="AF368">
        <v>54.762999999999998</v>
      </c>
      <c r="AG368">
        <v>0</v>
      </c>
      <c r="AH368">
        <v>26.391999999999999</v>
      </c>
      <c r="AI368">
        <v>892430</v>
      </c>
      <c r="AJ368">
        <v>14</v>
      </c>
      <c r="AK368">
        <v>1</v>
      </c>
      <c r="AL368">
        <v>2</v>
      </c>
      <c r="AM368">
        <v>0</v>
      </c>
      <c r="AN368">
        <v>2</v>
      </c>
      <c r="AO368">
        <v>0</v>
      </c>
      <c r="AP368">
        <v>0</v>
      </c>
      <c r="AQ368">
        <v>0</v>
      </c>
      <c r="AR368">
        <v>1</v>
      </c>
      <c r="AS368">
        <v>0</v>
      </c>
      <c r="AT368">
        <v>0</v>
      </c>
      <c r="AU368">
        <v>4</v>
      </c>
      <c r="AV368">
        <v>4</v>
      </c>
      <c r="AW368">
        <v>3</v>
      </c>
      <c r="AX368">
        <v>4</v>
      </c>
      <c r="AY368">
        <v>4</v>
      </c>
      <c r="AZ368">
        <v>4</v>
      </c>
      <c r="BA368">
        <v>2</v>
      </c>
      <c r="BB368">
        <v>3</v>
      </c>
      <c r="BC368">
        <v>3</v>
      </c>
      <c r="BD368">
        <v>4</v>
      </c>
      <c r="BE368">
        <v>3</v>
      </c>
      <c r="BF368">
        <v>5</v>
      </c>
      <c r="BG368">
        <v>4</v>
      </c>
      <c r="BH368">
        <v>4</v>
      </c>
      <c r="BI368">
        <v>0.27692607242100498</v>
      </c>
      <c r="BJ368">
        <v>0.300890298034242</v>
      </c>
      <c r="BK368">
        <v>-0.756053203839397</v>
      </c>
      <c r="BL368">
        <v>0.400239765965196</v>
      </c>
      <c r="BM368">
        <v>0.10305998763141599</v>
      </c>
      <c r="BN368">
        <v>1.06651275252469</v>
      </c>
      <c r="BO368">
        <v>2.6596426852260202</v>
      </c>
      <c r="BP368">
        <v>0</v>
      </c>
      <c r="BQ368">
        <v>21.335717096525901</v>
      </c>
      <c r="BR368" t="s">
        <v>2278</v>
      </c>
      <c r="BS368" t="s">
        <v>438</v>
      </c>
      <c r="BT368">
        <v>730</v>
      </c>
    </row>
    <row r="369" spans="1:72" ht="16.5" customHeight="1" x14ac:dyDescent="0.25">
      <c r="A369" s="5">
        <v>20.982244491577099</v>
      </c>
      <c r="B369" s="8">
        <v>16.166732788085898</v>
      </c>
      <c r="C369">
        <v>16.773525238037099</v>
      </c>
      <c r="D369" s="8">
        <v>16.684831619262699</v>
      </c>
      <c r="E369">
        <v>17.7105503082275</v>
      </c>
      <c r="F369" s="8">
        <v>17.959119796752901</v>
      </c>
      <c r="G369" s="10">
        <f t="shared" si="15"/>
        <v>17.712834040323866</v>
      </c>
      <c r="H369">
        <v>16.3719806671143</v>
      </c>
      <c r="I369" s="8">
        <v>15.948458671569799</v>
      </c>
      <c r="J369">
        <v>18.649095535278299</v>
      </c>
      <c r="K369" s="8">
        <v>18.6780700683594</v>
      </c>
      <c r="L369">
        <v>18.118169784545898</v>
      </c>
      <c r="M369" s="8">
        <v>18.053617477416999</v>
      </c>
      <c r="N369" s="5">
        <f t="shared" si="16"/>
        <v>17.636565367380783</v>
      </c>
      <c r="P369">
        <v>6.3828945159912095E-2</v>
      </c>
      <c r="S369">
        <v>1.93440437316895</v>
      </c>
      <c r="T369" t="s">
        <v>72</v>
      </c>
      <c r="U369" t="s">
        <v>74</v>
      </c>
      <c r="V369">
        <v>0.25105857849121099</v>
      </c>
      <c r="Y369" s="5">
        <f t="shared" si="17"/>
        <v>-7.626867294308326E-2</v>
      </c>
      <c r="Z369">
        <v>9</v>
      </c>
      <c r="AA369">
        <v>9</v>
      </c>
      <c r="AB369">
        <v>8</v>
      </c>
      <c r="AC369">
        <v>25.1</v>
      </c>
      <c r="AD369">
        <v>25.1</v>
      </c>
      <c r="AE369">
        <v>21.5</v>
      </c>
      <c r="AF369">
        <v>57.841999999999999</v>
      </c>
      <c r="AG369">
        <v>0</v>
      </c>
      <c r="AH369">
        <v>63.843000000000004</v>
      </c>
      <c r="AI369">
        <v>3935100</v>
      </c>
      <c r="AJ369">
        <v>55</v>
      </c>
      <c r="AK369">
        <v>3</v>
      </c>
      <c r="AL369">
        <v>3</v>
      </c>
      <c r="AM369">
        <v>2</v>
      </c>
      <c r="AN369">
        <v>2</v>
      </c>
      <c r="AO369">
        <v>3</v>
      </c>
      <c r="AP369">
        <v>4</v>
      </c>
      <c r="AQ369">
        <v>7</v>
      </c>
      <c r="AR369">
        <v>8</v>
      </c>
      <c r="AS369">
        <v>5</v>
      </c>
      <c r="AT369">
        <v>5</v>
      </c>
      <c r="AU369">
        <v>7</v>
      </c>
      <c r="AV369">
        <v>6</v>
      </c>
      <c r="AW369">
        <v>4</v>
      </c>
      <c r="AX369">
        <v>5</v>
      </c>
      <c r="AY369">
        <v>5</v>
      </c>
      <c r="AZ369">
        <v>3</v>
      </c>
      <c r="BA369">
        <v>4</v>
      </c>
      <c r="BB369">
        <v>6</v>
      </c>
      <c r="BC369">
        <v>7</v>
      </c>
      <c r="BD369">
        <v>7</v>
      </c>
      <c r="BE369">
        <v>7</v>
      </c>
      <c r="BF369">
        <v>6</v>
      </c>
      <c r="BG369">
        <v>7</v>
      </c>
      <c r="BH369">
        <v>7</v>
      </c>
      <c r="BI369">
        <v>9.5963037952160907E-2</v>
      </c>
      <c r="BJ369">
        <v>0.55632914285714297</v>
      </c>
      <c r="BK369">
        <v>0.28605097826911002</v>
      </c>
      <c r="BL369">
        <v>3.2357105045473502</v>
      </c>
      <c r="BM369">
        <v>0</v>
      </c>
      <c r="BN369">
        <v>41.4634938951964</v>
      </c>
      <c r="BO369">
        <v>0.72183481475437095</v>
      </c>
      <c r="BP369">
        <v>6.5359936153232198E-2</v>
      </c>
      <c r="BQ369">
        <v>1.95517294673759</v>
      </c>
      <c r="BR369" t="s">
        <v>2279</v>
      </c>
      <c r="BS369" t="s">
        <v>439</v>
      </c>
      <c r="BT369">
        <v>733</v>
      </c>
    </row>
    <row r="370" spans="1:72" ht="16.5" customHeight="1" x14ac:dyDescent="0.25">
      <c r="A370" s="5">
        <v>20.982244491577099</v>
      </c>
      <c r="B370" s="8">
        <v>15.951148033142101</v>
      </c>
      <c r="C370">
        <v>15.327588081359901</v>
      </c>
      <c r="D370" s="8">
        <v>15.542971611022899</v>
      </c>
      <c r="E370">
        <v>16.422672271728501</v>
      </c>
      <c r="F370" s="8">
        <v>16.455856323242202</v>
      </c>
      <c r="G370" s="10">
        <f t="shared" si="15"/>
        <v>16.780413468678784</v>
      </c>
      <c r="H370">
        <v>16.680442810058601</v>
      </c>
      <c r="I370" s="8">
        <v>17.2146606445313</v>
      </c>
      <c r="J370">
        <v>17.075353622436499</v>
      </c>
      <c r="K370" s="8">
        <v>16.897230148315401</v>
      </c>
      <c r="L370">
        <v>17.082128524780298</v>
      </c>
      <c r="M370" s="8">
        <v>17.160638809204102</v>
      </c>
      <c r="N370" s="5">
        <f t="shared" si="16"/>
        <v>17.018409093221035</v>
      </c>
      <c r="P370">
        <v>0.91470956802368197</v>
      </c>
      <c r="Q370" t="s">
        <v>72</v>
      </c>
      <c r="R370" t="s">
        <v>73</v>
      </c>
      <c r="S370">
        <v>1.5510120391845701</v>
      </c>
      <c r="T370" t="s">
        <v>72</v>
      </c>
      <c r="U370" t="s">
        <v>74</v>
      </c>
      <c r="V370">
        <v>0.68211936950683605</v>
      </c>
      <c r="W370" t="s">
        <v>72</v>
      </c>
      <c r="X370" t="s">
        <v>75</v>
      </c>
      <c r="Y370" s="5">
        <f t="shared" si="17"/>
        <v>0.23799562454225054</v>
      </c>
      <c r="Z370">
        <v>8</v>
      </c>
      <c r="AA370">
        <v>8</v>
      </c>
      <c r="AB370">
        <v>7</v>
      </c>
      <c r="AC370">
        <v>10.7</v>
      </c>
      <c r="AD370">
        <v>10.7</v>
      </c>
      <c r="AE370">
        <v>9.5</v>
      </c>
      <c r="AF370">
        <v>93.444999999999993</v>
      </c>
      <c r="AG370">
        <v>0</v>
      </c>
      <c r="AH370">
        <v>19.928000000000001</v>
      </c>
      <c r="AI370">
        <v>1817400</v>
      </c>
      <c r="AJ370">
        <v>21</v>
      </c>
      <c r="AK370">
        <v>1</v>
      </c>
      <c r="AL370">
        <v>1</v>
      </c>
      <c r="AM370">
        <v>1</v>
      </c>
      <c r="AN370">
        <v>2</v>
      </c>
      <c r="AO370">
        <v>1</v>
      </c>
      <c r="AP370">
        <v>1</v>
      </c>
      <c r="AQ370">
        <v>2</v>
      </c>
      <c r="AR370">
        <v>2</v>
      </c>
      <c r="AS370">
        <v>2</v>
      </c>
      <c r="AT370">
        <v>2</v>
      </c>
      <c r="AU370">
        <v>3</v>
      </c>
      <c r="AV370">
        <v>3</v>
      </c>
      <c r="AW370">
        <v>3</v>
      </c>
      <c r="AX370">
        <v>3</v>
      </c>
      <c r="AY370">
        <v>3</v>
      </c>
      <c r="AZ370">
        <v>3</v>
      </c>
      <c r="BA370">
        <v>4</v>
      </c>
      <c r="BB370">
        <v>3</v>
      </c>
      <c r="BC370">
        <v>4</v>
      </c>
      <c r="BD370">
        <v>4</v>
      </c>
      <c r="BE370">
        <v>5</v>
      </c>
      <c r="BF370">
        <v>5</v>
      </c>
      <c r="BG370">
        <v>6</v>
      </c>
      <c r="BH370">
        <v>6</v>
      </c>
      <c r="BI370">
        <v>1.0864515463481801</v>
      </c>
      <c r="BJ370">
        <v>3.2583877995642697E-2</v>
      </c>
      <c r="BK370">
        <v>3.2747426533624902</v>
      </c>
      <c r="BL370">
        <v>2.0957886037671898</v>
      </c>
      <c r="BM370">
        <v>1.6313213703099501E-3</v>
      </c>
      <c r="BN370">
        <v>11.098633341261401</v>
      </c>
      <c r="BO370">
        <v>2.4110762533234702</v>
      </c>
      <c r="BP370">
        <v>4.3859649122806998E-3</v>
      </c>
      <c r="BQ370">
        <v>16.005571740689</v>
      </c>
      <c r="BR370" t="s">
        <v>2280</v>
      </c>
      <c r="BS370" t="s">
        <v>440</v>
      </c>
      <c r="BT370">
        <v>737</v>
      </c>
    </row>
    <row r="371" spans="1:72" ht="16.5" customHeight="1" x14ac:dyDescent="0.25">
      <c r="A371" s="5">
        <v>20.982244491577099</v>
      </c>
      <c r="B371" s="8">
        <v>16.113376617431602</v>
      </c>
      <c r="C371">
        <v>16.309068679809599</v>
      </c>
      <c r="D371" s="8">
        <v>16.463508605956999</v>
      </c>
      <c r="E371">
        <v>15.362286567688001</v>
      </c>
      <c r="F371" s="8">
        <v>15.6048135757446</v>
      </c>
      <c r="G371" s="10">
        <f t="shared" si="15"/>
        <v>16.805883089701318</v>
      </c>
      <c r="H371">
        <v>17.0021781921387</v>
      </c>
      <c r="I371" s="8">
        <v>17.060337066650401</v>
      </c>
      <c r="J371">
        <v>15.8746452331543</v>
      </c>
      <c r="K371" s="8">
        <v>15.5682229995728</v>
      </c>
      <c r="L371">
        <v>16.139091491699201</v>
      </c>
      <c r="M371" s="8">
        <v>16.233451843261701</v>
      </c>
      <c r="N371" s="5">
        <f t="shared" si="16"/>
        <v>16.312987804412852</v>
      </c>
      <c r="P371">
        <v>0.85047626495361295</v>
      </c>
      <c r="Q371" t="s">
        <v>72</v>
      </c>
      <c r="R371" t="s">
        <v>73</v>
      </c>
      <c r="S371">
        <v>-0.66485452651977495</v>
      </c>
      <c r="T371" t="s">
        <v>72</v>
      </c>
      <c r="U371" t="s">
        <v>74</v>
      </c>
      <c r="V371">
        <v>0.70272159576416005</v>
      </c>
      <c r="W371" t="s">
        <v>72</v>
      </c>
      <c r="X371" t="s">
        <v>75</v>
      </c>
      <c r="Y371" s="5">
        <f t="shared" si="17"/>
        <v>-0.4928952852884656</v>
      </c>
      <c r="Z371">
        <v>7</v>
      </c>
      <c r="AA371">
        <v>7</v>
      </c>
      <c r="AB371">
        <v>7</v>
      </c>
      <c r="AC371">
        <v>17.3</v>
      </c>
      <c r="AD371">
        <v>17.3</v>
      </c>
      <c r="AE371">
        <v>17.3</v>
      </c>
      <c r="AF371">
        <v>62.938000000000002</v>
      </c>
      <c r="AG371">
        <v>0</v>
      </c>
      <c r="AH371">
        <v>64.753</v>
      </c>
      <c r="AI371">
        <v>1592900</v>
      </c>
      <c r="AJ371">
        <v>38</v>
      </c>
      <c r="AK371">
        <v>2</v>
      </c>
      <c r="AL371">
        <v>2</v>
      </c>
      <c r="AM371">
        <v>2</v>
      </c>
      <c r="AN371">
        <v>2</v>
      </c>
      <c r="AO371">
        <v>2</v>
      </c>
      <c r="AP371">
        <v>4</v>
      </c>
      <c r="AQ371">
        <v>3</v>
      </c>
      <c r="AR371">
        <v>2</v>
      </c>
      <c r="AS371">
        <v>3</v>
      </c>
      <c r="AT371">
        <v>4</v>
      </c>
      <c r="AU371">
        <v>5</v>
      </c>
      <c r="AV371">
        <v>7</v>
      </c>
      <c r="AW371">
        <v>2</v>
      </c>
      <c r="AX371">
        <v>2</v>
      </c>
      <c r="AY371">
        <v>2</v>
      </c>
      <c r="AZ371">
        <v>2</v>
      </c>
      <c r="BA371">
        <v>4</v>
      </c>
      <c r="BB371">
        <v>4</v>
      </c>
      <c r="BC371">
        <v>4</v>
      </c>
      <c r="BD371">
        <v>4</v>
      </c>
      <c r="BE371">
        <v>7</v>
      </c>
      <c r="BF371">
        <v>7</v>
      </c>
      <c r="BG371">
        <v>6</v>
      </c>
      <c r="BH371">
        <v>7</v>
      </c>
      <c r="BI371">
        <v>2.13263584050567</v>
      </c>
      <c r="BJ371">
        <v>1.7006134969325199E-2</v>
      </c>
      <c r="BK371">
        <v>11.5853073133534</v>
      </c>
      <c r="BL371">
        <v>1.2175045834932701</v>
      </c>
      <c r="BM371">
        <v>1.1180470793374E-2</v>
      </c>
      <c r="BN371">
        <v>-3.8751010797218801</v>
      </c>
      <c r="BO371">
        <v>1.48655121598593</v>
      </c>
      <c r="BP371">
        <v>1.8456973293768501E-2</v>
      </c>
      <c r="BQ371">
        <v>5.4006306710635403</v>
      </c>
      <c r="BR371" t="s">
        <v>2281</v>
      </c>
      <c r="BS371" t="s">
        <v>441</v>
      </c>
      <c r="BT371">
        <v>738</v>
      </c>
    </row>
    <row r="372" spans="1:72" ht="16.5" customHeight="1" x14ac:dyDescent="0.25">
      <c r="A372" s="5">
        <v>20.982244491577099</v>
      </c>
      <c r="B372" s="8">
        <v>13.837670326232899</v>
      </c>
      <c r="C372">
        <v>14.2961273193359</v>
      </c>
      <c r="D372" s="8">
        <v>14.29088306427</v>
      </c>
      <c r="E372">
        <v>15.0142822265625</v>
      </c>
      <c r="F372" s="8">
        <v>14.961404800415</v>
      </c>
      <c r="G372" s="10">
        <f t="shared" si="15"/>
        <v>15.563768704732233</v>
      </c>
      <c r="H372">
        <v>15.7083024978638</v>
      </c>
      <c r="I372" s="8">
        <v>15.712043762206999</v>
      </c>
      <c r="J372">
        <v>12.5370588302612</v>
      </c>
      <c r="K372" s="8">
        <v>15.519452095031699</v>
      </c>
      <c r="L372">
        <v>15.7342071533203</v>
      </c>
      <c r="M372" s="8">
        <v>15.810797691345201</v>
      </c>
      <c r="N372" s="5">
        <f t="shared" si="16"/>
        <v>15.170310338338199</v>
      </c>
      <c r="P372">
        <v>1.1779813766479501</v>
      </c>
      <c r="S372">
        <v>-0.26524972915649397</v>
      </c>
      <c r="V372">
        <v>0.78465890884399403</v>
      </c>
      <c r="W372" t="s">
        <v>72</v>
      </c>
      <c r="X372" t="s">
        <v>75</v>
      </c>
      <c r="Y372" s="5">
        <f t="shared" si="17"/>
        <v>-0.39345836639403409</v>
      </c>
      <c r="Z372">
        <v>2</v>
      </c>
      <c r="AA372">
        <v>2</v>
      </c>
      <c r="AB372">
        <v>2</v>
      </c>
      <c r="AC372">
        <v>4.2</v>
      </c>
      <c r="AD372">
        <v>4.2</v>
      </c>
      <c r="AE372">
        <v>4.2</v>
      </c>
      <c r="AF372">
        <v>95.61</v>
      </c>
      <c r="AG372">
        <v>0</v>
      </c>
      <c r="AH372">
        <v>13.648</v>
      </c>
      <c r="AI372">
        <v>677140</v>
      </c>
      <c r="AJ372">
        <v>13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</v>
      </c>
      <c r="AR372">
        <v>2</v>
      </c>
      <c r="AS372">
        <v>3</v>
      </c>
      <c r="AT372">
        <v>3</v>
      </c>
      <c r="AU372">
        <v>2</v>
      </c>
      <c r="AV372">
        <v>2</v>
      </c>
      <c r="AW372">
        <v>2</v>
      </c>
      <c r="AX372">
        <v>1</v>
      </c>
      <c r="AY372">
        <v>2</v>
      </c>
      <c r="AZ372">
        <v>2</v>
      </c>
      <c r="BA372">
        <v>2</v>
      </c>
      <c r="BB372">
        <v>2</v>
      </c>
      <c r="BC372">
        <v>1</v>
      </c>
      <c r="BD372">
        <v>2</v>
      </c>
      <c r="BE372">
        <v>2</v>
      </c>
      <c r="BF372">
        <v>2</v>
      </c>
      <c r="BG372">
        <v>2</v>
      </c>
      <c r="BH372">
        <v>2</v>
      </c>
      <c r="BI372">
        <v>0.63459363138797897</v>
      </c>
      <c r="BJ372">
        <v>9.3519429024583697E-2</v>
      </c>
      <c r="BK372">
        <v>1.6960990083257099</v>
      </c>
      <c r="BL372">
        <v>5.7890036389305503E-2</v>
      </c>
      <c r="BM372">
        <v>0.51354610712313598</v>
      </c>
      <c r="BN372">
        <v>-0.17787682276258901</v>
      </c>
      <c r="BO372">
        <v>2.4560809058666302</v>
      </c>
      <c r="BP372">
        <v>4.739336492891E-3</v>
      </c>
      <c r="BQ372">
        <v>16.8615886065305</v>
      </c>
      <c r="BR372" t="s">
        <v>2282</v>
      </c>
      <c r="BS372" t="s">
        <v>442</v>
      </c>
      <c r="BT372">
        <v>740</v>
      </c>
    </row>
    <row r="373" spans="1:72" ht="16.5" customHeight="1" x14ac:dyDescent="0.25">
      <c r="A373" s="5">
        <v>20.982244491577099</v>
      </c>
      <c r="B373" s="8">
        <v>24.490938186645501</v>
      </c>
      <c r="C373">
        <v>23.313959121704102</v>
      </c>
      <c r="D373" s="8">
        <v>23.458889007568398</v>
      </c>
      <c r="E373">
        <v>23.3689289093018</v>
      </c>
      <c r="F373" s="8">
        <v>23.247756958007798</v>
      </c>
      <c r="G373" s="10">
        <f t="shared" si="15"/>
        <v>23.143786112467449</v>
      </c>
      <c r="H373">
        <v>22.869571685791001</v>
      </c>
      <c r="I373" s="8">
        <v>22.502882003784201</v>
      </c>
      <c r="J373">
        <v>23.176212310791001</v>
      </c>
      <c r="K373" s="8">
        <v>23.2906684875488</v>
      </c>
      <c r="L373">
        <v>23.684638977050799</v>
      </c>
      <c r="M373" s="8">
        <v>23.714082717895501</v>
      </c>
      <c r="N373" s="5">
        <f t="shared" si="16"/>
        <v>23.206342697143551</v>
      </c>
      <c r="P373">
        <v>-1.71501064300537</v>
      </c>
      <c r="Q373" t="s">
        <v>72</v>
      </c>
      <c r="R373" t="s">
        <v>73</v>
      </c>
      <c r="S373">
        <v>-0.15298366546630901</v>
      </c>
      <c r="T373" t="s">
        <v>72</v>
      </c>
      <c r="U373" t="s">
        <v>74</v>
      </c>
      <c r="V373">
        <v>0.39101791381835899</v>
      </c>
      <c r="W373" t="s">
        <v>72</v>
      </c>
      <c r="X373" t="s">
        <v>75</v>
      </c>
      <c r="Y373" s="5">
        <f t="shared" si="17"/>
        <v>6.2556584676102034E-2</v>
      </c>
      <c r="Z373">
        <v>21</v>
      </c>
      <c r="AA373">
        <v>21</v>
      </c>
      <c r="AB373">
        <v>21</v>
      </c>
      <c r="AC373">
        <v>58.2</v>
      </c>
      <c r="AD373">
        <v>58.2</v>
      </c>
      <c r="AE373">
        <v>58.2</v>
      </c>
      <c r="AF373">
        <v>26.817</v>
      </c>
      <c r="AG373">
        <v>0</v>
      </c>
      <c r="AH373">
        <v>323.31</v>
      </c>
      <c r="AI373">
        <v>229420000</v>
      </c>
      <c r="AJ373">
        <v>317</v>
      </c>
      <c r="AK373">
        <v>27</v>
      </c>
      <c r="AL373">
        <v>30</v>
      </c>
      <c r="AM373">
        <v>22</v>
      </c>
      <c r="AN373">
        <v>18</v>
      </c>
      <c r="AO373">
        <v>27</v>
      </c>
      <c r="AP373">
        <v>27</v>
      </c>
      <c r="AQ373">
        <v>30</v>
      </c>
      <c r="AR373">
        <v>28</v>
      </c>
      <c r="AS373">
        <v>29</v>
      </c>
      <c r="AT373">
        <v>27</v>
      </c>
      <c r="AU373">
        <v>28</v>
      </c>
      <c r="AV373">
        <v>24</v>
      </c>
      <c r="AW373">
        <v>19</v>
      </c>
      <c r="AX373">
        <v>19</v>
      </c>
      <c r="AY373">
        <v>16</v>
      </c>
      <c r="AZ373">
        <v>15</v>
      </c>
      <c r="BA373">
        <v>19</v>
      </c>
      <c r="BB373">
        <v>20</v>
      </c>
      <c r="BC373">
        <v>19</v>
      </c>
      <c r="BD373">
        <v>19</v>
      </c>
      <c r="BE373">
        <v>19</v>
      </c>
      <c r="BF373">
        <v>19</v>
      </c>
      <c r="BG373">
        <v>18</v>
      </c>
      <c r="BH373">
        <v>15</v>
      </c>
      <c r="BI373">
        <v>1.8579079199164901</v>
      </c>
      <c r="BJ373">
        <v>1.96709956709957E-2</v>
      </c>
      <c r="BK373">
        <v>-8.4023182693269192</v>
      </c>
      <c r="BL373">
        <v>0.62085957916347501</v>
      </c>
      <c r="BM373">
        <v>4.8471523178807999E-2</v>
      </c>
      <c r="BN373">
        <v>-1.6567872464915501</v>
      </c>
      <c r="BO373">
        <v>1.6109238474829799</v>
      </c>
      <c r="BP373">
        <v>1.52529711375212E-2</v>
      </c>
      <c r="BQ373">
        <v>6.27144155184663</v>
      </c>
      <c r="BR373" t="s">
        <v>2283</v>
      </c>
      <c r="BS373" t="s">
        <v>443</v>
      </c>
      <c r="BT373">
        <v>743</v>
      </c>
    </row>
    <row r="374" spans="1:72" ht="16.5" customHeight="1" x14ac:dyDescent="0.25">
      <c r="A374" s="5">
        <v>20.982244491577099</v>
      </c>
      <c r="B374" s="8">
        <v>20.022829055786101</v>
      </c>
      <c r="C374">
        <v>14.976407051086399</v>
      </c>
      <c r="D374" s="8">
        <v>14.5314779281616</v>
      </c>
      <c r="E374">
        <v>19.513931274414102</v>
      </c>
      <c r="F374" s="8">
        <v>20.028234481811499</v>
      </c>
      <c r="G374" s="10">
        <f t="shared" si="15"/>
        <v>18.342520713806131</v>
      </c>
      <c r="H374">
        <v>20.190629959106399</v>
      </c>
      <c r="I374" s="8">
        <v>19.973091125488299</v>
      </c>
      <c r="J374">
        <v>19.9053630828857</v>
      </c>
      <c r="K374" s="8">
        <v>19.8495578765869</v>
      </c>
      <c r="L374">
        <v>20.428287506103501</v>
      </c>
      <c r="M374" s="8">
        <v>15.315040588378899</v>
      </c>
      <c r="N374" s="5">
        <f t="shared" si="16"/>
        <v>19.276995023091615</v>
      </c>
      <c r="P374">
        <v>3.7879943847656299E-2</v>
      </c>
      <c r="S374">
        <v>5.1235179901123002</v>
      </c>
      <c r="T374" t="s">
        <v>72</v>
      </c>
      <c r="U374" t="s">
        <v>74</v>
      </c>
      <c r="V374">
        <v>-1.89941883087158</v>
      </c>
      <c r="Y374" s="5">
        <f t="shared" si="17"/>
        <v>0.93447430928548414</v>
      </c>
      <c r="Z374">
        <v>7</v>
      </c>
      <c r="AA374">
        <v>7</v>
      </c>
      <c r="AB374">
        <v>7</v>
      </c>
      <c r="AC374">
        <v>9.1</v>
      </c>
      <c r="AD374">
        <v>9.1</v>
      </c>
      <c r="AE374">
        <v>9.1</v>
      </c>
      <c r="AF374">
        <v>101.48</v>
      </c>
      <c r="AG374">
        <v>0</v>
      </c>
      <c r="AH374">
        <v>48.195999999999998</v>
      </c>
      <c r="AI374">
        <v>18711000</v>
      </c>
      <c r="AJ374">
        <v>12</v>
      </c>
      <c r="AK374">
        <v>1</v>
      </c>
      <c r="AL374">
        <v>1</v>
      </c>
      <c r="AM374">
        <v>2</v>
      </c>
      <c r="AN374">
        <v>1</v>
      </c>
      <c r="AO374">
        <v>0</v>
      </c>
      <c r="AP374">
        <v>0</v>
      </c>
      <c r="AQ374">
        <v>0</v>
      </c>
      <c r="AR374">
        <v>1</v>
      </c>
      <c r="AS374">
        <v>0</v>
      </c>
      <c r="AT374">
        <v>1</v>
      </c>
      <c r="AU374">
        <v>2</v>
      </c>
      <c r="AV374">
        <v>3</v>
      </c>
      <c r="AW374">
        <v>2</v>
      </c>
      <c r="AX374">
        <v>2</v>
      </c>
      <c r="AY374">
        <v>3</v>
      </c>
      <c r="AZ374">
        <v>3</v>
      </c>
      <c r="BA374">
        <v>1</v>
      </c>
      <c r="BB374">
        <v>2</v>
      </c>
      <c r="BC374">
        <v>3</v>
      </c>
      <c r="BD374">
        <v>3</v>
      </c>
      <c r="BE374">
        <v>3</v>
      </c>
      <c r="BF374">
        <v>3</v>
      </c>
      <c r="BG374">
        <v>4</v>
      </c>
      <c r="BH374">
        <v>5</v>
      </c>
      <c r="BI374">
        <v>0.11631644453724101</v>
      </c>
      <c r="BJ374">
        <v>0.50857934218118905</v>
      </c>
      <c r="BK374">
        <v>0.341855395230999</v>
      </c>
      <c r="BL374">
        <v>2.71908128356473</v>
      </c>
      <c r="BM374">
        <v>1.9854014598540098E-3</v>
      </c>
      <c r="BN374">
        <v>22.851672189614899</v>
      </c>
      <c r="BO374">
        <v>0.27021644458460098</v>
      </c>
      <c r="BP374">
        <v>0.26857641921397402</v>
      </c>
      <c r="BQ374">
        <v>-0.739210562320741</v>
      </c>
      <c r="BR374" t="s">
        <v>2284</v>
      </c>
      <c r="BS374" t="s">
        <v>444</v>
      </c>
      <c r="BT374">
        <v>745</v>
      </c>
    </row>
    <row r="375" spans="1:72" ht="16.5" customHeight="1" x14ac:dyDescent="0.25">
      <c r="A375" s="5">
        <v>20.982244491577099</v>
      </c>
      <c r="B375" s="8">
        <v>18.510362625122099</v>
      </c>
      <c r="C375">
        <v>19.1902675628662</v>
      </c>
      <c r="D375" s="8">
        <v>19.211622238159201</v>
      </c>
      <c r="E375">
        <v>17.4258708953857</v>
      </c>
      <c r="F375" s="8">
        <v>17.394060134887699</v>
      </c>
      <c r="G375" s="10">
        <f t="shared" si="15"/>
        <v>18.785737991333001</v>
      </c>
      <c r="H375">
        <v>14.555463790893601</v>
      </c>
      <c r="I375" s="8">
        <v>18.568927764892599</v>
      </c>
      <c r="J375">
        <v>17.749109268188501</v>
      </c>
      <c r="K375" s="8">
        <v>18.379623413085898</v>
      </c>
      <c r="L375">
        <v>17.9742126464844</v>
      </c>
      <c r="M375" s="8">
        <v>16.353147506713899</v>
      </c>
      <c r="N375" s="5">
        <f t="shared" si="16"/>
        <v>17.26341406504315</v>
      </c>
      <c r="P375">
        <v>-2.1476621627807599</v>
      </c>
      <c r="S375">
        <v>-1.1365785598754901</v>
      </c>
      <c r="T375" t="s">
        <v>72</v>
      </c>
      <c r="U375" t="s">
        <v>74</v>
      </c>
      <c r="V375">
        <v>-0.24628543853759799</v>
      </c>
      <c r="Y375" s="5">
        <f t="shared" si="17"/>
        <v>-1.5223239262898502</v>
      </c>
      <c r="Z375">
        <v>6</v>
      </c>
      <c r="AA375">
        <v>6</v>
      </c>
      <c r="AB375">
        <v>6</v>
      </c>
      <c r="AC375">
        <v>30.5</v>
      </c>
      <c r="AD375">
        <v>30.5</v>
      </c>
      <c r="AE375">
        <v>30.5</v>
      </c>
      <c r="AF375">
        <v>25.286999999999999</v>
      </c>
      <c r="AG375">
        <v>0</v>
      </c>
      <c r="AH375">
        <v>39.908000000000001</v>
      </c>
      <c r="AI375">
        <v>5852900</v>
      </c>
      <c r="AJ375">
        <v>34</v>
      </c>
      <c r="AK375">
        <v>2</v>
      </c>
      <c r="AL375">
        <v>1</v>
      </c>
      <c r="AM375">
        <v>2</v>
      </c>
      <c r="AN375">
        <v>2</v>
      </c>
      <c r="AO375">
        <v>5</v>
      </c>
      <c r="AP375">
        <v>4</v>
      </c>
      <c r="AQ375">
        <v>2</v>
      </c>
      <c r="AR375">
        <v>4</v>
      </c>
      <c r="AS375">
        <v>4</v>
      </c>
      <c r="AT375">
        <v>4</v>
      </c>
      <c r="AU375">
        <v>2</v>
      </c>
      <c r="AV375">
        <v>2</v>
      </c>
      <c r="AW375">
        <v>4</v>
      </c>
      <c r="AX375">
        <v>2</v>
      </c>
      <c r="AY375">
        <v>1</v>
      </c>
      <c r="AZ375">
        <v>2</v>
      </c>
      <c r="BA375">
        <v>4</v>
      </c>
      <c r="BB375">
        <v>4</v>
      </c>
      <c r="BC375">
        <v>2</v>
      </c>
      <c r="BD375">
        <v>4</v>
      </c>
      <c r="BE375">
        <v>4</v>
      </c>
      <c r="BF375">
        <v>3</v>
      </c>
      <c r="BG375">
        <v>3</v>
      </c>
      <c r="BH375">
        <v>4</v>
      </c>
      <c r="BI375">
        <v>0.39963725761567698</v>
      </c>
      <c r="BJ375">
        <v>0.18891803278688499</v>
      </c>
      <c r="BK375">
        <v>-1.0649790689488501</v>
      </c>
      <c r="BL375">
        <v>1.160318060372</v>
      </c>
      <c r="BM375">
        <v>1.4066889632107E-2</v>
      </c>
      <c r="BN375">
        <v>-3.6031776677155101</v>
      </c>
      <c r="BO375">
        <v>0.10238729189799101</v>
      </c>
      <c r="BP375">
        <v>0.52271232876712304</v>
      </c>
      <c r="BQ375">
        <v>-0.30379782625996299</v>
      </c>
      <c r="BR375" t="s">
        <v>2285</v>
      </c>
      <c r="BS375" t="s">
        <v>445</v>
      </c>
      <c r="BT375">
        <v>746</v>
      </c>
    </row>
    <row r="376" spans="1:72" ht="16.5" customHeight="1" x14ac:dyDescent="0.25">
      <c r="A376" s="5">
        <v>20.982244491577099</v>
      </c>
      <c r="B376" s="8">
        <v>14.213945388793899</v>
      </c>
      <c r="C376">
        <v>15.5932455062866</v>
      </c>
      <c r="D376" s="8">
        <v>15.4883108139038</v>
      </c>
      <c r="E376">
        <v>15.2770328521729</v>
      </c>
      <c r="F376" s="8">
        <v>15.3073072433472</v>
      </c>
      <c r="G376" s="10">
        <f t="shared" si="15"/>
        <v>16.143681049346913</v>
      </c>
      <c r="H376">
        <v>13.8080654144287</v>
      </c>
      <c r="I376" s="8">
        <v>15.28355884552</v>
      </c>
      <c r="J376">
        <v>15.5094041824341</v>
      </c>
      <c r="K376" s="8">
        <v>15.344676971435501</v>
      </c>
      <c r="L376">
        <v>16.079900741577099</v>
      </c>
      <c r="M376" s="8">
        <v>15.753634452819799</v>
      </c>
      <c r="N376" s="5">
        <f t="shared" si="16"/>
        <v>15.296540101369198</v>
      </c>
      <c r="P376">
        <v>0.29060745239257801</v>
      </c>
      <c r="S376">
        <v>-0.1137375831604</v>
      </c>
      <c r="V376">
        <v>0.62459754943847701</v>
      </c>
      <c r="W376" t="s">
        <v>72</v>
      </c>
      <c r="X376" t="s">
        <v>75</v>
      </c>
      <c r="Y376" s="5">
        <f t="shared" si="17"/>
        <v>-0.84714094797771544</v>
      </c>
      <c r="Z376">
        <v>4</v>
      </c>
      <c r="AA376">
        <v>4</v>
      </c>
      <c r="AB376">
        <v>4</v>
      </c>
      <c r="AC376">
        <v>9.9</v>
      </c>
      <c r="AD376">
        <v>9.9</v>
      </c>
      <c r="AE376">
        <v>9.9</v>
      </c>
      <c r="AF376">
        <v>59.753</v>
      </c>
      <c r="AG376">
        <v>0</v>
      </c>
      <c r="AH376">
        <v>10.525</v>
      </c>
      <c r="AI376">
        <v>725610</v>
      </c>
      <c r="AJ376">
        <v>9</v>
      </c>
      <c r="AK376">
        <v>0</v>
      </c>
      <c r="AL376">
        <v>0</v>
      </c>
      <c r="AM376">
        <v>0</v>
      </c>
      <c r="AN376">
        <v>0</v>
      </c>
      <c r="AO376">
        <v>3</v>
      </c>
      <c r="AP376">
        <v>1</v>
      </c>
      <c r="AQ376">
        <v>0</v>
      </c>
      <c r="AR376">
        <v>0</v>
      </c>
      <c r="AS376">
        <v>2</v>
      </c>
      <c r="AT376">
        <v>1</v>
      </c>
      <c r="AU376">
        <v>2</v>
      </c>
      <c r="AV376">
        <v>0</v>
      </c>
      <c r="AW376">
        <v>1</v>
      </c>
      <c r="AX376">
        <v>0</v>
      </c>
      <c r="AY376">
        <v>1</v>
      </c>
      <c r="AZ376">
        <v>2</v>
      </c>
      <c r="BA376">
        <v>4</v>
      </c>
      <c r="BB376">
        <v>3</v>
      </c>
      <c r="BC376">
        <v>2</v>
      </c>
      <c r="BD376">
        <v>2</v>
      </c>
      <c r="BE376">
        <v>2</v>
      </c>
      <c r="BF376">
        <v>3</v>
      </c>
      <c r="BG376">
        <v>2</v>
      </c>
      <c r="BH376">
        <v>2</v>
      </c>
      <c r="BI376">
        <v>0.13545042950021799</v>
      </c>
      <c r="BJ376">
        <v>0.47112360867018199</v>
      </c>
      <c r="BK376">
        <v>0.39329764422534502</v>
      </c>
      <c r="BL376">
        <v>0.43856343027600703</v>
      </c>
      <c r="BM376">
        <v>8.9666874610106001E-2</v>
      </c>
      <c r="BN376">
        <v>-1.1646824529409401</v>
      </c>
      <c r="BO376">
        <v>1.20461227480931</v>
      </c>
      <c r="BP376">
        <v>2.9840269966254201E-2</v>
      </c>
      <c r="BQ376">
        <v>3.8123820832729001</v>
      </c>
      <c r="BR376" t="s">
        <v>2286</v>
      </c>
      <c r="BS376" t="s">
        <v>446</v>
      </c>
      <c r="BT376">
        <v>747</v>
      </c>
    </row>
    <row r="377" spans="1:72" ht="16.5" customHeight="1" x14ac:dyDescent="0.25">
      <c r="A377" s="5">
        <v>20.982244491577099</v>
      </c>
      <c r="B377" s="8">
        <v>15.4203882217407</v>
      </c>
      <c r="C377">
        <v>15.1550550460815</v>
      </c>
      <c r="D377" s="8">
        <v>15.3293056488037</v>
      </c>
      <c r="E377">
        <v>15.1808414459229</v>
      </c>
      <c r="F377" s="8">
        <v>15.946198463439901</v>
      </c>
      <c r="G377" s="10">
        <f t="shared" si="15"/>
        <v>16.335672219594297</v>
      </c>
      <c r="H377">
        <v>16.247816085815401</v>
      </c>
      <c r="I377" s="8">
        <v>16.840950012206999</v>
      </c>
      <c r="J377">
        <v>16.906538009643601</v>
      </c>
      <c r="K377" s="8">
        <v>16.904304504394499</v>
      </c>
      <c r="L377">
        <v>16.7637042999268</v>
      </c>
      <c r="M377" s="8">
        <v>16.798927307128899</v>
      </c>
      <c r="N377" s="5">
        <f t="shared" si="16"/>
        <v>16.743706703186035</v>
      </c>
      <c r="P377">
        <v>1.1347837448120099</v>
      </c>
      <c r="Q377" t="s">
        <v>72</v>
      </c>
      <c r="R377" t="s">
        <v>73</v>
      </c>
      <c r="S377">
        <v>1.66324090957642</v>
      </c>
      <c r="T377" t="s">
        <v>72</v>
      </c>
      <c r="U377" t="s">
        <v>74</v>
      </c>
      <c r="V377">
        <v>1.21779584884644</v>
      </c>
      <c r="W377" t="s">
        <v>72</v>
      </c>
      <c r="X377" t="s">
        <v>75</v>
      </c>
      <c r="Y377" s="5">
        <f t="shared" si="17"/>
        <v>0.408034483591738</v>
      </c>
      <c r="Z377">
        <v>5</v>
      </c>
      <c r="AA377">
        <v>5</v>
      </c>
      <c r="AB377">
        <v>5</v>
      </c>
      <c r="AC377">
        <v>14.4</v>
      </c>
      <c r="AD377">
        <v>14.4</v>
      </c>
      <c r="AE377">
        <v>14.4</v>
      </c>
      <c r="AF377">
        <v>43.587000000000003</v>
      </c>
      <c r="AG377">
        <v>0</v>
      </c>
      <c r="AH377">
        <v>16.419</v>
      </c>
      <c r="AI377">
        <v>1362400</v>
      </c>
      <c r="AJ377">
        <v>17</v>
      </c>
      <c r="AK377">
        <v>1</v>
      </c>
      <c r="AL377">
        <v>1</v>
      </c>
      <c r="AM377">
        <v>1</v>
      </c>
      <c r="AN377">
        <v>1</v>
      </c>
      <c r="AO377">
        <v>1</v>
      </c>
      <c r="AP377">
        <v>0</v>
      </c>
      <c r="AQ377">
        <v>3</v>
      </c>
      <c r="AR377">
        <v>3</v>
      </c>
      <c r="AS377">
        <v>1</v>
      </c>
      <c r="AT377">
        <v>1</v>
      </c>
      <c r="AU377">
        <v>2</v>
      </c>
      <c r="AV377">
        <v>2</v>
      </c>
      <c r="AW377">
        <v>3</v>
      </c>
      <c r="AX377">
        <v>3</v>
      </c>
      <c r="AY377">
        <v>4</v>
      </c>
      <c r="AZ377">
        <v>3</v>
      </c>
      <c r="BA377">
        <v>5</v>
      </c>
      <c r="BB377">
        <v>4</v>
      </c>
      <c r="BC377">
        <v>4</v>
      </c>
      <c r="BD377">
        <v>5</v>
      </c>
      <c r="BE377">
        <v>5</v>
      </c>
      <c r="BF377">
        <v>2</v>
      </c>
      <c r="BG377">
        <v>3</v>
      </c>
      <c r="BH377">
        <v>3</v>
      </c>
      <c r="BI377">
        <v>1.20698671681014</v>
      </c>
      <c r="BJ377">
        <v>2.8637125748502999E-2</v>
      </c>
      <c r="BK377">
        <v>3.8238701901911099</v>
      </c>
      <c r="BL377">
        <v>2.5633337273896601</v>
      </c>
      <c r="BM377">
        <v>1.5860058309037899E-3</v>
      </c>
      <c r="BN377">
        <v>19.088648980514801</v>
      </c>
      <c r="BO377">
        <v>1.0638225580888401</v>
      </c>
      <c r="BP377">
        <v>3.3028112449799203E-2</v>
      </c>
      <c r="BQ377">
        <v>3.1789301563407499</v>
      </c>
      <c r="BR377" t="s">
        <v>2287</v>
      </c>
      <c r="BS377" t="s">
        <v>447</v>
      </c>
      <c r="BT377">
        <v>748</v>
      </c>
    </row>
    <row r="378" spans="1:72" ht="16.5" customHeight="1" x14ac:dyDescent="0.25">
      <c r="A378" s="5">
        <v>20.982244491577099</v>
      </c>
      <c r="B378" s="8">
        <v>19.735771179199201</v>
      </c>
      <c r="C378">
        <v>19.0319004058838</v>
      </c>
      <c r="D378" s="8">
        <v>19.224868774414102</v>
      </c>
      <c r="E378">
        <v>20.172554016113299</v>
      </c>
      <c r="F378" s="8">
        <v>20.347328186035199</v>
      </c>
      <c r="G378" s="10">
        <f t="shared" si="15"/>
        <v>19.915777842203784</v>
      </c>
      <c r="H378">
        <v>20.283197402954102</v>
      </c>
      <c r="I378" s="8">
        <v>20.1675415039063</v>
      </c>
      <c r="J378">
        <v>20.176698684692401</v>
      </c>
      <c r="K378" s="8">
        <v>20.206336975097699</v>
      </c>
      <c r="L378">
        <v>20.546514511108398</v>
      </c>
      <c r="M378" s="8">
        <v>20.4610404968262</v>
      </c>
      <c r="N378" s="5">
        <f t="shared" si="16"/>
        <v>20.306888262430849</v>
      </c>
      <c r="P378">
        <v>0.58371829986572299</v>
      </c>
      <c r="Q378" t="s">
        <v>72</v>
      </c>
      <c r="R378" t="s">
        <v>73</v>
      </c>
      <c r="S378">
        <v>1.06313323974609</v>
      </c>
      <c r="T378" t="s">
        <v>72</v>
      </c>
      <c r="U378" t="s">
        <v>74</v>
      </c>
      <c r="V378">
        <v>0.24383640289306599</v>
      </c>
      <c r="W378" t="s">
        <v>72</v>
      </c>
      <c r="X378" t="s">
        <v>75</v>
      </c>
      <c r="Y378" s="5">
        <f t="shared" si="17"/>
        <v>0.39111042022706499</v>
      </c>
      <c r="Z378">
        <v>39</v>
      </c>
      <c r="AA378">
        <v>39</v>
      </c>
      <c r="AB378">
        <v>39</v>
      </c>
      <c r="AC378">
        <v>32.700000000000003</v>
      </c>
      <c r="AD378">
        <v>32.700000000000003</v>
      </c>
      <c r="AE378">
        <v>32.700000000000003</v>
      </c>
      <c r="AF378">
        <v>145.37</v>
      </c>
      <c r="AG378">
        <v>0</v>
      </c>
      <c r="AH378">
        <v>312.92</v>
      </c>
      <c r="AI378">
        <v>21176000</v>
      </c>
      <c r="AJ378">
        <v>202</v>
      </c>
      <c r="AK378">
        <v>11</v>
      </c>
      <c r="AL378">
        <v>11</v>
      </c>
      <c r="AM378">
        <v>12</v>
      </c>
      <c r="AN378">
        <v>10</v>
      </c>
      <c r="AO378">
        <v>11</v>
      </c>
      <c r="AP378">
        <v>9</v>
      </c>
      <c r="AQ378">
        <v>15</v>
      </c>
      <c r="AR378">
        <v>14</v>
      </c>
      <c r="AS378">
        <v>24</v>
      </c>
      <c r="AT378">
        <v>23</v>
      </c>
      <c r="AU378">
        <v>32</v>
      </c>
      <c r="AV378">
        <v>30</v>
      </c>
      <c r="AW378">
        <v>17</v>
      </c>
      <c r="AX378">
        <v>17</v>
      </c>
      <c r="AY378">
        <v>16</v>
      </c>
      <c r="AZ378">
        <v>16</v>
      </c>
      <c r="BA378">
        <v>24</v>
      </c>
      <c r="BB378">
        <v>19</v>
      </c>
      <c r="BC378">
        <v>26</v>
      </c>
      <c r="BD378">
        <v>27</v>
      </c>
      <c r="BE378">
        <v>27</v>
      </c>
      <c r="BF378">
        <v>27</v>
      </c>
      <c r="BG378">
        <v>29</v>
      </c>
      <c r="BH378">
        <v>29</v>
      </c>
      <c r="BI378">
        <v>1.46855014991472</v>
      </c>
      <c r="BJ378">
        <v>2.1640718562874299E-2</v>
      </c>
      <c r="BK378">
        <v>5.2841631017018402</v>
      </c>
      <c r="BL378">
        <v>2.0795870684831499</v>
      </c>
      <c r="BM378">
        <v>1.6025641025640999E-3</v>
      </c>
      <c r="BN378">
        <v>10.891018103977499</v>
      </c>
      <c r="BO378">
        <v>0.88922087823093299</v>
      </c>
      <c r="BP378">
        <v>4.9164420485175199E-2</v>
      </c>
      <c r="BQ378">
        <v>2.5066007734238598</v>
      </c>
      <c r="BR378" t="s">
        <v>2288</v>
      </c>
      <c r="BS378" t="s">
        <v>448</v>
      </c>
      <c r="BT378">
        <v>749</v>
      </c>
    </row>
    <row r="379" spans="1:72" ht="16.5" customHeight="1" x14ac:dyDescent="0.25">
      <c r="A379" s="5">
        <v>20.982244491577099</v>
      </c>
      <c r="B379" s="8">
        <v>20.210386276245099</v>
      </c>
      <c r="C379">
        <v>17.097023010253899</v>
      </c>
      <c r="D379" s="8">
        <v>17.310791015625</v>
      </c>
      <c r="E379">
        <v>21.661708831787099</v>
      </c>
      <c r="F379" s="8">
        <v>21.805578231811499</v>
      </c>
      <c r="G379" s="10">
        <f t="shared" si="15"/>
        <v>19.844621976216612</v>
      </c>
      <c r="H379">
        <v>20.5274543762207</v>
      </c>
      <c r="I379" s="8">
        <v>21.076137542724599</v>
      </c>
      <c r="J379">
        <v>18.4961128234863</v>
      </c>
      <c r="K379" s="8">
        <v>18.539810180664102</v>
      </c>
      <c r="L379">
        <v>23.4280300140381</v>
      </c>
      <c r="M379" s="8">
        <v>23.532075881958001</v>
      </c>
      <c r="N379" s="5">
        <f t="shared" si="16"/>
        <v>20.933270136515301</v>
      </c>
      <c r="P379">
        <v>0.60655117034912098</v>
      </c>
      <c r="S379">
        <v>1.31405448913574</v>
      </c>
      <c r="T379" t="s">
        <v>72</v>
      </c>
      <c r="U379" t="s">
        <v>74</v>
      </c>
      <c r="V379">
        <v>1.74640941619873</v>
      </c>
      <c r="W379" t="s">
        <v>72</v>
      </c>
      <c r="X379" t="s">
        <v>75</v>
      </c>
      <c r="Y379" s="5">
        <f t="shared" si="17"/>
        <v>1.088648160298689</v>
      </c>
      <c r="Z379">
        <v>33</v>
      </c>
      <c r="AA379">
        <v>33</v>
      </c>
      <c r="AB379">
        <v>33</v>
      </c>
      <c r="AC379">
        <v>37</v>
      </c>
      <c r="AD379">
        <v>37</v>
      </c>
      <c r="AE379">
        <v>37</v>
      </c>
      <c r="AF379">
        <v>91.492999999999995</v>
      </c>
      <c r="AG379">
        <v>0</v>
      </c>
      <c r="AH379">
        <v>323.31</v>
      </c>
      <c r="AI379">
        <v>77998000</v>
      </c>
      <c r="AJ379">
        <v>180</v>
      </c>
      <c r="AK379">
        <v>8</v>
      </c>
      <c r="AL379">
        <v>7</v>
      </c>
      <c r="AM379">
        <v>8</v>
      </c>
      <c r="AN379">
        <v>11</v>
      </c>
      <c r="AO379">
        <v>2</v>
      </c>
      <c r="AP379">
        <v>2</v>
      </c>
      <c r="AQ379">
        <v>3</v>
      </c>
      <c r="AR379">
        <v>5</v>
      </c>
      <c r="AS379">
        <v>27</v>
      </c>
      <c r="AT379">
        <v>27</v>
      </c>
      <c r="AU379">
        <v>42</v>
      </c>
      <c r="AV379">
        <v>38</v>
      </c>
      <c r="AW379">
        <v>12</v>
      </c>
      <c r="AX379">
        <v>12</v>
      </c>
      <c r="AY379">
        <v>12</v>
      </c>
      <c r="AZ379">
        <v>13</v>
      </c>
      <c r="BA379">
        <v>10</v>
      </c>
      <c r="BB379">
        <v>6</v>
      </c>
      <c r="BC379">
        <v>10</v>
      </c>
      <c r="BD379">
        <v>11</v>
      </c>
      <c r="BE379">
        <v>29</v>
      </c>
      <c r="BF379">
        <v>29</v>
      </c>
      <c r="BG379">
        <v>32</v>
      </c>
      <c r="BH379">
        <v>32</v>
      </c>
      <c r="BI379">
        <v>0.80143847221054598</v>
      </c>
      <c r="BJ379">
        <v>5.5536954585930498E-2</v>
      </c>
      <c r="BK379">
        <v>2.2075743683996998</v>
      </c>
      <c r="BL379">
        <v>2.1660849898980201</v>
      </c>
      <c r="BM379">
        <v>1.7574692442882201E-3</v>
      </c>
      <c r="BN379">
        <v>12.045130903669399</v>
      </c>
      <c r="BO379">
        <v>2.5893908683826399</v>
      </c>
      <c r="BP379">
        <v>0</v>
      </c>
      <c r="BQ379">
        <v>19.672328430893501</v>
      </c>
      <c r="BR379" t="s">
        <v>2289</v>
      </c>
      <c r="BS379" t="s">
        <v>449</v>
      </c>
      <c r="BT379">
        <v>754</v>
      </c>
    </row>
    <row r="380" spans="1:72" ht="16.5" customHeight="1" x14ac:dyDescent="0.25">
      <c r="A380" s="5">
        <v>20.982244491577099</v>
      </c>
      <c r="B380" s="8">
        <v>16.087173461914102</v>
      </c>
      <c r="C380">
        <v>18.219394683837901</v>
      </c>
      <c r="D380" s="8">
        <v>19.040836334228501</v>
      </c>
      <c r="E380">
        <v>17.7679767608643</v>
      </c>
      <c r="F380" s="8">
        <v>18.192823410034201</v>
      </c>
      <c r="G380" s="10">
        <f t="shared" si="15"/>
        <v>18.381741523742686</v>
      </c>
      <c r="H380">
        <v>13.244327545166</v>
      </c>
      <c r="I380" s="8">
        <v>14.261178016662599</v>
      </c>
      <c r="J380">
        <v>18.186887741088899</v>
      </c>
      <c r="K380" s="8">
        <v>17.910701751708999</v>
      </c>
      <c r="L380">
        <v>15.0277194976807</v>
      </c>
      <c r="M380" s="8">
        <v>17.8976440429688</v>
      </c>
      <c r="N380" s="5">
        <f t="shared" si="16"/>
        <v>16.088076432546</v>
      </c>
      <c r="P380">
        <v>-2.3359522819518999</v>
      </c>
      <c r="Q380" t="s">
        <v>72</v>
      </c>
      <c r="R380" t="s">
        <v>73</v>
      </c>
      <c r="S380">
        <v>-0.58132076263427701</v>
      </c>
      <c r="V380">
        <v>-1.5177183151245099</v>
      </c>
      <c r="Y380" s="5">
        <f t="shared" si="17"/>
        <v>-2.2936650911966865</v>
      </c>
      <c r="Z380">
        <v>2</v>
      </c>
      <c r="AA380">
        <v>2</v>
      </c>
      <c r="AB380">
        <v>2</v>
      </c>
      <c r="AC380">
        <v>4.3</v>
      </c>
      <c r="AD380">
        <v>4.3</v>
      </c>
      <c r="AE380">
        <v>4.3</v>
      </c>
      <c r="AF380">
        <v>40.280999999999999</v>
      </c>
      <c r="AG380">
        <v>0</v>
      </c>
      <c r="AH380">
        <v>100.22</v>
      </c>
      <c r="AI380">
        <v>4176300</v>
      </c>
      <c r="AJ380">
        <v>16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2</v>
      </c>
      <c r="AQ380">
        <v>2</v>
      </c>
      <c r="AR380">
        <v>2</v>
      </c>
      <c r="AS380">
        <v>1</v>
      </c>
      <c r="AT380">
        <v>2</v>
      </c>
      <c r="AU380">
        <v>1</v>
      </c>
      <c r="AV380">
        <v>1</v>
      </c>
      <c r="AW380">
        <v>2</v>
      </c>
      <c r="AX380">
        <v>2</v>
      </c>
      <c r="AY380">
        <v>1</v>
      </c>
      <c r="AZ380">
        <v>1</v>
      </c>
      <c r="BA380">
        <v>2</v>
      </c>
      <c r="BB380">
        <v>2</v>
      </c>
      <c r="BC380">
        <v>2</v>
      </c>
      <c r="BD380">
        <v>2</v>
      </c>
      <c r="BE380">
        <v>2</v>
      </c>
      <c r="BF380">
        <v>2</v>
      </c>
      <c r="BG380">
        <v>1</v>
      </c>
      <c r="BH380">
        <v>2</v>
      </c>
      <c r="BI380">
        <v>1.35406597708793</v>
      </c>
      <c r="BJ380">
        <v>2.3157333333333301E-2</v>
      </c>
      <c r="BK380">
        <v>-4.5944644731024598</v>
      </c>
      <c r="BL380">
        <v>0.50616244360479101</v>
      </c>
      <c r="BM380">
        <v>7.2367346938775501E-2</v>
      </c>
      <c r="BN380">
        <v>-1.3415684178882901</v>
      </c>
      <c r="BO380">
        <v>0.39227874743388202</v>
      </c>
      <c r="BP380">
        <v>0.171369808833223</v>
      </c>
      <c r="BQ380">
        <v>-1.0462693391131701</v>
      </c>
      <c r="BR380" t="s">
        <v>2290</v>
      </c>
      <c r="BS380" t="s">
        <v>450</v>
      </c>
      <c r="BT380">
        <v>755</v>
      </c>
    </row>
    <row r="381" spans="1:72" ht="16.5" customHeight="1" x14ac:dyDescent="0.25">
      <c r="A381" s="5">
        <v>20.982244491577099</v>
      </c>
      <c r="B381" s="8">
        <v>19.2206707000732</v>
      </c>
      <c r="C381">
        <v>19.43359375</v>
      </c>
      <c r="D381" s="8">
        <v>19.556613922119102</v>
      </c>
      <c r="E381">
        <v>17.8263130187988</v>
      </c>
      <c r="F381" s="8">
        <v>17.799180984497099</v>
      </c>
      <c r="G381" s="10">
        <f t="shared" ref="G381:G444" si="18">AVERAGE(A381:F381)</f>
        <v>19.136436144510885</v>
      </c>
      <c r="H381">
        <v>18.8685207366943</v>
      </c>
      <c r="I381" s="8">
        <v>18.7831840515137</v>
      </c>
      <c r="J381">
        <v>17.587102890014599</v>
      </c>
      <c r="K381" s="8">
        <v>17.724674224853501</v>
      </c>
      <c r="L381">
        <v>17.792778015136701</v>
      </c>
      <c r="M381" s="8">
        <v>18.109218597412099</v>
      </c>
      <c r="N381" s="5">
        <f t="shared" ref="N381:N444" si="19">AVERAGE(H381:M381)</f>
        <v>18.144246419270818</v>
      </c>
      <c r="P381">
        <v>-0.197794914245605</v>
      </c>
      <c r="S381">
        <v>-1.8392152786254901</v>
      </c>
      <c r="T381" t="s">
        <v>72</v>
      </c>
      <c r="U381" t="s">
        <v>74</v>
      </c>
      <c r="V381">
        <v>0.13825130462646501</v>
      </c>
      <c r="Y381" s="5">
        <f t="shared" ref="Y381:Y444" si="20">N381-G381</f>
        <v>-0.99218972524006688</v>
      </c>
      <c r="Z381">
        <v>7</v>
      </c>
      <c r="AA381">
        <v>7</v>
      </c>
      <c r="AB381">
        <v>7</v>
      </c>
      <c r="AC381">
        <v>16.3</v>
      </c>
      <c r="AD381">
        <v>16.3</v>
      </c>
      <c r="AE381">
        <v>16.3</v>
      </c>
      <c r="AF381">
        <v>56.055</v>
      </c>
      <c r="AG381">
        <v>0</v>
      </c>
      <c r="AH381">
        <v>27.138999999999999</v>
      </c>
      <c r="AI381">
        <v>7992400</v>
      </c>
      <c r="AJ381">
        <v>34</v>
      </c>
      <c r="AK381">
        <v>2</v>
      </c>
      <c r="AL381">
        <v>2</v>
      </c>
      <c r="AM381">
        <v>1</v>
      </c>
      <c r="AN381">
        <v>1</v>
      </c>
      <c r="AO381">
        <v>5</v>
      </c>
      <c r="AP381">
        <v>6</v>
      </c>
      <c r="AQ381">
        <v>2</v>
      </c>
      <c r="AR381">
        <v>2</v>
      </c>
      <c r="AS381">
        <v>2</v>
      </c>
      <c r="AT381">
        <v>3</v>
      </c>
      <c r="AU381">
        <v>4</v>
      </c>
      <c r="AV381">
        <v>4</v>
      </c>
      <c r="AW381">
        <v>3</v>
      </c>
      <c r="AX381">
        <v>2</v>
      </c>
      <c r="AY381">
        <v>3</v>
      </c>
      <c r="AZ381">
        <v>3</v>
      </c>
      <c r="BA381">
        <v>4</v>
      </c>
      <c r="BB381">
        <v>5</v>
      </c>
      <c r="BC381">
        <v>4</v>
      </c>
      <c r="BD381">
        <v>4</v>
      </c>
      <c r="BE381">
        <v>4</v>
      </c>
      <c r="BF381">
        <v>4</v>
      </c>
      <c r="BG381">
        <v>4</v>
      </c>
      <c r="BH381">
        <v>5</v>
      </c>
      <c r="BI381">
        <v>0.36656632190406502</v>
      </c>
      <c r="BJ381">
        <v>0.21791164658634499</v>
      </c>
      <c r="BK381">
        <v>-0.98117090123856099</v>
      </c>
      <c r="BL381">
        <v>2.6007186209727799</v>
      </c>
      <c r="BM381">
        <v>1.6894409937888201E-3</v>
      </c>
      <c r="BN381">
        <v>-19.931560047246901</v>
      </c>
      <c r="BO381">
        <v>0.32260569109679199</v>
      </c>
      <c r="BP381">
        <v>0.22025781748564099</v>
      </c>
      <c r="BQ381">
        <v>0.87059571278786196</v>
      </c>
      <c r="BR381" t="s">
        <v>2291</v>
      </c>
      <c r="BS381" t="s">
        <v>451</v>
      </c>
      <c r="BT381">
        <v>756</v>
      </c>
    </row>
    <row r="382" spans="1:72" ht="16.5" customHeight="1" x14ac:dyDescent="0.25">
      <c r="A382" s="5">
        <v>20.982244491577099</v>
      </c>
      <c r="B382" s="8">
        <v>20.4663276672363</v>
      </c>
      <c r="C382">
        <v>20.065132141113299</v>
      </c>
      <c r="D382" s="8">
        <v>20.0129089355469</v>
      </c>
      <c r="E382">
        <v>19.8438205718994</v>
      </c>
      <c r="F382" s="8">
        <v>19.823966979980501</v>
      </c>
      <c r="G382" s="10">
        <f t="shared" si="18"/>
        <v>20.19906679789225</v>
      </c>
      <c r="H382">
        <v>19.119132995605501</v>
      </c>
      <c r="I382" s="8">
        <v>20.059862136840799</v>
      </c>
      <c r="J382">
        <v>20.161401748657202</v>
      </c>
      <c r="K382" s="8">
        <v>20.1556091308594</v>
      </c>
      <c r="L382">
        <v>19.5482082366943</v>
      </c>
      <c r="M382" s="8">
        <v>19.167098999023398</v>
      </c>
      <c r="N382" s="5">
        <f t="shared" si="19"/>
        <v>19.701885541280099</v>
      </c>
      <c r="P382">
        <v>-0.52147197723388705</v>
      </c>
      <c r="S382">
        <v>0.119484901428223</v>
      </c>
      <c r="T382" t="s">
        <v>72</v>
      </c>
      <c r="U382" t="s">
        <v>74</v>
      </c>
      <c r="V382">
        <v>-0.47624015808105502</v>
      </c>
      <c r="W382" t="s">
        <v>72</v>
      </c>
      <c r="X382" t="s">
        <v>75</v>
      </c>
      <c r="Y382" s="5">
        <f t="shared" si="20"/>
        <v>-0.4971812566121514</v>
      </c>
      <c r="Z382">
        <v>5</v>
      </c>
      <c r="AA382">
        <v>5</v>
      </c>
      <c r="AB382">
        <v>5</v>
      </c>
      <c r="AC382">
        <v>29.6</v>
      </c>
      <c r="AD382">
        <v>29.6</v>
      </c>
      <c r="AE382">
        <v>29.6</v>
      </c>
      <c r="AF382">
        <v>17.895</v>
      </c>
      <c r="AG382">
        <v>0</v>
      </c>
      <c r="AH382">
        <v>13.752000000000001</v>
      </c>
      <c r="AI382">
        <v>19395000</v>
      </c>
      <c r="AJ382">
        <v>39</v>
      </c>
      <c r="AK382">
        <v>2</v>
      </c>
      <c r="AL382">
        <v>3</v>
      </c>
      <c r="AM382">
        <v>2</v>
      </c>
      <c r="AN382">
        <v>3</v>
      </c>
      <c r="AO382">
        <v>3</v>
      </c>
      <c r="AP382">
        <v>4</v>
      </c>
      <c r="AQ382">
        <v>3</v>
      </c>
      <c r="AR382">
        <v>3</v>
      </c>
      <c r="AS382">
        <v>3</v>
      </c>
      <c r="AT382">
        <v>3</v>
      </c>
      <c r="AU382">
        <v>4</v>
      </c>
      <c r="AV382">
        <v>6</v>
      </c>
      <c r="AW382">
        <v>2</v>
      </c>
      <c r="AX382">
        <v>2</v>
      </c>
      <c r="AY382">
        <v>2</v>
      </c>
      <c r="AZ382">
        <v>2</v>
      </c>
      <c r="BA382">
        <v>2</v>
      </c>
      <c r="BB382">
        <v>3</v>
      </c>
      <c r="BC382">
        <v>2</v>
      </c>
      <c r="BD382">
        <v>2</v>
      </c>
      <c r="BE382">
        <v>4</v>
      </c>
      <c r="BF382">
        <v>4</v>
      </c>
      <c r="BG382">
        <v>5</v>
      </c>
      <c r="BH382">
        <v>5</v>
      </c>
      <c r="BI382">
        <v>0.32818076038757599</v>
      </c>
      <c r="BJ382">
        <v>0.25207301173402902</v>
      </c>
      <c r="BK382">
        <v>-0.88458522872784096</v>
      </c>
      <c r="BL382">
        <v>1.3458268543470899</v>
      </c>
      <c r="BM382">
        <v>8.38381937911571E-3</v>
      </c>
      <c r="BN382">
        <v>4.5480388541316801</v>
      </c>
      <c r="BO382">
        <v>0.88618072689393601</v>
      </c>
      <c r="BP382">
        <v>4.9519713261648703E-2</v>
      </c>
      <c r="BQ382">
        <v>-2.4958474423266099</v>
      </c>
      <c r="BR382" t="s">
        <v>2292</v>
      </c>
      <c r="BS382" t="s">
        <v>452</v>
      </c>
      <c r="BT382">
        <v>761</v>
      </c>
    </row>
    <row r="383" spans="1:72" ht="16.5" customHeight="1" x14ac:dyDescent="0.25">
      <c r="A383" s="5">
        <v>20.982244491577099</v>
      </c>
      <c r="B383" s="8">
        <v>15.9851751327515</v>
      </c>
      <c r="C383">
        <v>15.552788734436</v>
      </c>
      <c r="D383" s="8">
        <v>15.3689842224121</v>
      </c>
      <c r="E383">
        <v>16.0775241851807</v>
      </c>
      <c r="F383" s="8">
        <v>16.060316085815401</v>
      </c>
      <c r="G383" s="10">
        <f t="shared" si="18"/>
        <v>16.671172142028798</v>
      </c>
      <c r="H383">
        <v>17.2461833953857</v>
      </c>
      <c r="I383" s="8">
        <v>17.084518432617202</v>
      </c>
      <c r="J383">
        <v>15.784711837768601</v>
      </c>
      <c r="K383" s="8">
        <v>16.1921195983887</v>
      </c>
      <c r="L383">
        <v>17.631973266601602</v>
      </c>
      <c r="M383" s="8">
        <v>17.605739593505898</v>
      </c>
      <c r="N383" s="5">
        <f t="shared" si="19"/>
        <v>16.924207687377951</v>
      </c>
      <c r="P383">
        <v>1.15870237350464</v>
      </c>
      <c r="Q383" t="s">
        <v>72</v>
      </c>
      <c r="R383" t="s">
        <v>73</v>
      </c>
      <c r="S383">
        <v>0.52752923965454102</v>
      </c>
      <c r="T383" t="s">
        <v>72</v>
      </c>
      <c r="U383" t="s">
        <v>74</v>
      </c>
      <c r="V383">
        <v>1.5499362945556601</v>
      </c>
      <c r="W383" t="s">
        <v>72</v>
      </c>
      <c r="X383" t="s">
        <v>75</v>
      </c>
      <c r="Y383" s="5">
        <f t="shared" si="20"/>
        <v>0.25303554534915307</v>
      </c>
      <c r="Z383">
        <v>9</v>
      </c>
      <c r="AA383">
        <v>9</v>
      </c>
      <c r="AB383">
        <v>9</v>
      </c>
      <c r="AC383">
        <v>36</v>
      </c>
      <c r="AD383">
        <v>36</v>
      </c>
      <c r="AE383">
        <v>36</v>
      </c>
      <c r="AF383">
        <v>38.845999999999997</v>
      </c>
      <c r="AG383">
        <v>0</v>
      </c>
      <c r="AH383">
        <v>59.847000000000001</v>
      </c>
      <c r="AI383">
        <v>2152700</v>
      </c>
      <c r="AJ383">
        <v>32</v>
      </c>
      <c r="AK383">
        <v>0</v>
      </c>
      <c r="AL383">
        <v>0</v>
      </c>
      <c r="AM383">
        <v>2</v>
      </c>
      <c r="AN383">
        <v>1</v>
      </c>
      <c r="AO383">
        <v>3</v>
      </c>
      <c r="AP383">
        <v>2</v>
      </c>
      <c r="AQ383">
        <v>1</v>
      </c>
      <c r="AR383">
        <v>3</v>
      </c>
      <c r="AS383">
        <v>4</v>
      </c>
      <c r="AT383">
        <v>3</v>
      </c>
      <c r="AU383">
        <v>7</v>
      </c>
      <c r="AV383">
        <v>6</v>
      </c>
      <c r="AW383">
        <v>2</v>
      </c>
      <c r="AX383">
        <v>2</v>
      </c>
      <c r="AY383">
        <v>2</v>
      </c>
      <c r="AZ383">
        <v>2</v>
      </c>
      <c r="BA383">
        <v>4</v>
      </c>
      <c r="BB383">
        <v>4</v>
      </c>
      <c r="BC383">
        <v>4</v>
      </c>
      <c r="BD383">
        <v>4</v>
      </c>
      <c r="BE383">
        <v>6</v>
      </c>
      <c r="BF383">
        <v>6</v>
      </c>
      <c r="BG383">
        <v>8</v>
      </c>
      <c r="BH383">
        <v>8</v>
      </c>
      <c r="BI383">
        <v>2.2865341983255498</v>
      </c>
      <c r="BJ383">
        <v>1.14196078431373E-2</v>
      </c>
      <c r="BK383">
        <v>13.8540937253943</v>
      </c>
      <c r="BL383">
        <v>0.84720378884699998</v>
      </c>
      <c r="BM383">
        <v>2.6100719424460399E-2</v>
      </c>
      <c r="BN383">
        <v>2.3605686466665601</v>
      </c>
      <c r="BO383">
        <v>3.9896162108746598</v>
      </c>
      <c r="BP383">
        <v>0</v>
      </c>
      <c r="BQ383">
        <v>98.8040491830169</v>
      </c>
      <c r="BR383" t="s">
        <v>2293</v>
      </c>
      <c r="BS383" t="s">
        <v>453</v>
      </c>
      <c r="BT383">
        <v>764</v>
      </c>
    </row>
    <row r="384" spans="1:72" ht="16.5" customHeight="1" x14ac:dyDescent="0.25">
      <c r="A384" s="5">
        <v>20.982244491577099</v>
      </c>
      <c r="B384" s="8">
        <v>15.782230377197299</v>
      </c>
      <c r="C384">
        <v>17.088973999023398</v>
      </c>
      <c r="D384" s="8">
        <v>17.206956863403299</v>
      </c>
      <c r="E384">
        <v>16.436468124389599</v>
      </c>
      <c r="F384" s="8">
        <v>16.373867034912099</v>
      </c>
      <c r="G384" s="10">
        <f t="shared" si="18"/>
        <v>17.311790148417128</v>
      </c>
      <c r="H384">
        <v>15.8630485534668</v>
      </c>
      <c r="I384" s="8">
        <v>15.281567573547401</v>
      </c>
      <c r="J384">
        <v>15.2750329971313</v>
      </c>
      <c r="K384" s="8">
        <v>15.831703186035201</v>
      </c>
      <c r="L384">
        <v>14.800798416137701</v>
      </c>
      <c r="M384" s="8">
        <v>13.3482608795166</v>
      </c>
      <c r="N384" s="5">
        <f t="shared" si="19"/>
        <v>15.066735267639167</v>
      </c>
      <c r="P384">
        <v>-0.331831455230713</v>
      </c>
      <c r="S384">
        <v>-1.5945973396301301</v>
      </c>
      <c r="T384" t="s">
        <v>72</v>
      </c>
      <c r="U384" t="s">
        <v>74</v>
      </c>
      <c r="V384">
        <v>-2.33063793182373</v>
      </c>
      <c r="W384" t="s">
        <v>72</v>
      </c>
      <c r="X384" t="s">
        <v>75</v>
      </c>
      <c r="Y384" s="5">
        <f t="shared" si="20"/>
        <v>-2.2450548807779604</v>
      </c>
      <c r="Z384">
        <v>5</v>
      </c>
      <c r="AA384">
        <v>5</v>
      </c>
      <c r="AB384">
        <v>4</v>
      </c>
      <c r="AC384">
        <v>10.7</v>
      </c>
      <c r="AD384">
        <v>10.7</v>
      </c>
      <c r="AE384">
        <v>8.6</v>
      </c>
      <c r="AF384">
        <v>68.319999999999993</v>
      </c>
      <c r="AG384">
        <v>0</v>
      </c>
      <c r="AH384">
        <v>9.2386999999999997</v>
      </c>
      <c r="AI384">
        <v>1208500</v>
      </c>
      <c r="AJ384">
        <v>16</v>
      </c>
      <c r="AK384">
        <v>1</v>
      </c>
      <c r="AL384">
        <v>1</v>
      </c>
      <c r="AM384">
        <v>1</v>
      </c>
      <c r="AN384">
        <v>0</v>
      </c>
      <c r="AO384">
        <v>4</v>
      </c>
      <c r="AP384">
        <v>3</v>
      </c>
      <c r="AQ384">
        <v>1</v>
      </c>
      <c r="AR384">
        <v>0</v>
      </c>
      <c r="AS384">
        <v>3</v>
      </c>
      <c r="AT384">
        <v>2</v>
      </c>
      <c r="AU384">
        <v>0</v>
      </c>
      <c r="AV384">
        <v>0</v>
      </c>
      <c r="AW384">
        <v>4</v>
      </c>
      <c r="AX384">
        <v>3</v>
      </c>
      <c r="AY384">
        <v>3</v>
      </c>
      <c r="AZ384">
        <v>4</v>
      </c>
      <c r="BA384">
        <v>4</v>
      </c>
      <c r="BB384">
        <v>4</v>
      </c>
      <c r="BC384">
        <v>3</v>
      </c>
      <c r="BD384">
        <v>2</v>
      </c>
      <c r="BE384">
        <v>3</v>
      </c>
      <c r="BF384">
        <v>2</v>
      </c>
      <c r="BG384">
        <v>3</v>
      </c>
      <c r="BH384">
        <v>1</v>
      </c>
      <c r="BI384">
        <v>0.39475003567156097</v>
      </c>
      <c r="BJ384">
        <v>0.19332608695652201</v>
      </c>
      <c r="BK384">
        <v>-1.0525485031444901</v>
      </c>
      <c r="BL384">
        <v>1.51724043409118</v>
      </c>
      <c r="BM384">
        <v>5.6597510373444003E-3</v>
      </c>
      <c r="BN384">
        <v>-5.60455968440652</v>
      </c>
      <c r="BO384">
        <v>1.07028714413185</v>
      </c>
      <c r="BP384">
        <v>3.27676767676768E-2</v>
      </c>
      <c r="BQ384">
        <v>-3.2060809476654102</v>
      </c>
      <c r="BR384" t="s">
        <v>2294</v>
      </c>
      <c r="BS384" t="s">
        <v>454</v>
      </c>
      <c r="BT384">
        <v>768</v>
      </c>
    </row>
    <row r="385" spans="1:72" ht="16.5" customHeight="1" x14ac:dyDescent="0.25">
      <c r="A385" s="5">
        <v>20.982244491577099</v>
      </c>
      <c r="B385" s="8">
        <v>19.194890975952099</v>
      </c>
      <c r="C385">
        <v>19.354103088378899</v>
      </c>
      <c r="D385" s="8">
        <v>19.273826599121101</v>
      </c>
      <c r="E385">
        <v>19.145320892333999</v>
      </c>
      <c r="F385" s="8">
        <v>19.269496917724599</v>
      </c>
      <c r="G385" s="10">
        <f t="shared" si="18"/>
        <v>19.536647160847966</v>
      </c>
      <c r="H385">
        <v>19.626653671264599</v>
      </c>
      <c r="I385" s="8">
        <v>19.712013244628899</v>
      </c>
      <c r="J385">
        <v>19.754095077514599</v>
      </c>
      <c r="K385" s="8">
        <v>20.008674621581999</v>
      </c>
      <c r="L385">
        <v>19.560911178588899</v>
      </c>
      <c r="M385" s="8">
        <v>19.538616180419901</v>
      </c>
      <c r="N385" s="5">
        <f t="shared" si="19"/>
        <v>19.700160662333147</v>
      </c>
      <c r="P385">
        <v>0.48819160461425798</v>
      </c>
      <c r="Q385" t="s">
        <v>72</v>
      </c>
      <c r="R385" t="s">
        <v>73</v>
      </c>
      <c r="S385">
        <v>0.56742000579833995</v>
      </c>
      <c r="T385" t="s">
        <v>72</v>
      </c>
      <c r="U385" t="s">
        <v>74</v>
      </c>
      <c r="V385">
        <v>0.34235477447509799</v>
      </c>
      <c r="W385" t="s">
        <v>72</v>
      </c>
      <c r="X385" t="s">
        <v>75</v>
      </c>
      <c r="Y385" s="5">
        <f t="shared" si="20"/>
        <v>0.16351350148518051</v>
      </c>
      <c r="Z385">
        <v>19</v>
      </c>
      <c r="AA385">
        <v>19</v>
      </c>
      <c r="AB385">
        <v>17</v>
      </c>
      <c r="AC385">
        <v>28.6</v>
      </c>
      <c r="AD385">
        <v>28.6</v>
      </c>
      <c r="AE385">
        <v>25.8</v>
      </c>
      <c r="AF385">
        <v>68.712000000000003</v>
      </c>
      <c r="AG385">
        <v>0</v>
      </c>
      <c r="AH385">
        <v>74.346999999999994</v>
      </c>
      <c r="AI385">
        <v>12928000</v>
      </c>
      <c r="AJ385">
        <v>98</v>
      </c>
      <c r="AK385">
        <v>6</v>
      </c>
      <c r="AL385">
        <v>6</v>
      </c>
      <c r="AM385">
        <v>5</v>
      </c>
      <c r="AN385">
        <v>11</v>
      </c>
      <c r="AO385">
        <v>12</v>
      </c>
      <c r="AP385">
        <v>10</v>
      </c>
      <c r="AQ385">
        <v>6</v>
      </c>
      <c r="AR385">
        <v>4</v>
      </c>
      <c r="AS385">
        <v>9</v>
      </c>
      <c r="AT385">
        <v>10</v>
      </c>
      <c r="AU385">
        <v>10</v>
      </c>
      <c r="AV385">
        <v>9</v>
      </c>
      <c r="AW385">
        <v>11</v>
      </c>
      <c r="AX385">
        <v>10</v>
      </c>
      <c r="AY385">
        <v>11</v>
      </c>
      <c r="AZ385">
        <v>10</v>
      </c>
      <c r="BA385">
        <v>14</v>
      </c>
      <c r="BB385">
        <v>14</v>
      </c>
      <c r="BC385">
        <v>13</v>
      </c>
      <c r="BD385">
        <v>9</v>
      </c>
      <c r="BE385">
        <v>14</v>
      </c>
      <c r="BF385">
        <v>14</v>
      </c>
      <c r="BG385">
        <v>13</v>
      </c>
      <c r="BH385">
        <v>13</v>
      </c>
      <c r="BI385">
        <v>2.07930801001321</v>
      </c>
      <c r="BJ385">
        <v>1.7492711370262402E-2</v>
      </c>
      <c r="BK385">
        <v>10.8874754966706</v>
      </c>
      <c r="BL385">
        <v>1.2913878309036499</v>
      </c>
      <c r="BM385">
        <v>9.9290263876251096E-3</v>
      </c>
      <c r="BN385">
        <v>4.25134928587154</v>
      </c>
      <c r="BO385">
        <v>1.4906149137917</v>
      </c>
      <c r="BP385">
        <v>1.8484398216939101E-2</v>
      </c>
      <c r="BQ385">
        <v>5.4272416198408404</v>
      </c>
      <c r="BR385" t="s">
        <v>2295</v>
      </c>
      <c r="BS385" t="s">
        <v>455</v>
      </c>
      <c r="BT385">
        <v>769</v>
      </c>
    </row>
    <row r="386" spans="1:72" ht="16.5" customHeight="1" x14ac:dyDescent="0.25">
      <c r="A386" s="5">
        <v>20.982244491577099</v>
      </c>
      <c r="B386" s="8">
        <v>19.263067245483398</v>
      </c>
      <c r="C386">
        <v>19.190219879150401</v>
      </c>
      <c r="D386" s="8">
        <v>19.321510314941399</v>
      </c>
      <c r="E386">
        <v>19.547737121581999</v>
      </c>
      <c r="F386" s="8">
        <v>19.737058639526399</v>
      </c>
      <c r="G386" s="10">
        <f t="shared" si="18"/>
        <v>19.673639615376782</v>
      </c>
      <c r="H386">
        <v>19.365148544311499</v>
      </c>
      <c r="I386" s="8">
        <v>19.229101181030298</v>
      </c>
      <c r="J386">
        <v>19.794872283935501</v>
      </c>
      <c r="K386" s="8">
        <v>19.9770107269287</v>
      </c>
      <c r="L386">
        <v>20.2450466156006</v>
      </c>
      <c r="M386" s="8">
        <v>20.287824630737301</v>
      </c>
      <c r="N386" s="5">
        <f t="shared" si="19"/>
        <v>19.816500663757317</v>
      </c>
      <c r="P386">
        <v>-6.7502975463867201E-2</v>
      </c>
      <c r="S386">
        <v>0.63007640838623002</v>
      </c>
      <c r="T386" t="s">
        <v>72</v>
      </c>
      <c r="U386" t="s">
        <v>74</v>
      </c>
      <c r="V386">
        <v>0.62403774261474598</v>
      </c>
      <c r="W386" t="s">
        <v>72</v>
      </c>
      <c r="X386" t="s">
        <v>75</v>
      </c>
      <c r="Y386" s="5">
        <f t="shared" si="20"/>
        <v>0.14286104838053504</v>
      </c>
      <c r="Z386">
        <v>17</v>
      </c>
      <c r="AA386">
        <v>17</v>
      </c>
      <c r="AB386">
        <v>17</v>
      </c>
      <c r="AC386">
        <v>28</v>
      </c>
      <c r="AD386">
        <v>28</v>
      </c>
      <c r="AE386">
        <v>28</v>
      </c>
      <c r="AF386">
        <v>67.340999999999994</v>
      </c>
      <c r="AG386">
        <v>0</v>
      </c>
      <c r="AH386">
        <v>150</v>
      </c>
      <c r="AI386">
        <v>15068000</v>
      </c>
      <c r="AJ386">
        <v>119</v>
      </c>
      <c r="AK386">
        <v>9</v>
      </c>
      <c r="AL386">
        <v>7</v>
      </c>
      <c r="AM386">
        <v>3</v>
      </c>
      <c r="AN386">
        <v>4</v>
      </c>
      <c r="AO386">
        <v>10</v>
      </c>
      <c r="AP386">
        <v>12</v>
      </c>
      <c r="AQ386">
        <v>12</v>
      </c>
      <c r="AR386">
        <v>11</v>
      </c>
      <c r="AS386">
        <v>14</v>
      </c>
      <c r="AT386">
        <v>13</v>
      </c>
      <c r="AU386">
        <v>10</v>
      </c>
      <c r="AV386">
        <v>14</v>
      </c>
      <c r="AW386">
        <v>10</v>
      </c>
      <c r="AX386">
        <v>10</v>
      </c>
      <c r="AY386">
        <v>7</v>
      </c>
      <c r="AZ386">
        <v>8</v>
      </c>
      <c r="BA386">
        <v>14</v>
      </c>
      <c r="BB386">
        <v>13</v>
      </c>
      <c r="BC386">
        <v>14</v>
      </c>
      <c r="BD386">
        <v>11</v>
      </c>
      <c r="BE386">
        <v>16</v>
      </c>
      <c r="BF386">
        <v>14</v>
      </c>
      <c r="BG386">
        <v>12</v>
      </c>
      <c r="BH386">
        <v>14</v>
      </c>
      <c r="BI386">
        <v>0.19636481168633399</v>
      </c>
      <c r="BJ386">
        <v>0.38679295689131798</v>
      </c>
      <c r="BK386">
        <v>-0.55223231518566096</v>
      </c>
      <c r="BL386">
        <v>1.51841789535919</v>
      </c>
      <c r="BM386">
        <v>5.6656282450675E-3</v>
      </c>
      <c r="BN386">
        <v>5.6125214359811899</v>
      </c>
      <c r="BO386">
        <v>1.63187230254295</v>
      </c>
      <c r="BP386">
        <v>1.48055555555556E-2</v>
      </c>
      <c r="BQ386">
        <v>6.43025328933384</v>
      </c>
      <c r="BR386" t="s">
        <v>2296</v>
      </c>
      <c r="BS386" t="s">
        <v>456</v>
      </c>
      <c r="BT386">
        <v>770</v>
      </c>
    </row>
    <row r="387" spans="1:72" ht="16.5" customHeight="1" x14ac:dyDescent="0.25">
      <c r="A387" s="5">
        <v>20.982244491577099</v>
      </c>
      <c r="B387" s="8">
        <v>24.590694427490199</v>
      </c>
      <c r="C387">
        <v>23.571842193603501</v>
      </c>
      <c r="D387" s="8">
        <v>23.6843166351318</v>
      </c>
      <c r="E387">
        <v>25.0554008483887</v>
      </c>
      <c r="F387" s="8">
        <v>25.2493782043457</v>
      </c>
      <c r="G387" s="10">
        <f t="shared" si="18"/>
        <v>23.855646133422834</v>
      </c>
      <c r="H387">
        <v>25.736345291137699</v>
      </c>
      <c r="I387" s="8">
        <v>25.587348937988299</v>
      </c>
      <c r="J387">
        <v>25.588321685791001</v>
      </c>
      <c r="K387" s="8">
        <v>25.541263580322301</v>
      </c>
      <c r="L387">
        <v>24.923204421997099</v>
      </c>
      <c r="M387" s="8">
        <v>24.909580230712901</v>
      </c>
      <c r="N387" s="5">
        <f t="shared" si="19"/>
        <v>25.381010691324878</v>
      </c>
      <c r="P387">
        <v>1.10332202911377</v>
      </c>
      <c r="Q387" t="s">
        <v>72</v>
      </c>
      <c r="R387" t="s">
        <v>73</v>
      </c>
      <c r="S387">
        <v>1.93671321868896</v>
      </c>
      <c r="T387" t="s">
        <v>72</v>
      </c>
      <c r="U387" t="s">
        <v>74</v>
      </c>
      <c r="V387">
        <v>-0.235997200012207</v>
      </c>
      <c r="Y387" s="5">
        <f t="shared" si="20"/>
        <v>1.5253645579020443</v>
      </c>
      <c r="Z387">
        <v>43</v>
      </c>
      <c r="AA387">
        <v>43</v>
      </c>
      <c r="AB387">
        <v>43</v>
      </c>
      <c r="AC387">
        <v>86.8</v>
      </c>
      <c r="AD387">
        <v>86.8</v>
      </c>
      <c r="AE387">
        <v>86.8</v>
      </c>
      <c r="AF387">
        <v>29.254000000000001</v>
      </c>
      <c r="AG387">
        <v>0</v>
      </c>
      <c r="AH387">
        <v>323.31</v>
      </c>
      <c r="AI387">
        <v>622210000</v>
      </c>
      <c r="AJ387">
        <v>429</v>
      </c>
      <c r="AK387">
        <v>30</v>
      </c>
      <c r="AL387">
        <v>27</v>
      </c>
      <c r="AM387">
        <v>32</v>
      </c>
      <c r="AN387">
        <v>31</v>
      </c>
      <c r="AO387">
        <v>24</v>
      </c>
      <c r="AP387">
        <v>24</v>
      </c>
      <c r="AQ387">
        <v>38</v>
      </c>
      <c r="AR387">
        <v>37</v>
      </c>
      <c r="AS387">
        <v>43</v>
      </c>
      <c r="AT387">
        <v>46</v>
      </c>
      <c r="AU387">
        <v>51</v>
      </c>
      <c r="AV387">
        <v>46</v>
      </c>
      <c r="AW387">
        <v>31</v>
      </c>
      <c r="AX387">
        <v>32</v>
      </c>
      <c r="AY387">
        <v>31</v>
      </c>
      <c r="AZ387">
        <v>30</v>
      </c>
      <c r="BA387">
        <v>34</v>
      </c>
      <c r="BB387">
        <v>33</v>
      </c>
      <c r="BC387">
        <v>33</v>
      </c>
      <c r="BD387">
        <v>34</v>
      </c>
      <c r="BE387">
        <v>37</v>
      </c>
      <c r="BF387">
        <v>37</v>
      </c>
      <c r="BG387">
        <v>37</v>
      </c>
      <c r="BH387">
        <v>35</v>
      </c>
      <c r="BI387">
        <v>2.2703655194466799</v>
      </c>
      <c r="BJ387">
        <v>1.31908396946565E-2</v>
      </c>
      <c r="BK387">
        <v>13.5965747641644</v>
      </c>
      <c r="BL387">
        <v>3.00467156957968</v>
      </c>
      <c r="BM387">
        <v>2.9726775956284198E-3</v>
      </c>
      <c r="BN387">
        <v>31.769718208848602</v>
      </c>
      <c r="BO387">
        <v>0.86659139259364304</v>
      </c>
      <c r="BP387">
        <v>5.0899470899470903E-2</v>
      </c>
      <c r="BQ387">
        <v>-2.4272652393250702</v>
      </c>
      <c r="BR387" t="s">
        <v>2297</v>
      </c>
      <c r="BS387" t="s">
        <v>457</v>
      </c>
      <c r="BT387">
        <v>771</v>
      </c>
    </row>
    <row r="388" spans="1:72" ht="16.5" customHeight="1" x14ac:dyDescent="0.25">
      <c r="A388" s="5">
        <v>20.982244491577099</v>
      </c>
      <c r="B388" s="8">
        <v>23.464757919311499</v>
      </c>
      <c r="C388">
        <v>24.133123397827099</v>
      </c>
      <c r="D388" s="8">
        <v>24.233156204223601</v>
      </c>
      <c r="E388">
        <v>24.027999877929702</v>
      </c>
      <c r="F388" s="8">
        <v>24.058376312255898</v>
      </c>
      <c r="G388" s="10">
        <f t="shared" si="18"/>
        <v>23.483276367187486</v>
      </c>
      <c r="H388">
        <v>24.585546493530298</v>
      </c>
      <c r="I388" s="8">
        <v>24.607328414916999</v>
      </c>
      <c r="J388">
        <v>23.993431091308601</v>
      </c>
      <c r="K388" s="8">
        <v>23.9398403167725</v>
      </c>
      <c r="L388">
        <v>24.054323196411101</v>
      </c>
      <c r="M388" s="8">
        <v>23.919435501098601</v>
      </c>
      <c r="N388" s="5">
        <f t="shared" si="19"/>
        <v>24.18331750233968</v>
      </c>
      <c r="P388">
        <v>1.0314884185791</v>
      </c>
      <c r="Q388" t="s">
        <v>72</v>
      </c>
      <c r="R388" t="s">
        <v>73</v>
      </c>
      <c r="S388">
        <v>-0.216504096984863</v>
      </c>
      <c r="T388" t="s">
        <v>72</v>
      </c>
      <c r="U388" t="s">
        <v>74</v>
      </c>
      <c r="V388">
        <v>-5.6308746337890597E-2</v>
      </c>
      <c r="Y388" s="5">
        <f t="shared" si="20"/>
        <v>0.70004113515219402</v>
      </c>
      <c r="Z388">
        <v>31</v>
      </c>
      <c r="AA388">
        <v>31</v>
      </c>
      <c r="AB388">
        <v>30</v>
      </c>
      <c r="AC388">
        <v>48.6</v>
      </c>
      <c r="AD388">
        <v>48.6</v>
      </c>
      <c r="AE388">
        <v>45.1</v>
      </c>
      <c r="AF388">
        <v>34.027000000000001</v>
      </c>
      <c r="AG388">
        <v>0</v>
      </c>
      <c r="AH388">
        <v>167.05</v>
      </c>
      <c r="AI388">
        <v>373730000</v>
      </c>
      <c r="AJ388">
        <v>432</v>
      </c>
      <c r="AK388">
        <v>19</v>
      </c>
      <c r="AL388">
        <v>25</v>
      </c>
      <c r="AM388">
        <v>29</v>
      </c>
      <c r="AN388">
        <v>28</v>
      </c>
      <c r="AO388">
        <v>45</v>
      </c>
      <c r="AP388">
        <v>45</v>
      </c>
      <c r="AQ388">
        <v>24</v>
      </c>
      <c r="AR388">
        <v>26</v>
      </c>
      <c r="AS388">
        <v>44</v>
      </c>
      <c r="AT388">
        <v>48</v>
      </c>
      <c r="AU388">
        <v>52</v>
      </c>
      <c r="AV388">
        <v>47</v>
      </c>
      <c r="AW388">
        <v>21</v>
      </c>
      <c r="AX388">
        <v>23</v>
      </c>
      <c r="AY388">
        <v>23</v>
      </c>
      <c r="AZ388">
        <v>23</v>
      </c>
      <c r="BA388">
        <v>28</v>
      </c>
      <c r="BB388">
        <v>27</v>
      </c>
      <c r="BC388">
        <v>23</v>
      </c>
      <c r="BD388">
        <v>23</v>
      </c>
      <c r="BE388">
        <v>29</v>
      </c>
      <c r="BF388">
        <v>27</v>
      </c>
      <c r="BG388">
        <v>28</v>
      </c>
      <c r="BH388">
        <v>27</v>
      </c>
      <c r="BI388">
        <v>2.0263337354686799</v>
      </c>
      <c r="BJ388">
        <v>1.9313351498637599E-2</v>
      </c>
      <c r="BK388">
        <v>10.234917562710301</v>
      </c>
      <c r="BL388">
        <v>1.20527809338699</v>
      </c>
      <c r="BM388">
        <v>1.28013816925734E-2</v>
      </c>
      <c r="BN388">
        <v>-3.8156006072155999</v>
      </c>
      <c r="BO388">
        <v>0.30023361926636599</v>
      </c>
      <c r="BP388">
        <v>0.241302915082383</v>
      </c>
      <c r="BQ388">
        <v>-0.81450027388726398</v>
      </c>
      <c r="BR388" t="s">
        <v>2298</v>
      </c>
      <c r="BS388" t="s">
        <v>458</v>
      </c>
      <c r="BT388">
        <v>774</v>
      </c>
    </row>
    <row r="389" spans="1:72" ht="16.5" customHeight="1" x14ac:dyDescent="0.25">
      <c r="A389" s="5">
        <v>20.982244491577099</v>
      </c>
      <c r="B389" s="8">
        <v>18.101749420166001</v>
      </c>
      <c r="C389">
        <v>18.1488246917725</v>
      </c>
      <c r="D389" s="8">
        <v>17.990259170532202</v>
      </c>
      <c r="E389">
        <v>18.053459167480501</v>
      </c>
      <c r="F389" s="8">
        <v>17.796648025512699</v>
      </c>
      <c r="G389" s="10">
        <f t="shared" si="18"/>
        <v>18.512197494506832</v>
      </c>
      <c r="H389">
        <v>13.3762855529785</v>
      </c>
      <c r="I389" s="8">
        <v>18.5003986358643</v>
      </c>
      <c r="J389">
        <v>19.427345275878899</v>
      </c>
      <c r="K389" s="8">
        <v>19.360418319702099</v>
      </c>
      <c r="L389">
        <v>20.559455871581999</v>
      </c>
      <c r="M389" s="8">
        <v>20.646846771240199</v>
      </c>
      <c r="N389" s="5">
        <f t="shared" si="19"/>
        <v>18.645125071207669</v>
      </c>
      <c r="P389">
        <v>-2.4167032241821298</v>
      </c>
      <c r="S389">
        <v>1.32433986663818</v>
      </c>
      <c r="T389" t="s">
        <v>72</v>
      </c>
      <c r="U389" t="s">
        <v>74</v>
      </c>
      <c r="V389">
        <v>2.6780977249145499</v>
      </c>
      <c r="W389" t="s">
        <v>72</v>
      </c>
      <c r="X389" t="s">
        <v>75</v>
      </c>
      <c r="Y389" s="5">
        <f t="shared" si="20"/>
        <v>0.13292757670083688</v>
      </c>
      <c r="Z389">
        <v>13</v>
      </c>
      <c r="AA389">
        <v>13</v>
      </c>
      <c r="AB389">
        <v>13</v>
      </c>
      <c r="AC389">
        <v>55.1</v>
      </c>
      <c r="AD389">
        <v>55.1</v>
      </c>
      <c r="AE389">
        <v>55.1</v>
      </c>
      <c r="AF389">
        <v>17.527999999999999</v>
      </c>
      <c r="AG389">
        <v>0</v>
      </c>
      <c r="AH389">
        <v>161.26</v>
      </c>
      <c r="AI389">
        <v>13386000</v>
      </c>
      <c r="AJ389">
        <v>78</v>
      </c>
      <c r="AK389">
        <v>1</v>
      </c>
      <c r="AL389">
        <v>2</v>
      </c>
      <c r="AM389">
        <v>2</v>
      </c>
      <c r="AN389">
        <v>3</v>
      </c>
      <c r="AO389">
        <v>6</v>
      </c>
      <c r="AP389">
        <v>5</v>
      </c>
      <c r="AQ389">
        <v>9</v>
      </c>
      <c r="AR389">
        <v>9</v>
      </c>
      <c r="AS389">
        <v>5</v>
      </c>
      <c r="AT389">
        <v>5</v>
      </c>
      <c r="AU389">
        <v>16</v>
      </c>
      <c r="AV389">
        <v>15</v>
      </c>
      <c r="AW389">
        <v>2</v>
      </c>
      <c r="AX389">
        <v>2</v>
      </c>
      <c r="AY389">
        <v>1</v>
      </c>
      <c r="AZ389">
        <v>2</v>
      </c>
      <c r="BA389">
        <v>5</v>
      </c>
      <c r="BB389">
        <v>6</v>
      </c>
      <c r="BC389">
        <v>7</v>
      </c>
      <c r="BD389">
        <v>6</v>
      </c>
      <c r="BE389">
        <v>6</v>
      </c>
      <c r="BF389">
        <v>7</v>
      </c>
      <c r="BG389">
        <v>13</v>
      </c>
      <c r="BH389">
        <v>13</v>
      </c>
      <c r="BI389">
        <v>0.34971124065088099</v>
      </c>
      <c r="BJ389">
        <v>0.232434149569821</v>
      </c>
      <c r="BK389">
        <v>-0.93869064088160603</v>
      </c>
      <c r="BL389">
        <v>2.3771810273006699</v>
      </c>
      <c r="BM389">
        <v>2.27272727272727E-3</v>
      </c>
      <c r="BN389">
        <v>15.389357400491001</v>
      </c>
      <c r="BO389">
        <v>2.5925662357833299</v>
      </c>
      <c r="BP389">
        <v>0</v>
      </c>
      <c r="BQ389">
        <v>19.744656201034701</v>
      </c>
      <c r="BR389" t="s">
        <v>2299</v>
      </c>
      <c r="BS389" t="s">
        <v>459</v>
      </c>
      <c r="BT389">
        <v>775</v>
      </c>
    </row>
    <row r="390" spans="1:72" ht="16.5" customHeight="1" x14ac:dyDescent="0.25">
      <c r="A390" s="5">
        <v>20.982244491577099</v>
      </c>
      <c r="B390" s="8">
        <v>19.285930633544901</v>
      </c>
      <c r="C390">
        <v>19.440666198730501</v>
      </c>
      <c r="D390" s="8">
        <v>19.526346206665</v>
      </c>
      <c r="E390">
        <v>19.926191329956101</v>
      </c>
      <c r="F390" s="8">
        <v>19.7816486358643</v>
      </c>
      <c r="G390" s="10">
        <f t="shared" si="18"/>
        <v>19.823837916056316</v>
      </c>
      <c r="H390">
        <v>19.106895446777301</v>
      </c>
      <c r="I390" s="8">
        <v>19.1057453155518</v>
      </c>
      <c r="J390">
        <v>18.666154861450199</v>
      </c>
      <c r="K390" s="8">
        <v>18.673385620117202</v>
      </c>
      <c r="L390">
        <v>19.5121765136719</v>
      </c>
      <c r="M390" s="8">
        <v>19.519739151001001</v>
      </c>
      <c r="N390" s="5">
        <f t="shared" si="19"/>
        <v>19.097349484761569</v>
      </c>
      <c r="P390">
        <v>-6.4394950866699205E-2</v>
      </c>
      <c r="S390">
        <v>-0.81373596191406306</v>
      </c>
      <c r="T390" t="s">
        <v>72</v>
      </c>
      <c r="U390" t="s">
        <v>74</v>
      </c>
      <c r="V390">
        <v>-0.33796215057373002</v>
      </c>
      <c r="W390" t="s">
        <v>72</v>
      </c>
      <c r="X390" t="s">
        <v>75</v>
      </c>
      <c r="Y390" s="5">
        <f t="shared" si="20"/>
        <v>-0.72648843129474727</v>
      </c>
      <c r="Z390">
        <v>22</v>
      </c>
      <c r="AA390">
        <v>22</v>
      </c>
      <c r="AB390">
        <v>22</v>
      </c>
      <c r="AC390">
        <v>26</v>
      </c>
      <c r="AD390">
        <v>26</v>
      </c>
      <c r="AE390">
        <v>26</v>
      </c>
      <c r="AF390">
        <v>79.962000000000003</v>
      </c>
      <c r="AG390">
        <v>0</v>
      </c>
      <c r="AH390">
        <v>129.69</v>
      </c>
      <c r="AI390">
        <v>13509000</v>
      </c>
      <c r="AJ390">
        <v>124</v>
      </c>
      <c r="AK390">
        <v>9</v>
      </c>
      <c r="AL390">
        <v>9</v>
      </c>
      <c r="AM390">
        <v>5</v>
      </c>
      <c r="AN390">
        <v>4</v>
      </c>
      <c r="AO390">
        <v>13</v>
      </c>
      <c r="AP390">
        <v>11</v>
      </c>
      <c r="AQ390">
        <v>6</v>
      </c>
      <c r="AR390">
        <v>5</v>
      </c>
      <c r="AS390">
        <v>19</v>
      </c>
      <c r="AT390">
        <v>17</v>
      </c>
      <c r="AU390">
        <v>15</v>
      </c>
      <c r="AV390">
        <v>11</v>
      </c>
      <c r="AW390">
        <v>11</v>
      </c>
      <c r="AX390">
        <v>11</v>
      </c>
      <c r="AY390">
        <v>10</v>
      </c>
      <c r="AZ390">
        <v>11</v>
      </c>
      <c r="BA390">
        <v>17</v>
      </c>
      <c r="BB390">
        <v>15</v>
      </c>
      <c r="BC390">
        <v>12</v>
      </c>
      <c r="BD390">
        <v>13</v>
      </c>
      <c r="BE390">
        <v>20</v>
      </c>
      <c r="BF390">
        <v>19</v>
      </c>
      <c r="BG390">
        <v>17</v>
      </c>
      <c r="BH390">
        <v>17</v>
      </c>
      <c r="BI390">
        <v>0.19896853865547501</v>
      </c>
      <c r="BJ390">
        <v>0.38238153098420402</v>
      </c>
      <c r="BK390">
        <v>-0.55890274921230498</v>
      </c>
      <c r="BL390">
        <v>2.5559996480629401</v>
      </c>
      <c r="BM390">
        <v>1.5498575498575501E-3</v>
      </c>
      <c r="BN390">
        <v>-18.927486349811101</v>
      </c>
      <c r="BO390">
        <v>1.367301315942</v>
      </c>
      <c r="BP390">
        <v>2.2259501965924001E-2</v>
      </c>
      <c r="BQ390">
        <v>-4.6699075930160001</v>
      </c>
      <c r="BR390" t="s">
        <v>2300</v>
      </c>
      <c r="BS390" t="s">
        <v>460</v>
      </c>
      <c r="BT390">
        <v>780</v>
      </c>
    </row>
    <row r="391" spans="1:72" ht="16.5" customHeight="1" x14ac:dyDescent="0.25">
      <c r="A391" s="5">
        <v>20.982244491577099</v>
      </c>
      <c r="B391" s="8">
        <v>21.458238601684599</v>
      </c>
      <c r="C391">
        <v>21.5996417999268</v>
      </c>
      <c r="D391" s="8">
        <v>21.427417755126999</v>
      </c>
      <c r="E391">
        <v>21.691064834594702</v>
      </c>
      <c r="F391" s="8">
        <v>21.774105072021499</v>
      </c>
      <c r="G391" s="10">
        <f t="shared" si="18"/>
        <v>21.488785425821948</v>
      </c>
      <c r="H391">
        <v>21.0904865264893</v>
      </c>
      <c r="I391" s="8">
        <v>21.286642074585</v>
      </c>
      <c r="J391">
        <v>21.633028030395501</v>
      </c>
      <c r="K391" s="8">
        <v>21.593910217285199</v>
      </c>
      <c r="L391">
        <v>21.873388290405298</v>
      </c>
      <c r="M391" s="8">
        <v>21.8416862487793</v>
      </c>
      <c r="N391" s="5">
        <f t="shared" si="19"/>
        <v>21.553190231323271</v>
      </c>
      <c r="P391">
        <v>-0.26522922515869102</v>
      </c>
      <c r="Q391" t="s">
        <v>72</v>
      </c>
      <c r="R391" t="s">
        <v>73</v>
      </c>
      <c r="S391">
        <v>9.9939346313476604E-2</v>
      </c>
      <c r="V391">
        <v>0.12495231628418001</v>
      </c>
      <c r="W391" t="s">
        <v>72</v>
      </c>
      <c r="X391" t="s">
        <v>75</v>
      </c>
      <c r="Y391" s="5">
        <f t="shared" si="20"/>
        <v>6.4404805501322215E-2</v>
      </c>
      <c r="Z391">
        <v>43</v>
      </c>
      <c r="AA391">
        <v>43</v>
      </c>
      <c r="AB391">
        <v>43</v>
      </c>
      <c r="AC391">
        <v>47.4</v>
      </c>
      <c r="AD391">
        <v>47.4</v>
      </c>
      <c r="AE391">
        <v>47.4</v>
      </c>
      <c r="AF391">
        <v>90.227000000000004</v>
      </c>
      <c r="AG391">
        <v>0</v>
      </c>
      <c r="AH391">
        <v>289.5</v>
      </c>
      <c r="AI391">
        <v>63996000</v>
      </c>
      <c r="AJ391">
        <v>319</v>
      </c>
      <c r="AK391">
        <v>21</v>
      </c>
      <c r="AL391">
        <v>23</v>
      </c>
      <c r="AM391">
        <v>14</v>
      </c>
      <c r="AN391">
        <v>16</v>
      </c>
      <c r="AO391">
        <v>22</v>
      </c>
      <c r="AP391">
        <v>26</v>
      </c>
      <c r="AQ391">
        <v>25</v>
      </c>
      <c r="AR391">
        <v>25</v>
      </c>
      <c r="AS391">
        <v>35</v>
      </c>
      <c r="AT391">
        <v>31</v>
      </c>
      <c r="AU391">
        <v>42</v>
      </c>
      <c r="AV391">
        <v>39</v>
      </c>
      <c r="AW391">
        <v>26</v>
      </c>
      <c r="AX391">
        <v>27</v>
      </c>
      <c r="AY391">
        <v>24</v>
      </c>
      <c r="AZ391">
        <v>22</v>
      </c>
      <c r="BA391">
        <v>35</v>
      </c>
      <c r="BB391">
        <v>35</v>
      </c>
      <c r="BC391">
        <v>32</v>
      </c>
      <c r="BD391">
        <v>28</v>
      </c>
      <c r="BE391">
        <v>34</v>
      </c>
      <c r="BF391">
        <v>30</v>
      </c>
      <c r="BG391">
        <v>36</v>
      </c>
      <c r="BH391">
        <v>37</v>
      </c>
      <c r="BI391">
        <v>0.94289421343212099</v>
      </c>
      <c r="BJ391">
        <v>4.0347140039447699E-2</v>
      </c>
      <c r="BK391">
        <v>-2.70150139265112</v>
      </c>
      <c r="BL391">
        <v>0.425762489548908</v>
      </c>
      <c r="BM391">
        <v>9.4600249066002506E-2</v>
      </c>
      <c r="BN391">
        <v>1.13174761726784</v>
      </c>
      <c r="BO391">
        <v>0.97204040956315296</v>
      </c>
      <c r="BP391">
        <v>3.9674242424242397E-2</v>
      </c>
      <c r="BQ391">
        <v>2.8115221419857299</v>
      </c>
      <c r="BR391" t="s">
        <v>2301</v>
      </c>
      <c r="BS391" t="s">
        <v>461</v>
      </c>
      <c r="BT391">
        <v>781</v>
      </c>
    </row>
    <row r="392" spans="1:72" ht="16.5" customHeight="1" x14ac:dyDescent="0.25">
      <c r="A392" s="5">
        <v>20.982244491577099</v>
      </c>
      <c r="B392" s="8">
        <v>18.705125808715799</v>
      </c>
      <c r="C392">
        <v>19.7708339691162</v>
      </c>
      <c r="D392" s="8">
        <v>19.824728012085</v>
      </c>
      <c r="E392">
        <v>19.716457366943398</v>
      </c>
      <c r="F392" s="8">
        <v>19.732959747314499</v>
      </c>
      <c r="G392" s="10">
        <f t="shared" si="18"/>
        <v>19.788724899291999</v>
      </c>
      <c r="H392">
        <v>18.861299514770501</v>
      </c>
      <c r="I392" s="8">
        <v>19.040836334228501</v>
      </c>
      <c r="J392">
        <v>19.240068435668899</v>
      </c>
      <c r="K392" s="8">
        <v>19.444332122802699</v>
      </c>
      <c r="L392">
        <v>19.9180297851563</v>
      </c>
      <c r="M392" s="8">
        <v>19.842899322509801</v>
      </c>
      <c r="N392" s="5">
        <f t="shared" si="19"/>
        <v>19.391244252522782</v>
      </c>
      <c r="P392">
        <v>0.25583267211914101</v>
      </c>
      <c r="Q392" t="s">
        <v>72</v>
      </c>
      <c r="R392" t="s">
        <v>73</v>
      </c>
      <c r="S392">
        <v>-0.45558071136474598</v>
      </c>
      <c r="T392" t="s">
        <v>72</v>
      </c>
      <c r="U392" t="s">
        <v>74</v>
      </c>
      <c r="V392">
        <v>0.15575599670410201</v>
      </c>
      <c r="W392" t="s">
        <v>72</v>
      </c>
      <c r="X392" t="s">
        <v>75</v>
      </c>
      <c r="Y392" s="5">
        <f t="shared" si="20"/>
        <v>-0.39748064676921757</v>
      </c>
      <c r="Z392">
        <v>8</v>
      </c>
      <c r="AA392">
        <v>8</v>
      </c>
      <c r="AB392">
        <v>8</v>
      </c>
      <c r="AC392">
        <v>25.8</v>
      </c>
      <c r="AD392">
        <v>25.8</v>
      </c>
      <c r="AE392">
        <v>25.8</v>
      </c>
      <c r="AF392">
        <v>28.088999999999999</v>
      </c>
      <c r="AG392">
        <v>0</v>
      </c>
      <c r="AH392">
        <v>94.741</v>
      </c>
      <c r="AI392">
        <v>13728000</v>
      </c>
      <c r="AJ392">
        <v>77</v>
      </c>
      <c r="AK392">
        <v>6</v>
      </c>
      <c r="AL392">
        <v>4</v>
      </c>
      <c r="AM392">
        <v>4</v>
      </c>
      <c r="AN392">
        <v>5</v>
      </c>
      <c r="AO392">
        <v>10</v>
      </c>
      <c r="AP392">
        <v>9</v>
      </c>
      <c r="AQ392">
        <v>6</v>
      </c>
      <c r="AR392">
        <v>5</v>
      </c>
      <c r="AS392">
        <v>7</v>
      </c>
      <c r="AT392">
        <v>8</v>
      </c>
      <c r="AU392">
        <v>6</v>
      </c>
      <c r="AV392">
        <v>7</v>
      </c>
      <c r="AW392">
        <v>6</v>
      </c>
      <c r="AX392">
        <v>6</v>
      </c>
      <c r="AY392">
        <v>6</v>
      </c>
      <c r="AZ392">
        <v>6</v>
      </c>
      <c r="BA392">
        <v>8</v>
      </c>
      <c r="BB392">
        <v>8</v>
      </c>
      <c r="BC392">
        <v>8</v>
      </c>
      <c r="BD392">
        <v>6</v>
      </c>
      <c r="BE392">
        <v>7</v>
      </c>
      <c r="BF392">
        <v>7</v>
      </c>
      <c r="BG392">
        <v>7</v>
      </c>
      <c r="BH392">
        <v>7</v>
      </c>
      <c r="BI392">
        <v>0.97757892632445897</v>
      </c>
      <c r="BJ392">
        <v>3.8167507568112997E-2</v>
      </c>
      <c r="BK392">
        <v>2.8327766034725599</v>
      </c>
      <c r="BL392">
        <v>1.30298331421642</v>
      </c>
      <c r="BM392">
        <v>9.5750915750915707E-3</v>
      </c>
      <c r="BN392">
        <v>-4.3131099851827797</v>
      </c>
      <c r="BO392">
        <v>1.2525135209335201</v>
      </c>
      <c r="BP392">
        <v>2.6379391100702601E-2</v>
      </c>
      <c r="BQ392">
        <v>4.0497396823366101</v>
      </c>
      <c r="BR392" t="s">
        <v>2302</v>
      </c>
      <c r="BS392" t="s">
        <v>462</v>
      </c>
      <c r="BT392">
        <v>782</v>
      </c>
    </row>
    <row r="393" spans="1:72" ht="16.5" customHeight="1" x14ac:dyDescent="0.25">
      <c r="A393" s="5">
        <v>20.982244491577099</v>
      </c>
      <c r="B393" s="8">
        <v>20.927162170410199</v>
      </c>
      <c r="C393">
        <v>22.4317836761475</v>
      </c>
      <c r="D393" s="8">
        <v>22.491941452026399</v>
      </c>
      <c r="E393">
        <v>21.106550216674801</v>
      </c>
      <c r="F393" s="8">
        <v>21.019166946411101</v>
      </c>
      <c r="G393" s="10">
        <f t="shared" si="18"/>
        <v>21.493141492207851</v>
      </c>
      <c r="H393">
        <v>23.033168792724599</v>
      </c>
      <c r="I393" s="8">
        <v>22.7050170898438</v>
      </c>
      <c r="J393">
        <v>21.7569885253906</v>
      </c>
      <c r="K393" s="8">
        <v>21.867029190063501</v>
      </c>
      <c r="L393">
        <v>21.018556594848601</v>
      </c>
      <c r="M393" s="8">
        <v>20.6700344085693</v>
      </c>
      <c r="N393" s="5">
        <f t="shared" si="19"/>
        <v>21.841799100240067</v>
      </c>
      <c r="P393">
        <v>1.9011402130127</v>
      </c>
      <c r="Q393" t="s">
        <v>72</v>
      </c>
      <c r="R393" t="s">
        <v>73</v>
      </c>
      <c r="S393">
        <v>-0.64985370635986295</v>
      </c>
      <c r="T393" t="s">
        <v>72</v>
      </c>
      <c r="U393" t="s">
        <v>74</v>
      </c>
      <c r="V393">
        <v>-0.21856307983398399</v>
      </c>
      <c r="Y393" s="5">
        <f t="shared" si="20"/>
        <v>0.3486576080322159</v>
      </c>
      <c r="Z393">
        <v>22</v>
      </c>
      <c r="AA393">
        <v>22</v>
      </c>
      <c r="AB393">
        <v>21</v>
      </c>
      <c r="AC393">
        <v>64.7</v>
      </c>
      <c r="AD393">
        <v>64.7</v>
      </c>
      <c r="AE393">
        <v>56.1</v>
      </c>
      <c r="AF393">
        <v>35.298000000000002</v>
      </c>
      <c r="AG393">
        <v>0</v>
      </c>
      <c r="AH393">
        <v>188.4</v>
      </c>
      <c r="AI393">
        <v>64807000</v>
      </c>
      <c r="AJ393">
        <v>243</v>
      </c>
      <c r="AK393">
        <v>13</v>
      </c>
      <c r="AL393">
        <v>15</v>
      </c>
      <c r="AM393">
        <v>21</v>
      </c>
      <c r="AN393">
        <v>21</v>
      </c>
      <c r="AO393">
        <v>27</v>
      </c>
      <c r="AP393">
        <v>29</v>
      </c>
      <c r="AQ393">
        <v>17</v>
      </c>
      <c r="AR393">
        <v>18</v>
      </c>
      <c r="AS393">
        <v>22</v>
      </c>
      <c r="AT393">
        <v>19</v>
      </c>
      <c r="AU393">
        <v>20</v>
      </c>
      <c r="AV393">
        <v>21</v>
      </c>
      <c r="AW393">
        <v>16</v>
      </c>
      <c r="AX393">
        <v>15</v>
      </c>
      <c r="AY393">
        <v>16</v>
      </c>
      <c r="AZ393">
        <v>16</v>
      </c>
      <c r="BA393">
        <v>18</v>
      </c>
      <c r="BB393">
        <v>16</v>
      </c>
      <c r="BC393">
        <v>16</v>
      </c>
      <c r="BD393">
        <v>16</v>
      </c>
      <c r="BE393">
        <v>16</v>
      </c>
      <c r="BF393">
        <v>15</v>
      </c>
      <c r="BG393">
        <v>16</v>
      </c>
      <c r="BH393">
        <v>17</v>
      </c>
      <c r="BI393">
        <v>2.1070089185059602</v>
      </c>
      <c r="BJ393">
        <v>1.65988023952096E-2</v>
      </c>
      <c r="BK393">
        <v>11.2446751574593</v>
      </c>
      <c r="BL393">
        <v>2.0370344712269</v>
      </c>
      <c r="BM393">
        <v>1.5527950310559001E-3</v>
      </c>
      <c r="BN393">
        <v>-10.3635881345363</v>
      </c>
      <c r="BO393">
        <v>0.45860362825169998</v>
      </c>
      <c r="BP393">
        <v>0.13588501026694</v>
      </c>
      <c r="BQ393">
        <v>-1.2165716866257199</v>
      </c>
      <c r="BR393" t="s">
        <v>2303</v>
      </c>
      <c r="BS393" t="s">
        <v>463</v>
      </c>
      <c r="BT393">
        <v>787</v>
      </c>
    </row>
    <row r="394" spans="1:72" ht="16.5" customHeight="1" x14ac:dyDescent="0.25">
      <c r="A394" s="5">
        <v>20.982244491577099</v>
      </c>
      <c r="B394" s="8">
        <v>14.428540229797401</v>
      </c>
      <c r="C394">
        <v>15.8066501617432</v>
      </c>
      <c r="D394" s="8">
        <v>15.234368324279799</v>
      </c>
      <c r="E394">
        <v>13.994972229003899</v>
      </c>
      <c r="F394" s="8">
        <v>14.9445295333862</v>
      </c>
      <c r="G394" s="10">
        <f t="shared" si="18"/>
        <v>15.898550828297934</v>
      </c>
      <c r="H394">
        <v>16.281223297119102</v>
      </c>
      <c r="I394" s="8">
        <v>16.204017639160199</v>
      </c>
      <c r="J394">
        <v>16.042280197143601</v>
      </c>
      <c r="K394" s="8">
        <v>16.0226936340332</v>
      </c>
      <c r="L394">
        <v>16.3178195953369</v>
      </c>
      <c r="M394" s="8">
        <v>16.092323303222699</v>
      </c>
      <c r="N394" s="5">
        <f t="shared" si="19"/>
        <v>16.160059611002616</v>
      </c>
      <c r="P394">
        <v>1.24113416671753</v>
      </c>
      <c r="S394">
        <v>0.51197767257690396</v>
      </c>
      <c r="T394" t="s">
        <v>72</v>
      </c>
      <c r="U394" t="s">
        <v>74</v>
      </c>
      <c r="V394">
        <v>1.7353205680847199</v>
      </c>
      <c r="W394" t="s">
        <v>72</v>
      </c>
      <c r="X394" t="s">
        <v>75</v>
      </c>
      <c r="Y394" s="5">
        <f t="shared" si="20"/>
        <v>0.26150878270468247</v>
      </c>
      <c r="Z394">
        <v>8</v>
      </c>
      <c r="AA394">
        <v>8</v>
      </c>
      <c r="AB394">
        <v>8</v>
      </c>
      <c r="AC394">
        <v>25.1</v>
      </c>
      <c r="AD394">
        <v>25.1</v>
      </c>
      <c r="AE394">
        <v>25.1</v>
      </c>
      <c r="AF394">
        <v>45.685000000000002</v>
      </c>
      <c r="AG394">
        <v>0</v>
      </c>
      <c r="AH394">
        <v>28.329000000000001</v>
      </c>
      <c r="AI394">
        <v>1051800</v>
      </c>
      <c r="AJ394">
        <v>27</v>
      </c>
      <c r="AK394">
        <v>1</v>
      </c>
      <c r="AL394">
        <v>0</v>
      </c>
      <c r="AM394">
        <v>2</v>
      </c>
      <c r="AN394">
        <v>2</v>
      </c>
      <c r="AO394">
        <v>2</v>
      </c>
      <c r="AP394">
        <v>0</v>
      </c>
      <c r="AQ394">
        <v>2</v>
      </c>
      <c r="AR394">
        <v>2</v>
      </c>
      <c r="AS394">
        <v>0</v>
      </c>
      <c r="AT394">
        <v>2</v>
      </c>
      <c r="AU394">
        <v>8</v>
      </c>
      <c r="AV394">
        <v>6</v>
      </c>
      <c r="AW394">
        <v>1</v>
      </c>
      <c r="AX394">
        <v>1</v>
      </c>
      <c r="AY394">
        <v>2</v>
      </c>
      <c r="AZ394">
        <v>3</v>
      </c>
      <c r="BA394">
        <v>3</v>
      </c>
      <c r="BB394">
        <v>4</v>
      </c>
      <c r="BC394">
        <v>3</v>
      </c>
      <c r="BD394">
        <v>4</v>
      </c>
      <c r="BE394">
        <v>4</v>
      </c>
      <c r="BF394">
        <v>4</v>
      </c>
      <c r="BG394">
        <v>6</v>
      </c>
      <c r="BH394">
        <v>7</v>
      </c>
      <c r="BI394">
        <v>0.78724267159724104</v>
      </c>
      <c r="BJ394">
        <v>5.9434628975264997E-2</v>
      </c>
      <c r="BK394">
        <v>2.1613319314732502</v>
      </c>
      <c r="BL394">
        <v>0.66625991110312299</v>
      </c>
      <c r="BM394">
        <v>4.4305630026809699E-2</v>
      </c>
      <c r="BN394">
        <v>1.78820309478874</v>
      </c>
      <c r="BO394">
        <v>1.15006808087875</v>
      </c>
      <c r="BP394">
        <v>3.0773162939297102E-2</v>
      </c>
      <c r="BQ394">
        <v>3.5561123496209999</v>
      </c>
      <c r="BR394" t="s">
        <v>2304</v>
      </c>
      <c r="BS394" t="s">
        <v>464</v>
      </c>
      <c r="BT394">
        <v>788</v>
      </c>
    </row>
    <row r="395" spans="1:72" ht="16.5" customHeight="1" x14ac:dyDescent="0.25">
      <c r="A395" s="5">
        <v>20.982244491577099</v>
      </c>
      <c r="B395" s="8">
        <v>17.661777496337901</v>
      </c>
      <c r="C395">
        <v>17.6733512878418</v>
      </c>
      <c r="D395" s="8">
        <v>17.120500564575199</v>
      </c>
      <c r="E395">
        <v>16.625566482543899</v>
      </c>
      <c r="F395" s="8">
        <v>16.959911346435501</v>
      </c>
      <c r="G395" s="10">
        <f t="shared" si="18"/>
        <v>17.837225278218565</v>
      </c>
      <c r="H395">
        <v>18.0561618804932</v>
      </c>
      <c r="I395" s="8">
        <v>17.857810974121101</v>
      </c>
      <c r="J395">
        <v>17.0151977539063</v>
      </c>
      <c r="K395" s="8">
        <v>17.100416183471701</v>
      </c>
      <c r="L395">
        <v>17.478879928588899</v>
      </c>
      <c r="M395" s="8">
        <v>17.509202957153299</v>
      </c>
      <c r="N395" s="5">
        <f t="shared" si="19"/>
        <v>17.50294494628908</v>
      </c>
      <c r="P395">
        <v>0.510561943054199</v>
      </c>
      <c r="S395">
        <v>-0.33911895751953097</v>
      </c>
      <c r="V395">
        <v>0.70130252838134799</v>
      </c>
      <c r="W395" t="s">
        <v>72</v>
      </c>
      <c r="X395" t="s">
        <v>75</v>
      </c>
      <c r="Y395" s="5">
        <f t="shared" si="20"/>
        <v>-0.33428033192948448</v>
      </c>
      <c r="Z395">
        <v>8</v>
      </c>
      <c r="AA395">
        <v>8</v>
      </c>
      <c r="AB395">
        <v>8</v>
      </c>
      <c r="AC395">
        <v>25.3</v>
      </c>
      <c r="AD395">
        <v>25.3</v>
      </c>
      <c r="AE395">
        <v>25.3</v>
      </c>
      <c r="AF395">
        <v>37.399000000000001</v>
      </c>
      <c r="AG395">
        <v>0</v>
      </c>
      <c r="AH395">
        <v>97.454999999999998</v>
      </c>
      <c r="AI395">
        <v>3327900</v>
      </c>
      <c r="AJ395">
        <v>40</v>
      </c>
      <c r="AK395">
        <v>2</v>
      </c>
      <c r="AL395">
        <v>1</v>
      </c>
      <c r="AM395">
        <v>2</v>
      </c>
      <c r="AN395">
        <v>3</v>
      </c>
      <c r="AO395">
        <v>4</v>
      </c>
      <c r="AP395">
        <v>5</v>
      </c>
      <c r="AQ395">
        <v>3</v>
      </c>
      <c r="AR395">
        <v>5</v>
      </c>
      <c r="AS395">
        <v>3</v>
      </c>
      <c r="AT395">
        <v>2</v>
      </c>
      <c r="AU395">
        <v>4</v>
      </c>
      <c r="AV395">
        <v>6</v>
      </c>
      <c r="AW395">
        <v>5</v>
      </c>
      <c r="AX395">
        <v>3</v>
      </c>
      <c r="AY395">
        <v>3</v>
      </c>
      <c r="AZ395">
        <v>3</v>
      </c>
      <c r="BA395">
        <v>7</v>
      </c>
      <c r="BB395">
        <v>5</v>
      </c>
      <c r="BC395">
        <v>6</v>
      </c>
      <c r="BD395">
        <v>6</v>
      </c>
      <c r="BE395">
        <v>6</v>
      </c>
      <c r="BF395">
        <v>4</v>
      </c>
      <c r="BG395">
        <v>6</v>
      </c>
      <c r="BH395">
        <v>6</v>
      </c>
      <c r="BI395">
        <v>0.78480047001032205</v>
      </c>
      <c r="BJ395">
        <v>5.9731922398589099E-2</v>
      </c>
      <c r="BK395">
        <v>2.1534324549509698</v>
      </c>
      <c r="BL395">
        <v>0.45702982720514401</v>
      </c>
      <c r="BM395">
        <v>8.3789209535759093E-2</v>
      </c>
      <c r="BN395">
        <v>-1.21248129456454</v>
      </c>
      <c r="BO395">
        <v>1.2774167735012401</v>
      </c>
      <c r="BP395">
        <v>2.4584431137724599E-2</v>
      </c>
      <c r="BQ395">
        <v>4.1779374333136996</v>
      </c>
      <c r="BR395" t="s">
        <v>2305</v>
      </c>
      <c r="BS395" t="s">
        <v>465</v>
      </c>
      <c r="BT395">
        <v>791</v>
      </c>
    </row>
    <row r="396" spans="1:72" ht="16.5" customHeight="1" x14ac:dyDescent="0.25">
      <c r="A396" s="5">
        <v>20.982244491577099</v>
      </c>
      <c r="B396" s="8">
        <v>22.113243103027301</v>
      </c>
      <c r="C396">
        <v>21.2198085784912</v>
      </c>
      <c r="D396" s="8">
        <v>21.173957824706999</v>
      </c>
      <c r="E396">
        <v>20.865140914916999</v>
      </c>
      <c r="F396" s="8">
        <v>21.0530490875244</v>
      </c>
      <c r="G396" s="10">
        <f t="shared" si="18"/>
        <v>21.23457400004067</v>
      </c>
      <c r="H396">
        <v>22.534690856933601</v>
      </c>
      <c r="I396" s="8">
        <v>22.388715744018601</v>
      </c>
      <c r="J396">
        <v>22.070154190063501</v>
      </c>
      <c r="K396" s="8">
        <v>22.0917148590088</v>
      </c>
      <c r="L396">
        <v>22.261323928833001</v>
      </c>
      <c r="M396" s="8">
        <v>22.125970840454102</v>
      </c>
      <c r="N396" s="5">
        <f t="shared" si="19"/>
        <v>22.2454284032186</v>
      </c>
      <c r="P396">
        <v>0.35072135925293002</v>
      </c>
      <c r="Q396" t="s">
        <v>72</v>
      </c>
      <c r="R396" t="s">
        <v>73</v>
      </c>
      <c r="S396">
        <v>0.88405132293701205</v>
      </c>
      <c r="T396" t="s">
        <v>72</v>
      </c>
      <c r="U396" t="s">
        <v>74</v>
      </c>
      <c r="V396">
        <v>1.23455238342285</v>
      </c>
      <c r="W396" t="s">
        <v>72</v>
      </c>
      <c r="X396" t="s">
        <v>75</v>
      </c>
      <c r="Y396" s="5">
        <f t="shared" si="20"/>
        <v>1.0108544031779303</v>
      </c>
      <c r="Z396">
        <v>25</v>
      </c>
      <c r="AA396">
        <v>25</v>
      </c>
      <c r="AB396">
        <v>24</v>
      </c>
      <c r="AC396">
        <v>51.5</v>
      </c>
      <c r="AD396">
        <v>51.5</v>
      </c>
      <c r="AE396">
        <v>43.8</v>
      </c>
      <c r="AF396">
        <v>38.311999999999998</v>
      </c>
      <c r="AG396">
        <v>0</v>
      </c>
      <c r="AH396">
        <v>215.77</v>
      </c>
      <c r="AI396">
        <v>65341000</v>
      </c>
      <c r="AJ396">
        <v>167</v>
      </c>
      <c r="AK396">
        <v>10</v>
      </c>
      <c r="AL396">
        <v>11</v>
      </c>
      <c r="AM396">
        <v>10</v>
      </c>
      <c r="AN396">
        <v>10</v>
      </c>
      <c r="AO396">
        <v>15</v>
      </c>
      <c r="AP396">
        <v>13</v>
      </c>
      <c r="AQ396">
        <v>12</v>
      </c>
      <c r="AR396">
        <v>17</v>
      </c>
      <c r="AS396">
        <v>12</v>
      </c>
      <c r="AT396">
        <v>15</v>
      </c>
      <c r="AU396">
        <v>21</v>
      </c>
      <c r="AV396">
        <v>21</v>
      </c>
      <c r="AW396">
        <v>15</v>
      </c>
      <c r="AX396">
        <v>16</v>
      </c>
      <c r="AY396">
        <v>14</v>
      </c>
      <c r="AZ396">
        <v>16</v>
      </c>
      <c r="BA396">
        <v>20</v>
      </c>
      <c r="BB396">
        <v>20</v>
      </c>
      <c r="BC396">
        <v>18</v>
      </c>
      <c r="BD396">
        <v>20</v>
      </c>
      <c r="BE396">
        <v>19</v>
      </c>
      <c r="BF396">
        <v>20</v>
      </c>
      <c r="BG396">
        <v>17</v>
      </c>
      <c r="BH396">
        <v>18</v>
      </c>
      <c r="BI396">
        <v>1.39018627310069</v>
      </c>
      <c r="BJ396">
        <v>2.1947873799725699E-2</v>
      </c>
      <c r="BK396">
        <v>4.8029169901996296</v>
      </c>
      <c r="BL396">
        <v>3.0860975613854298</v>
      </c>
      <c r="BM396">
        <v>3.3999999999999998E-3</v>
      </c>
      <c r="BN396">
        <v>34.896470778131203</v>
      </c>
      <c r="BO396">
        <v>2.0613566754973398</v>
      </c>
      <c r="BP396">
        <v>4.3008356545960998E-3</v>
      </c>
      <c r="BQ396">
        <v>10.6619308848408</v>
      </c>
      <c r="BR396" t="s">
        <v>2306</v>
      </c>
      <c r="BS396" t="s">
        <v>466</v>
      </c>
      <c r="BT396">
        <v>792</v>
      </c>
    </row>
    <row r="397" spans="1:72" ht="16.5" customHeight="1" x14ac:dyDescent="0.25">
      <c r="A397" s="5">
        <v>20.982244491577099</v>
      </c>
      <c r="B397" s="8">
        <v>18.825132369995099</v>
      </c>
      <c r="C397">
        <v>19.4263019561768</v>
      </c>
      <c r="D397" s="8">
        <v>19.4984130859375</v>
      </c>
      <c r="E397">
        <v>18.738956451416001</v>
      </c>
      <c r="F397" s="8">
        <v>18.760492324829102</v>
      </c>
      <c r="G397" s="10">
        <f t="shared" si="18"/>
        <v>19.371923446655266</v>
      </c>
      <c r="H397">
        <v>19.209552764892599</v>
      </c>
      <c r="I397" s="8">
        <v>19.152393341064499</v>
      </c>
      <c r="J397">
        <v>18.060548782348601</v>
      </c>
      <c r="K397" s="8">
        <v>18.0275058746338</v>
      </c>
      <c r="L397">
        <v>18.040033340454102</v>
      </c>
      <c r="M397" s="8">
        <v>18.128679275512699</v>
      </c>
      <c r="N397" s="5">
        <f t="shared" si="19"/>
        <v>18.436452229817718</v>
      </c>
      <c r="P397">
        <v>0.33825778961181602</v>
      </c>
      <c r="Q397" t="s">
        <v>72</v>
      </c>
      <c r="R397" t="s">
        <v>73</v>
      </c>
      <c r="S397">
        <v>-1.41833019256592</v>
      </c>
      <c r="T397" t="s">
        <v>72</v>
      </c>
      <c r="U397" t="s">
        <v>74</v>
      </c>
      <c r="V397">
        <v>-0.66536808013916005</v>
      </c>
      <c r="W397" t="s">
        <v>72</v>
      </c>
      <c r="X397" t="s">
        <v>75</v>
      </c>
      <c r="Y397" s="5">
        <f t="shared" si="20"/>
        <v>-0.93547121683754852</v>
      </c>
      <c r="Z397">
        <v>13</v>
      </c>
      <c r="AA397">
        <v>13</v>
      </c>
      <c r="AB397">
        <v>13</v>
      </c>
      <c r="AC397">
        <v>37</v>
      </c>
      <c r="AD397">
        <v>37</v>
      </c>
      <c r="AE397">
        <v>37</v>
      </c>
      <c r="AF397">
        <v>53.527000000000001</v>
      </c>
      <c r="AG397">
        <v>0</v>
      </c>
      <c r="AH397">
        <v>103</v>
      </c>
      <c r="AI397">
        <v>8135700</v>
      </c>
      <c r="AJ397">
        <v>83</v>
      </c>
      <c r="AK397">
        <v>5</v>
      </c>
      <c r="AL397">
        <v>5</v>
      </c>
      <c r="AM397">
        <v>4</v>
      </c>
      <c r="AN397">
        <v>5</v>
      </c>
      <c r="AO397">
        <v>12</v>
      </c>
      <c r="AP397">
        <v>12</v>
      </c>
      <c r="AQ397">
        <v>6</v>
      </c>
      <c r="AR397">
        <v>5</v>
      </c>
      <c r="AS397">
        <v>7</v>
      </c>
      <c r="AT397">
        <v>7</v>
      </c>
      <c r="AU397">
        <v>7</v>
      </c>
      <c r="AV397">
        <v>8</v>
      </c>
      <c r="AW397">
        <v>9</v>
      </c>
      <c r="AX397">
        <v>10</v>
      </c>
      <c r="AY397">
        <v>7</v>
      </c>
      <c r="AZ397">
        <v>7</v>
      </c>
      <c r="BA397">
        <v>12</v>
      </c>
      <c r="BB397">
        <v>11</v>
      </c>
      <c r="BC397">
        <v>8</v>
      </c>
      <c r="BD397">
        <v>9</v>
      </c>
      <c r="BE397">
        <v>10</v>
      </c>
      <c r="BF397">
        <v>10</v>
      </c>
      <c r="BG397">
        <v>11</v>
      </c>
      <c r="BH397">
        <v>12</v>
      </c>
      <c r="BI397">
        <v>2.0133269319466001</v>
      </c>
      <c r="BJ397">
        <v>1.8801061007957601E-2</v>
      </c>
      <c r="BK397">
        <v>10.080607310384</v>
      </c>
      <c r="BL397">
        <v>3.1073454228643</v>
      </c>
      <c r="BM397">
        <v>3.5555555555555601E-3</v>
      </c>
      <c r="BN397">
        <v>-35.7617040989998</v>
      </c>
      <c r="BO397">
        <v>2.3310098981963399</v>
      </c>
      <c r="BP397">
        <v>6.1269841269841301E-3</v>
      </c>
      <c r="BQ397">
        <v>-14.5874985335931</v>
      </c>
      <c r="BR397" t="s">
        <v>2307</v>
      </c>
      <c r="BS397" t="s">
        <v>467</v>
      </c>
      <c r="BT397">
        <v>794</v>
      </c>
    </row>
    <row r="398" spans="1:72" ht="16.5" customHeight="1" x14ac:dyDescent="0.25">
      <c r="A398" s="5">
        <v>20.982244491577099</v>
      </c>
      <c r="B398" s="8">
        <v>15.7280263900757</v>
      </c>
      <c r="C398">
        <v>16.7657775878906</v>
      </c>
      <c r="D398" s="8">
        <v>16.585269927978501</v>
      </c>
      <c r="E398">
        <v>16.691524505615199</v>
      </c>
      <c r="F398" s="8">
        <v>16.9652214050293</v>
      </c>
      <c r="G398" s="10">
        <f t="shared" si="18"/>
        <v>17.286344051361066</v>
      </c>
      <c r="H398">
        <v>15.4992227554321</v>
      </c>
      <c r="I398" s="8">
        <v>13.7118740081787</v>
      </c>
      <c r="J398">
        <v>17.119285583496101</v>
      </c>
      <c r="K398" s="8">
        <v>17.120500564575199</v>
      </c>
      <c r="L398">
        <v>16.100580215454102</v>
      </c>
      <c r="M398" s="8">
        <v>15.251371383666999</v>
      </c>
      <c r="N398" s="5">
        <f t="shared" si="19"/>
        <v>15.8004724184672</v>
      </c>
      <c r="P398">
        <v>-1.1588768959045399</v>
      </c>
      <c r="S398">
        <v>0.444369316101074</v>
      </c>
      <c r="T398" t="s">
        <v>72</v>
      </c>
      <c r="U398" t="s">
        <v>74</v>
      </c>
      <c r="V398">
        <v>-1.1523971557617201</v>
      </c>
      <c r="W398" t="s">
        <v>72</v>
      </c>
      <c r="X398" t="s">
        <v>75</v>
      </c>
      <c r="Y398" s="5">
        <f t="shared" si="20"/>
        <v>-1.4858716328938666</v>
      </c>
      <c r="Z398">
        <v>10</v>
      </c>
      <c r="AA398">
        <v>10</v>
      </c>
      <c r="AB398">
        <v>10</v>
      </c>
      <c r="AC398">
        <v>12.9</v>
      </c>
      <c r="AD398">
        <v>12.9</v>
      </c>
      <c r="AE398">
        <v>12.9</v>
      </c>
      <c r="AF398">
        <v>95.543999999999997</v>
      </c>
      <c r="AG398">
        <v>0</v>
      </c>
      <c r="AH398">
        <v>27.542000000000002</v>
      </c>
      <c r="AI398">
        <v>1617300</v>
      </c>
      <c r="AJ398">
        <v>25</v>
      </c>
      <c r="AK398">
        <v>1</v>
      </c>
      <c r="AL398">
        <v>1</v>
      </c>
      <c r="AM398">
        <v>0</v>
      </c>
      <c r="AN398">
        <v>0</v>
      </c>
      <c r="AO398">
        <v>2</v>
      </c>
      <c r="AP398">
        <v>2</v>
      </c>
      <c r="AQ398">
        <v>3</v>
      </c>
      <c r="AR398">
        <v>3</v>
      </c>
      <c r="AS398">
        <v>4</v>
      </c>
      <c r="AT398">
        <v>4</v>
      </c>
      <c r="AU398">
        <v>3</v>
      </c>
      <c r="AV398">
        <v>2</v>
      </c>
      <c r="AW398">
        <v>3</v>
      </c>
      <c r="AX398">
        <v>3</v>
      </c>
      <c r="AY398">
        <v>3</v>
      </c>
      <c r="AZ398">
        <v>2</v>
      </c>
      <c r="BA398">
        <v>5</v>
      </c>
      <c r="BB398">
        <v>5</v>
      </c>
      <c r="BC398">
        <v>6</v>
      </c>
      <c r="BD398">
        <v>6</v>
      </c>
      <c r="BE398">
        <v>8</v>
      </c>
      <c r="BF398">
        <v>8</v>
      </c>
      <c r="BG398">
        <v>8</v>
      </c>
      <c r="BH398">
        <v>6</v>
      </c>
      <c r="BI398">
        <v>0.48882750708932499</v>
      </c>
      <c r="BJ398">
        <v>0.14162007168458801</v>
      </c>
      <c r="BK398">
        <v>-1.2956809545485899</v>
      </c>
      <c r="BL398">
        <v>1.4104456179451299</v>
      </c>
      <c r="BM398">
        <v>7.2458697764820196E-3</v>
      </c>
      <c r="BN398">
        <v>4.9234392661886899</v>
      </c>
      <c r="BO398">
        <v>0.91063461904331</v>
      </c>
      <c r="BP398">
        <v>4.4542495479204303E-2</v>
      </c>
      <c r="BQ398">
        <v>-2.5831982379998601</v>
      </c>
      <c r="BR398" t="s">
        <v>2308</v>
      </c>
      <c r="BS398" t="s">
        <v>468</v>
      </c>
      <c r="BT398">
        <v>799</v>
      </c>
    </row>
    <row r="399" spans="1:72" ht="16.5" customHeight="1" x14ac:dyDescent="0.25">
      <c r="A399" s="5">
        <v>20.982244491577099</v>
      </c>
      <c r="B399" s="8">
        <v>18.707149505615199</v>
      </c>
      <c r="C399">
        <v>19.685087203979499</v>
      </c>
      <c r="D399" s="8">
        <v>19.594303131103501</v>
      </c>
      <c r="E399">
        <v>18.892969131469702</v>
      </c>
      <c r="F399" s="8">
        <v>19.004539489746101</v>
      </c>
      <c r="G399" s="10">
        <f t="shared" si="18"/>
        <v>19.477715492248517</v>
      </c>
      <c r="H399">
        <v>20.308414459228501</v>
      </c>
      <c r="I399" s="8">
        <v>20.277305603027301</v>
      </c>
      <c r="J399">
        <v>19.049423217773398</v>
      </c>
      <c r="K399" s="8">
        <v>19.0949382781982</v>
      </c>
      <c r="L399">
        <v>18.660350799560501</v>
      </c>
      <c r="M399" s="8">
        <v>18.868160247802699</v>
      </c>
      <c r="N399" s="5">
        <f t="shared" si="19"/>
        <v>19.376432100931765</v>
      </c>
      <c r="P399">
        <v>1.5537309646606401</v>
      </c>
      <c r="Q399" t="s">
        <v>72</v>
      </c>
      <c r="R399" t="s">
        <v>73</v>
      </c>
      <c r="S399">
        <v>-0.56751441955566395</v>
      </c>
      <c r="T399" t="s">
        <v>72</v>
      </c>
      <c r="U399" t="s">
        <v>74</v>
      </c>
      <c r="V399">
        <v>-0.18449878692627</v>
      </c>
      <c r="Y399" s="5">
        <f t="shared" si="20"/>
        <v>-0.1012833913167519</v>
      </c>
      <c r="Z399">
        <v>11</v>
      </c>
      <c r="AA399">
        <v>11</v>
      </c>
      <c r="AB399">
        <v>9</v>
      </c>
      <c r="AC399">
        <v>37.4</v>
      </c>
      <c r="AD399">
        <v>37.4</v>
      </c>
      <c r="AE399">
        <v>30.1</v>
      </c>
      <c r="AF399">
        <v>32.99</v>
      </c>
      <c r="AG399">
        <v>0</v>
      </c>
      <c r="AH399">
        <v>40.856999999999999</v>
      </c>
      <c r="AI399">
        <v>11425000</v>
      </c>
      <c r="AJ399">
        <v>59</v>
      </c>
      <c r="AK399">
        <v>3</v>
      </c>
      <c r="AL399">
        <v>3</v>
      </c>
      <c r="AM399">
        <v>3</v>
      </c>
      <c r="AN399">
        <v>4</v>
      </c>
      <c r="AO399">
        <v>4</v>
      </c>
      <c r="AP399">
        <v>5</v>
      </c>
      <c r="AQ399">
        <v>3</v>
      </c>
      <c r="AR399">
        <v>4</v>
      </c>
      <c r="AS399">
        <v>5</v>
      </c>
      <c r="AT399">
        <v>8</v>
      </c>
      <c r="AU399">
        <v>9</v>
      </c>
      <c r="AV399">
        <v>8</v>
      </c>
      <c r="AW399">
        <v>5</v>
      </c>
      <c r="AX399">
        <v>5</v>
      </c>
      <c r="AY399">
        <v>5</v>
      </c>
      <c r="AZ399">
        <v>5</v>
      </c>
      <c r="BA399">
        <v>6</v>
      </c>
      <c r="BB399">
        <v>5</v>
      </c>
      <c r="BC399">
        <v>6</v>
      </c>
      <c r="BD399">
        <v>6</v>
      </c>
      <c r="BE399">
        <v>6</v>
      </c>
      <c r="BF399">
        <v>7</v>
      </c>
      <c r="BG399">
        <v>8</v>
      </c>
      <c r="BH399">
        <v>8</v>
      </c>
      <c r="BI399">
        <v>3.28112838610252</v>
      </c>
      <c r="BJ399">
        <v>1.86122448979592E-2</v>
      </c>
      <c r="BK399">
        <v>43.69116688303</v>
      </c>
      <c r="BL399">
        <v>2.1017904638850098</v>
      </c>
      <c r="BM399">
        <v>1.64203612479475E-3</v>
      </c>
      <c r="BN399">
        <v>-11.1765206841823</v>
      </c>
      <c r="BO399">
        <v>0.58808747844458897</v>
      </c>
      <c r="BP399">
        <v>8.7372434017595299E-2</v>
      </c>
      <c r="BQ399">
        <v>-1.56443814411997</v>
      </c>
      <c r="BR399" t="s">
        <v>2309</v>
      </c>
      <c r="BS399" t="s">
        <v>469</v>
      </c>
      <c r="BT399">
        <v>802</v>
      </c>
    </row>
    <row r="400" spans="1:72" ht="16.5" customHeight="1" x14ac:dyDescent="0.25">
      <c r="A400" s="5">
        <v>20.982244491577099</v>
      </c>
      <c r="B400" s="8">
        <v>15.3932228088379</v>
      </c>
      <c r="C400">
        <v>15.851529121398899</v>
      </c>
      <c r="D400" s="8">
        <v>15.6567602157593</v>
      </c>
      <c r="E400">
        <v>14.908439636230501</v>
      </c>
      <c r="F400" s="8">
        <v>14.207700729370099</v>
      </c>
      <c r="G400" s="10">
        <f t="shared" si="18"/>
        <v>16.166649500528965</v>
      </c>
      <c r="H400">
        <v>13.7070569992065</v>
      </c>
      <c r="I400" s="8">
        <v>14.643507003784199</v>
      </c>
      <c r="J400">
        <v>15.388068199157701</v>
      </c>
      <c r="K400" s="8">
        <v>14.5456285476685</v>
      </c>
      <c r="L400">
        <v>15.446082115173301</v>
      </c>
      <c r="M400" s="8">
        <v>15.9894828796387</v>
      </c>
      <c r="N400" s="5">
        <f t="shared" si="19"/>
        <v>14.953304290771484</v>
      </c>
      <c r="P400">
        <v>-1.70322561264038</v>
      </c>
      <c r="Q400" t="s">
        <v>72</v>
      </c>
      <c r="R400" t="s">
        <v>73</v>
      </c>
      <c r="S400">
        <v>-0.78729629516601596</v>
      </c>
      <c r="T400" t="s">
        <v>72</v>
      </c>
      <c r="U400" t="s">
        <v>74</v>
      </c>
      <c r="V400">
        <v>1.15971231460571</v>
      </c>
      <c r="W400" t="s">
        <v>72</v>
      </c>
      <c r="X400" t="s">
        <v>75</v>
      </c>
      <c r="Y400" s="5">
        <f t="shared" si="20"/>
        <v>-1.2133452097574811</v>
      </c>
      <c r="Z400">
        <v>7</v>
      </c>
      <c r="AA400">
        <v>7</v>
      </c>
      <c r="AB400">
        <v>6</v>
      </c>
      <c r="AC400">
        <v>10.199999999999999</v>
      </c>
      <c r="AD400">
        <v>10.199999999999999</v>
      </c>
      <c r="AE400">
        <v>8.6</v>
      </c>
      <c r="AF400">
        <v>111.73</v>
      </c>
      <c r="AG400">
        <v>0</v>
      </c>
      <c r="AH400">
        <v>16.166</v>
      </c>
      <c r="AI400">
        <v>731210</v>
      </c>
      <c r="AJ400">
        <v>14</v>
      </c>
      <c r="AK400">
        <v>2</v>
      </c>
      <c r="AL400">
        <v>0</v>
      </c>
      <c r="AM400">
        <v>0</v>
      </c>
      <c r="AN400">
        <v>1</v>
      </c>
      <c r="AO400">
        <v>2</v>
      </c>
      <c r="AP400">
        <v>2</v>
      </c>
      <c r="AQ400">
        <v>0</v>
      </c>
      <c r="AR400">
        <v>0</v>
      </c>
      <c r="AS400">
        <v>1</v>
      </c>
      <c r="AT400">
        <v>1</v>
      </c>
      <c r="AU400">
        <v>2</v>
      </c>
      <c r="AV400">
        <v>3</v>
      </c>
      <c r="AW400">
        <v>4</v>
      </c>
      <c r="AX400">
        <v>4</v>
      </c>
      <c r="AY400">
        <v>1</v>
      </c>
      <c r="AZ400">
        <v>1</v>
      </c>
      <c r="BA400">
        <v>4</v>
      </c>
      <c r="BB400">
        <v>3</v>
      </c>
      <c r="BC400">
        <v>1</v>
      </c>
      <c r="BD400">
        <v>4</v>
      </c>
      <c r="BE400">
        <v>5</v>
      </c>
      <c r="BF400">
        <v>3</v>
      </c>
      <c r="BG400">
        <v>4</v>
      </c>
      <c r="BH400">
        <v>4</v>
      </c>
      <c r="BI400">
        <v>0.89461739152282704</v>
      </c>
      <c r="BJ400">
        <v>4.6543374642516698E-2</v>
      </c>
      <c r="BK400">
        <v>-2.5257625118057501</v>
      </c>
      <c r="BL400">
        <v>0.67737939844128903</v>
      </c>
      <c r="BM400">
        <v>4.2801346801346798E-2</v>
      </c>
      <c r="BN400">
        <v>-1.8210509058032001</v>
      </c>
      <c r="BO400">
        <v>0.91958268263742204</v>
      </c>
      <c r="BP400">
        <v>4.4411282984531397E-2</v>
      </c>
      <c r="BQ400">
        <v>2.6156568464341601</v>
      </c>
      <c r="BR400" t="s">
        <v>2310</v>
      </c>
      <c r="BS400" t="s">
        <v>470</v>
      </c>
      <c r="BT400">
        <v>803</v>
      </c>
    </row>
    <row r="401" spans="1:72" ht="16.5" customHeight="1" x14ac:dyDescent="0.25">
      <c r="A401" s="5">
        <v>20.982244491577099</v>
      </c>
      <c r="B401" s="8">
        <v>15.7913665771484</v>
      </c>
      <c r="C401">
        <v>15.7321672439575</v>
      </c>
      <c r="D401" s="8">
        <v>15.6377573013306</v>
      </c>
      <c r="E401">
        <v>16.097702026367202</v>
      </c>
      <c r="F401" s="8">
        <v>15.956988334655801</v>
      </c>
      <c r="G401" s="10">
        <f t="shared" si="18"/>
        <v>16.699704329172768</v>
      </c>
      <c r="H401">
        <v>15.5508069992065</v>
      </c>
      <c r="I401" s="8">
        <v>16.137870788574201</v>
      </c>
      <c r="J401">
        <v>16.715318679809599</v>
      </c>
      <c r="K401" s="8">
        <v>17.037782669067401</v>
      </c>
      <c r="L401">
        <v>15.9512166976929</v>
      </c>
      <c r="M401" s="8">
        <v>16.283250808715799</v>
      </c>
      <c r="N401" s="5">
        <f t="shared" si="19"/>
        <v>16.279374440511067</v>
      </c>
      <c r="P401">
        <v>0.145366191864014</v>
      </c>
      <c r="S401">
        <v>1.19158840179443</v>
      </c>
      <c r="T401" t="s">
        <v>72</v>
      </c>
      <c r="U401" t="s">
        <v>74</v>
      </c>
      <c r="V401">
        <v>8.9888572692871094E-2</v>
      </c>
      <c r="Y401" s="5">
        <f t="shared" si="20"/>
        <v>-0.42032988866170129</v>
      </c>
      <c r="Z401">
        <v>5</v>
      </c>
      <c r="AA401">
        <v>5</v>
      </c>
      <c r="AB401">
        <v>4</v>
      </c>
      <c r="AC401">
        <v>31.7</v>
      </c>
      <c r="AD401">
        <v>31.7</v>
      </c>
      <c r="AE401">
        <v>22.9</v>
      </c>
      <c r="AF401">
        <v>27.198</v>
      </c>
      <c r="AG401">
        <v>0</v>
      </c>
      <c r="AH401">
        <v>28.812999999999999</v>
      </c>
      <c r="AI401">
        <v>1295200</v>
      </c>
      <c r="AJ401">
        <v>27</v>
      </c>
      <c r="AK401">
        <v>2</v>
      </c>
      <c r="AL401">
        <v>3</v>
      </c>
      <c r="AM401">
        <v>2</v>
      </c>
      <c r="AN401">
        <v>2</v>
      </c>
      <c r="AO401">
        <v>2</v>
      </c>
      <c r="AP401">
        <v>1</v>
      </c>
      <c r="AQ401">
        <v>3</v>
      </c>
      <c r="AR401">
        <v>3</v>
      </c>
      <c r="AS401">
        <v>2</v>
      </c>
      <c r="AT401">
        <v>2</v>
      </c>
      <c r="AU401">
        <v>2</v>
      </c>
      <c r="AV401">
        <v>3</v>
      </c>
      <c r="AW401">
        <v>3</v>
      </c>
      <c r="AX401">
        <v>3</v>
      </c>
      <c r="AY401">
        <v>4</v>
      </c>
      <c r="AZ401">
        <v>3</v>
      </c>
      <c r="BA401">
        <v>4</v>
      </c>
      <c r="BB401">
        <v>3</v>
      </c>
      <c r="BC401">
        <v>3</v>
      </c>
      <c r="BD401">
        <v>3</v>
      </c>
      <c r="BE401">
        <v>4</v>
      </c>
      <c r="BF401">
        <v>3</v>
      </c>
      <c r="BG401">
        <v>4</v>
      </c>
      <c r="BH401">
        <v>3</v>
      </c>
      <c r="BI401">
        <v>0.16546365270321101</v>
      </c>
      <c r="BJ401">
        <v>0.42881335718544999</v>
      </c>
      <c r="BK401">
        <v>0.47238263470479402</v>
      </c>
      <c r="BL401">
        <v>1.7143520061722399</v>
      </c>
      <c r="BM401">
        <v>4.0947867298578196E-3</v>
      </c>
      <c r="BN401">
        <v>7.0927798872153502</v>
      </c>
      <c r="BO401">
        <v>0.17552078319143</v>
      </c>
      <c r="BP401">
        <v>0.377861783815712</v>
      </c>
      <c r="BQ401">
        <v>0.49852199147799497</v>
      </c>
      <c r="BR401" t="s">
        <v>2311</v>
      </c>
      <c r="BS401" t="s">
        <v>471</v>
      </c>
      <c r="BT401">
        <v>805</v>
      </c>
    </row>
    <row r="402" spans="1:72" ht="16.5" customHeight="1" x14ac:dyDescent="0.25">
      <c r="A402" s="5">
        <v>20.982244491577099</v>
      </c>
      <c r="B402" s="8">
        <v>19.932146072387699</v>
      </c>
      <c r="C402">
        <v>20.040594100952099</v>
      </c>
      <c r="D402" s="8">
        <v>20.292100906372099</v>
      </c>
      <c r="E402">
        <v>18.083324432373001</v>
      </c>
      <c r="F402" s="8">
        <v>18.093418121337901</v>
      </c>
      <c r="G402" s="10">
        <f t="shared" si="18"/>
        <v>19.570638020833318</v>
      </c>
      <c r="H402">
        <v>19.464473724365199</v>
      </c>
      <c r="I402" s="8">
        <v>20.099824905395501</v>
      </c>
      <c r="J402">
        <v>19.572799682617202</v>
      </c>
      <c r="K402" s="8">
        <v>18.865533828735401</v>
      </c>
      <c r="L402">
        <v>16.134546279907202</v>
      </c>
      <c r="M402" s="8">
        <v>16.20827293396</v>
      </c>
      <c r="N402" s="5">
        <f t="shared" si="19"/>
        <v>18.390908559163417</v>
      </c>
      <c r="P402">
        <v>0.23113059997558599</v>
      </c>
      <c r="S402">
        <v>-0.94718074798583995</v>
      </c>
      <c r="T402" t="s">
        <v>72</v>
      </c>
      <c r="U402" t="s">
        <v>74</v>
      </c>
      <c r="V402">
        <v>-1.9169616699218801</v>
      </c>
      <c r="W402" t="s">
        <v>72</v>
      </c>
      <c r="X402" t="s">
        <v>75</v>
      </c>
      <c r="Y402" s="5">
        <f t="shared" si="20"/>
        <v>-1.1797294616699006</v>
      </c>
      <c r="Z402">
        <v>3</v>
      </c>
      <c r="AA402">
        <v>3</v>
      </c>
      <c r="AB402">
        <v>3</v>
      </c>
      <c r="AC402">
        <v>18.3</v>
      </c>
      <c r="AD402">
        <v>18.3</v>
      </c>
      <c r="AE402">
        <v>18.3</v>
      </c>
      <c r="AF402">
        <v>13.98</v>
      </c>
      <c r="AG402">
        <v>0</v>
      </c>
      <c r="AH402">
        <v>9.4047000000000001</v>
      </c>
      <c r="AI402">
        <v>10835000</v>
      </c>
      <c r="AJ402">
        <v>20</v>
      </c>
      <c r="AK402">
        <v>2</v>
      </c>
      <c r="AL402">
        <v>2</v>
      </c>
      <c r="AM402">
        <v>3</v>
      </c>
      <c r="AN402">
        <v>2</v>
      </c>
      <c r="AO402">
        <v>3</v>
      </c>
      <c r="AP402">
        <v>2</v>
      </c>
      <c r="AQ402">
        <v>2</v>
      </c>
      <c r="AR402">
        <v>1</v>
      </c>
      <c r="AS402">
        <v>1</v>
      </c>
      <c r="AT402">
        <v>2</v>
      </c>
      <c r="AU402">
        <v>0</v>
      </c>
      <c r="AV402">
        <v>0</v>
      </c>
      <c r="AW402">
        <v>2</v>
      </c>
      <c r="AX402">
        <v>2</v>
      </c>
      <c r="AY402">
        <v>2</v>
      </c>
      <c r="AZ402">
        <v>2</v>
      </c>
      <c r="BA402">
        <v>3</v>
      </c>
      <c r="BB402">
        <v>2</v>
      </c>
      <c r="BC402">
        <v>3</v>
      </c>
      <c r="BD402">
        <v>3</v>
      </c>
      <c r="BE402">
        <v>3</v>
      </c>
      <c r="BF402">
        <v>3</v>
      </c>
      <c r="BG402">
        <v>2</v>
      </c>
      <c r="BH402">
        <v>2</v>
      </c>
      <c r="BI402">
        <v>0.16295539135386899</v>
      </c>
      <c r="BJ402">
        <v>0.432214285714286</v>
      </c>
      <c r="BK402">
        <v>0.46583780354506898</v>
      </c>
      <c r="BL402">
        <v>0.89401432099553002</v>
      </c>
      <c r="BM402">
        <v>2.3304860088365201E-2</v>
      </c>
      <c r="BN402">
        <v>-2.5236164522892</v>
      </c>
      <c r="BO402">
        <v>3.4242182788276301</v>
      </c>
      <c r="BP402">
        <v>0</v>
      </c>
      <c r="BQ402">
        <v>-51.521259796562603</v>
      </c>
      <c r="BR402" t="s">
        <v>2312</v>
      </c>
      <c r="BS402" t="s">
        <v>472</v>
      </c>
      <c r="BT402">
        <v>807</v>
      </c>
    </row>
    <row r="403" spans="1:72" ht="16.5" customHeight="1" x14ac:dyDescent="0.25">
      <c r="A403" s="5">
        <v>20.982244491577099</v>
      </c>
      <c r="B403" s="8">
        <v>16.925901412963899</v>
      </c>
      <c r="C403">
        <v>15.689724922180201</v>
      </c>
      <c r="D403" s="8">
        <v>16.14670753479</v>
      </c>
      <c r="E403">
        <v>15.755565643310501</v>
      </c>
      <c r="F403" s="8">
        <v>15.521508216857899</v>
      </c>
      <c r="G403" s="10">
        <f t="shared" si="18"/>
        <v>16.836942036946599</v>
      </c>
      <c r="H403">
        <v>13.9770288467407</v>
      </c>
      <c r="I403" s="8">
        <v>14.974552154541</v>
      </c>
      <c r="J403">
        <v>16.570581436157202</v>
      </c>
      <c r="K403" s="8">
        <v>14.5614671707153</v>
      </c>
      <c r="L403">
        <v>16.7506809234619</v>
      </c>
      <c r="M403" s="8">
        <v>16.871953964233398</v>
      </c>
      <c r="N403" s="5">
        <f t="shared" si="19"/>
        <v>15.61771074930825</v>
      </c>
      <c r="P403">
        <v>-2.4554791450500502</v>
      </c>
      <c r="Q403" t="s">
        <v>72</v>
      </c>
      <c r="R403" t="s">
        <v>73</v>
      </c>
      <c r="S403">
        <v>-0.35219192504882801</v>
      </c>
      <c r="V403">
        <v>1.17278051376343</v>
      </c>
      <c r="W403" t="s">
        <v>72</v>
      </c>
      <c r="X403" t="s">
        <v>75</v>
      </c>
      <c r="Y403" s="5">
        <f t="shared" si="20"/>
        <v>-1.2192312876383493</v>
      </c>
      <c r="Z403">
        <v>6</v>
      </c>
      <c r="AA403">
        <v>6</v>
      </c>
      <c r="AB403">
        <v>6</v>
      </c>
      <c r="AC403">
        <v>35.6</v>
      </c>
      <c r="AD403">
        <v>35.6</v>
      </c>
      <c r="AE403">
        <v>35.6</v>
      </c>
      <c r="AF403">
        <v>23.465</v>
      </c>
      <c r="AG403">
        <v>0</v>
      </c>
      <c r="AH403">
        <v>48.232999999999997</v>
      </c>
      <c r="AI403">
        <v>1438000</v>
      </c>
      <c r="AJ403">
        <v>21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1</v>
      </c>
      <c r="AQ403">
        <v>2</v>
      </c>
      <c r="AR403">
        <v>1</v>
      </c>
      <c r="AS403">
        <v>3</v>
      </c>
      <c r="AT403">
        <v>3</v>
      </c>
      <c r="AU403">
        <v>5</v>
      </c>
      <c r="AV403">
        <v>6</v>
      </c>
      <c r="AW403">
        <v>2</v>
      </c>
      <c r="AX403">
        <v>2</v>
      </c>
      <c r="AY403">
        <v>0</v>
      </c>
      <c r="AZ403">
        <v>1</v>
      </c>
      <c r="BA403">
        <v>3</v>
      </c>
      <c r="BB403">
        <v>2</v>
      </c>
      <c r="BC403">
        <v>3</v>
      </c>
      <c r="BD403">
        <v>4</v>
      </c>
      <c r="BE403">
        <v>5</v>
      </c>
      <c r="BF403">
        <v>5</v>
      </c>
      <c r="BG403">
        <v>5</v>
      </c>
      <c r="BH403">
        <v>6</v>
      </c>
      <c r="BI403">
        <v>1.4103503447446499</v>
      </c>
      <c r="BJ403">
        <v>2.17078651685393E-2</v>
      </c>
      <c r="BK403">
        <v>-4.9228662848404703</v>
      </c>
      <c r="BL403">
        <v>0.116319059730996</v>
      </c>
      <c r="BM403">
        <v>0.35172819932049798</v>
      </c>
      <c r="BN403">
        <v>-0.341862489576505</v>
      </c>
      <c r="BO403">
        <v>1.90670541090512</v>
      </c>
      <c r="BP403">
        <v>7.2677345537757402E-3</v>
      </c>
      <c r="BQ403">
        <v>8.8978583902219803</v>
      </c>
      <c r="BR403" t="s">
        <v>2313</v>
      </c>
      <c r="BS403" t="s">
        <v>473</v>
      </c>
      <c r="BT403">
        <v>811</v>
      </c>
    </row>
    <row r="404" spans="1:72" ht="16.5" customHeight="1" x14ac:dyDescent="0.25">
      <c r="A404" s="5">
        <v>20.982244491577099</v>
      </c>
      <c r="B404" s="8">
        <v>20.490423202514599</v>
      </c>
      <c r="C404">
        <v>18.075614929199201</v>
      </c>
      <c r="D404" s="8">
        <v>18.027992248535199</v>
      </c>
      <c r="E404">
        <v>20.334180831909201</v>
      </c>
      <c r="F404" s="8">
        <v>20.496971130371101</v>
      </c>
      <c r="G404" s="10">
        <f t="shared" si="18"/>
        <v>19.734571139017731</v>
      </c>
      <c r="H404">
        <v>20.326412200927699</v>
      </c>
      <c r="I404" s="8">
        <v>20.4784259796143</v>
      </c>
      <c r="J404">
        <v>19.854816436767599</v>
      </c>
      <c r="K404" s="8">
        <v>19.920940399169901</v>
      </c>
      <c r="L404">
        <v>21.226232528686499</v>
      </c>
      <c r="M404" s="8">
        <v>21.028505325317401</v>
      </c>
      <c r="N404" s="5">
        <f t="shared" si="19"/>
        <v>20.472555478413899</v>
      </c>
      <c r="P404">
        <v>-0.36948204040527299</v>
      </c>
      <c r="S404">
        <v>1.8360748291015601</v>
      </c>
      <c r="T404" t="s">
        <v>72</v>
      </c>
      <c r="U404" t="s">
        <v>74</v>
      </c>
      <c r="V404">
        <v>0.71179294586181596</v>
      </c>
      <c r="W404" t="s">
        <v>72</v>
      </c>
      <c r="X404" t="s">
        <v>75</v>
      </c>
      <c r="Y404" s="5">
        <f t="shared" si="20"/>
        <v>0.73798433939616714</v>
      </c>
      <c r="Z404">
        <v>12</v>
      </c>
      <c r="AA404">
        <v>12</v>
      </c>
      <c r="AB404">
        <v>12</v>
      </c>
      <c r="AC404">
        <v>47.6</v>
      </c>
      <c r="AD404">
        <v>47.6</v>
      </c>
      <c r="AE404">
        <v>47.6</v>
      </c>
      <c r="AF404">
        <v>15.87</v>
      </c>
      <c r="AG404">
        <v>0</v>
      </c>
      <c r="AH404">
        <v>51.890999999999998</v>
      </c>
      <c r="AI404">
        <v>28519000</v>
      </c>
      <c r="AJ404">
        <v>71</v>
      </c>
      <c r="AK404">
        <v>6</v>
      </c>
      <c r="AL404">
        <v>4</v>
      </c>
      <c r="AM404">
        <v>4</v>
      </c>
      <c r="AN404">
        <v>5</v>
      </c>
      <c r="AO404">
        <v>3</v>
      </c>
      <c r="AP404">
        <v>3</v>
      </c>
      <c r="AQ404">
        <v>4</v>
      </c>
      <c r="AR404">
        <v>7</v>
      </c>
      <c r="AS404">
        <v>10</v>
      </c>
      <c r="AT404">
        <v>7</v>
      </c>
      <c r="AU404">
        <v>10</v>
      </c>
      <c r="AV404">
        <v>8</v>
      </c>
      <c r="AW404">
        <v>10</v>
      </c>
      <c r="AX404">
        <v>10</v>
      </c>
      <c r="AY404">
        <v>8</v>
      </c>
      <c r="AZ404">
        <v>9</v>
      </c>
      <c r="BA404">
        <v>9</v>
      </c>
      <c r="BB404">
        <v>11</v>
      </c>
      <c r="BC404">
        <v>11</v>
      </c>
      <c r="BD404">
        <v>10</v>
      </c>
      <c r="BE404">
        <v>12</v>
      </c>
      <c r="BF404">
        <v>12</v>
      </c>
      <c r="BG404">
        <v>11</v>
      </c>
      <c r="BH404">
        <v>11</v>
      </c>
      <c r="BI404">
        <v>0.478017821384354</v>
      </c>
      <c r="BJ404">
        <v>0.14766857142857101</v>
      </c>
      <c r="BK404">
        <v>-1.26726172258833</v>
      </c>
      <c r="BL404">
        <v>3.3079738139799102</v>
      </c>
      <c r="BM404">
        <v>0</v>
      </c>
      <c r="BN404">
        <v>45.063672682278899</v>
      </c>
      <c r="BO404">
        <v>1.5103699761592599</v>
      </c>
      <c r="BP404">
        <v>1.8992366412213701E-2</v>
      </c>
      <c r="BQ404">
        <v>5.5583077129972098</v>
      </c>
      <c r="BR404" t="s">
        <v>2314</v>
      </c>
      <c r="BS404" t="s">
        <v>474</v>
      </c>
      <c r="BT404">
        <v>813</v>
      </c>
    </row>
    <row r="405" spans="1:72" ht="16.5" customHeight="1" x14ac:dyDescent="0.25">
      <c r="A405" s="5">
        <v>20.982244491577099</v>
      </c>
      <c r="B405" s="8">
        <v>16.338335037231399</v>
      </c>
      <c r="C405">
        <v>16.173852920532202</v>
      </c>
      <c r="D405" s="8">
        <v>16.5767498016357</v>
      </c>
      <c r="E405">
        <v>15.990791320800801</v>
      </c>
      <c r="F405" s="8">
        <v>13.8949575424194</v>
      </c>
      <c r="G405" s="10">
        <f t="shared" si="18"/>
        <v>16.659488519032767</v>
      </c>
      <c r="H405">
        <v>16.047166824340799</v>
      </c>
      <c r="I405" s="8">
        <v>16.081336975097699</v>
      </c>
      <c r="J405">
        <v>16.710752487182599</v>
      </c>
      <c r="K405" s="8">
        <v>14.9618110656738</v>
      </c>
      <c r="L405">
        <v>15.7164869308472</v>
      </c>
      <c r="M405" s="8">
        <v>13.3812808990479</v>
      </c>
      <c r="N405" s="5">
        <f t="shared" si="19"/>
        <v>15.483139197031663</v>
      </c>
      <c r="P405">
        <v>-0.297198295593262</v>
      </c>
      <c r="Q405" t="s">
        <v>72</v>
      </c>
      <c r="R405" t="s">
        <v>73</v>
      </c>
      <c r="S405">
        <v>-0.53901958465576205</v>
      </c>
      <c r="V405">
        <v>-0.39399051666259799</v>
      </c>
      <c r="Y405" s="5">
        <f t="shared" si="20"/>
        <v>-1.1763493220011032</v>
      </c>
      <c r="Z405">
        <v>3</v>
      </c>
      <c r="AA405">
        <v>3</v>
      </c>
      <c r="AB405">
        <v>3</v>
      </c>
      <c r="AC405">
        <v>5.7</v>
      </c>
      <c r="AD405">
        <v>5.7</v>
      </c>
      <c r="AE405">
        <v>5.7</v>
      </c>
      <c r="AF405">
        <v>50.012</v>
      </c>
      <c r="AG405">
        <v>0</v>
      </c>
      <c r="AH405">
        <v>7.3913000000000002</v>
      </c>
      <c r="AI405">
        <v>1108800</v>
      </c>
      <c r="AJ405">
        <v>16</v>
      </c>
      <c r="AK405">
        <v>1</v>
      </c>
      <c r="AL405">
        <v>1</v>
      </c>
      <c r="AM405">
        <v>1</v>
      </c>
      <c r="AN405">
        <v>1</v>
      </c>
      <c r="AO405">
        <v>1</v>
      </c>
      <c r="AP405">
        <v>2</v>
      </c>
      <c r="AQ405">
        <v>3</v>
      </c>
      <c r="AR405">
        <v>2</v>
      </c>
      <c r="AS405">
        <v>2</v>
      </c>
      <c r="AT405">
        <v>1</v>
      </c>
      <c r="AU405">
        <v>0</v>
      </c>
      <c r="AV405">
        <v>1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2</v>
      </c>
      <c r="BC405">
        <v>3</v>
      </c>
      <c r="BD405">
        <v>3</v>
      </c>
      <c r="BE405">
        <v>2</v>
      </c>
      <c r="BF405">
        <v>1</v>
      </c>
      <c r="BG405">
        <v>1</v>
      </c>
      <c r="BH405">
        <v>1</v>
      </c>
      <c r="BI405">
        <v>2.0350439652876799</v>
      </c>
      <c r="BJ405">
        <v>1.7879781420765E-2</v>
      </c>
      <c r="BK405">
        <v>-10.3395348925654</v>
      </c>
      <c r="BL405">
        <v>0.21533453043881801</v>
      </c>
      <c r="BM405">
        <v>0.212517867603984</v>
      </c>
      <c r="BN405">
        <v>-0.60066310146871804</v>
      </c>
      <c r="BO405">
        <v>8.34608002488616E-2</v>
      </c>
      <c r="BP405">
        <v>0.58244255800792299</v>
      </c>
      <c r="BQ405">
        <v>-0.25112637222705703</v>
      </c>
      <c r="BR405" t="s">
        <v>2315</v>
      </c>
      <c r="BS405" t="s">
        <v>475</v>
      </c>
      <c r="BT405">
        <v>814</v>
      </c>
    </row>
    <row r="406" spans="1:72" ht="16.5" customHeight="1" x14ac:dyDescent="0.25">
      <c r="A406" s="5">
        <v>20.982244491577099</v>
      </c>
      <c r="B406" s="8">
        <v>19.6499538421631</v>
      </c>
      <c r="C406">
        <v>19.642288208007798</v>
      </c>
      <c r="D406" s="8">
        <v>19.152070999145501</v>
      </c>
      <c r="E406">
        <v>19.699409484863299</v>
      </c>
      <c r="F406" s="8">
        <v>19.614465713501001</v>
      </c>
      <c r="G406" s="10">
        <f t="shared" si="18"/>
        <v>19.790072123209633</v>
      </c>
      <c r="H406">
        <v>20.088354110717798</v>
      </c>
      <c r="I406" s="8">
        <v>20.074831008911101</v>
      </c>
      <c r="J406">
        <v>19.837690353393601</v>
      </c>
      <c r="K406" s="8">
        <v>19.6049613952637</v>
      </c>
      <c r="L406">
        <v>20.729660034179702</v>
      </c>
      <c r="M406" s="8">
        <v>20.744682312011701</v>
      </c>
      <c r="N406" s="5">
        <f t="shared" si="19"/>
        <v>20.180029869079601</v>
      </c>
      <c r="P406">
        <v>0.45723533630371099</v>
      </c>
      <c r="Q406" t="s">
        <v>72</v>
      </c>
      <c r="R406" t="s">
        <v>73</v>
      </c>
      <c r="S406">
        <v>0.32414627075195301</v>
      </c>
      <c r="V406">
        <v>1.08023357391357</v>
      </c>
      <c r="W406" t="s">
        <v>72</v>
      </c>
      <c r="X406" t="s">
        <v>75</v>
      </c>
      <c r="Y406" s="5">
        <f t="shared" si="20"/>
        <v>0.38995774586996745</v>
      </c>
      <c r="Z406">
        <v>15</v>
      </c>
      <c r="AA406">
        <v>15</v>
      </c>
      <c r="AB406">
        <v>15</v>
      </c>
      <c r="AC406">
        <v>40.200000000000003</v>
      </c>
      <c r="AD406">
        <v>40.200000000000003</v>
      </c>
      <c r="AE406">
        <v>40.200000000000003</v>
      </c>
      <c r="AF406">
        <v>41.402000000000001</v>
      </c>
      <c r="AG406">
        <v>0</v>
      </c>
      <c r="AH406">
        <v>105.92</v>
      </c>
      <c r="AI406">
        <v>19505000</v>
      </c>
      <c r="AJ406">
        <v>95</v>
      </c>
      <c r="AK406">
        <v>5</v>
      </c>
      <c r="AL406">
        <v>3</v>
      </c>
      <c r="AM406">
        <v>2</v>
      </c>
      <c r="AN406">
        <v>4</v>
      </c>
      <c r="AO406">
        <v>10</v>
      </c>
      <c r="AP406">
        <v>7</v>
      </c>
      <c r="AQ406">
        <v>6</v>
      </c>
      <c r="AR406">
        <v>6</v>
      </c>
      <c r="AS406">
        <v>8</v>
      </c>
      <c r="AT406">
        <v>10</v>
      </c>
      <c r="AU406">
        <v>16</v>
      </c>
      <c r="AV406">
        <v>18</v>
      </c>
      <c r="AW406">
        <v>8</v>
      </c>
      <c r="AX406">
        <v>8</v>
      </c>
      <c r="AY406">
        <v>6</v>
      </c>
      <c r="AZ406">
        <v>6</v>
      </c>
      <c r="BA406">
        <v>10</v>
      </c>
      <c r="BB406">
        <v>9</v>
      </c>
      <c r="BC406">
        <v>9</v>
      </c>
      <c r="BD406">
        <v>8</v>
      </c>
      <c r="BE406">
        <v>10</v>
      </c>
      <c r="BF406">
        <v>11</v>
      </c>
      <c r="BG406">
        <v>14</v>
      </c>
      <c r="BH406">
        <v>13</v>
      </c>
      <c r="BI406">
        <v>2.4767974621917301</v>
      </c>
      <c r="BJ406">
        <v>1.1959595959596E-2</v>
      </c>
      <c r="BK406">
        <v>17.2707049870464</v>
      </c>
      <c r="BL406">
        <v>0.450163007156341</v>
      </c>
      <c r="BM406">
        <v>8.5688555347091896E-2</v>
      </c>
      <c r="BN406">
        <v>1.1946654627694899</v>
      </c>
      <c r="BO406">
        <v>2.7984944398414502</v>
      </c>
      <c r="BP406">
        <v>0</v>
      </c>
      <c r="BQ406">
        <v>25.045442738261102</v>
      </c>
      <c r="BR406" t="s">
        <v>2316</v>
      </c>
      <c r="BS406" t="s">
        <v>476</v>
      </c>
      <c r="BT406">
        <v>815</v>
      </c>
    </row>
    <row r="407" spans="1:72" ht="16.5" customHeight="1" x14ac:dyDescent="0.25">
      <c r="A407" s="5">
        <v>20.982244491577099</v>
      </c>
      <c r="B407" s="8">
        <v>16.433536529541001</v>
      </c>
      <c r="C407">
        <v>16.475685119628899</v>
      </c>
      <c r="D407" s="8">
        <v>16.441501617431602</v>
      </c>
      <c r="E407">
        <v>15.9816341400146</v>
      </c>
      <c r="F407" s="8">
        <v>16.5122776031494</v>
      </c>
      <c r="G407" s="10">
        <f t="shared" si="18"/>
        <v>17.137813250223768</v>
      </c>
      <c r="H407">
        <v>15.778359413146999</v>
      </c>
      <c r="I407" s="8">
        <v>15.224001884460399</v>
      </c>
      <c r="J407">
        <v>15.519636154174799</v>
      </c>
      <c r="K407" s="8">
        <v>16.829847335815401</v>
      </c>
      <c r="L407">
        <v>16.2535514831543</v>
      </c>
      <c r="M407" s="8">
        <v>16.339607238769499</v>
      </c>
      <c r="N407" s="5">
        <f t="shared" si="19"/>
        <v>15.990833918253566</v>
      </c>
      <c r="P407">
        <v>-0.99245452880859397</v>
      </c>
      <c r="Q407" t="s">
        <v>72</v>
      </c>
      <c r="R407" t="s">
        <v>73</v>
      </c>
      <c r="S407">
        <v>-0.28385162353515597</v>
      </c>
      <c r="V407">
        <v>4.9623489379882799E-2</v>
      </c>
      <c r="Y407" s="5">
        <f t="shared" si="20"/>
        <v>-1.1469793319702024</v>
      </c>
      <c r="Z407">
        <v>4</v>
      </c>
      <c r="AA407">
        <v>4</v>
      </c>
      <c r="AB407">
        <v>4</v>
      </c>
      <c r="AC407">
        <v>23</v>
      </c>
      <c r="AD407">
        <v>23</v>
      </c>
      <c r="AE407">
        <v>23</v>
      </c>
      <c r="AF407">
        <v>21.806000000000001</v>
      </c>
      <c r="AG407">
        <v>0</v>
      </c>
      <c r="AH407">
        <v>15.726000000000001</v>
      </c>
      <c r="AI407">
        <v>1516400</v>
      </c>
      <c r="AJ407">
        <v>17</v>
      </c>
      <c r="AK407">
        <v>3</v>
      </c>
      <c r="AL407">
        <v>3</v>
      </c>
      <c r="AM407">
        <v>1</v>
      </c>
      <c r="AN407">
        <v>2</v>
      </c>
      <c r="AO407">
        <v>1</v>
      </c>
      <c r="AP407">
        <v>1</v>
      </c>
      <c r="AQ407">
        <v>1</v>
      </c>
      <c r="AR407">
        <v>1</v>
      </c>
      <c r="AS407">
        <v>1</v>
      </c>
      <c r="AT407">
        <v>1</v>
      </c>
      <c r="AU407">
        <v>1</v>
      </c>
      <c r="AV407">
        <v>1</v>
      </c>
      <c r="AW407">
        <v>4</v>
      </c>
      <c r="AX407">
        <v>4</v>
      </c>
      <c r="AY407">
        <v>2</v>
      </c>
      <c r="AZ407">
        <v>4</v>
      </c>
      <c r="BA407">
        <v>3</v>
      </c>
      <c r="BB407">
        <v>4</v>
      </c>
      <c r="BC407">
        <v>2</v>
      </c>
      <c r="BD407">
        <v>3</v>
      </c>
      <c r="BE407">
        <v>3</v>
      </c>
      <c r="BF407">
        <v>4</v>
      </c>
      <c r="BG407">
        <v>2</v>
      </c>
      <c r="BH407">
        <v>2</v>
      </c>
      <c r="BI407">
        <v>1.1375389159882101</v>
      </c>
      <c r="BJ407">
        <v>3.13265993265993E-2</v>
      </c>
      <c r="BK407">
        <v>-3.4992487539022701</v>
      </c>
      <c r="BL407">
        <v>0.15048918624323299</v>
      </c>
      <c r="BM407">
        <v>0.29221751574127097</v>
      </c>
      <c r="BN407">
        <v>-0.43314401383468598</v>
      </c>
      <c r="BO407">
        <v>6.0204912227297097E-2</v>
      </c>
      <c r="BP407">
        <v>0.664192501398993</v>
      </c>
      <c r="BQ407">
        <v>0.18461939849411099</v>
      </c>
      <c r="BR407" t="s">
        <v>2317</v>
      </c>
      <c r="BS407" t="s">
        <v>477</v>
      </c>
      <c r="BT407">
        <v>816</v>
      </c>
    </row>
    <row r="408" spans="1:72" ht="16.5" customHeight="1" x14ac:dyDescent="0.25">
      <c r="A408" s="5">
        <v>20.982244491577099</v>
      </c>
      <c r="B408" s="8">
        <v>18.677658081054702</v>
      </c>
      <c r="C408">
        <v>19.527950286865199</v>
      </c>
      <c r="D408" s="8">
        <v>19.4221382141113</v>
      </c>
      <c r="E408">
        <v>19.2386474609375</v>
      </c>
      <c r="F408" s="8">
        <v>19.402849197387699</v>
      </c>
      <c r="G408" s="10">
        <f t="shared" si="18"/>
        <v>19.541914621988916</v>
      </c>
      <c r="H408">
        <v>19.501060485839801</v>
      </c>
      <c r="I408" s="8">
        <v>19.205024719238299</v>
      </c>
      <c r="J408">
        <v>18.9765930175781</v>
      </c>
      <c r="K408" s="8">
        <v>18.9940490722656</v>
      </c>
      <c r="L408">
        <v>18.7401428222656</v>
      </c>
      <c r="M408" s="8">
        <v>19.098438262939499</v>
      </c>
      <c r="N408" s="5">
        <f t="shared" si="19"/>
        <v>19.085884730021146</v>
      </c>
      <c r="P408">
        <v>0.69648933410644498</v>
      </c>
      <c r="Q408" t="s">
        <v>72</v>
      </c>
      <c r="R408" t="s">
        <v>73</v>
      </c>
      <c r="S408">
        <v>-0.48972320556640597</v>
      </c>
      <c r="T408" t="s">
        <v>72</v>
      </c>
      <c r="U408" t="s">
        <v>74</v>
      </c>
      <c r="V408">
        <v>-0.40145778656005898</v>
      </c>
      <c r="Y408" s="5">
        <f t="shared" si="20"/>
        <v>-0.45602989196776988</v>
      </c>
      <c r="Z408">
        <v>22</v>
      </c>
      <c r="AA408">
        <v>22</v>
      </c>
      <c r="AB408">
        <v>21</v>
      </c>
      <c r="AC408">
        <v>28.8</v>
      </c>
      <c r="AD408">
        <v>28.8</v>
      </c>
      <c r="AE408">
        <v>28.7</v>
      </c>
      <c r="AF408">
        <v>93.128</v>
      </c>
      <c r="AG408">
        <v>0</v>
      </c>
      <c r="AH408">
        <v>91.016000000000005</v>
      </c>
      <c r="AI408">
        <v>10548000</v>
      </c>
      <c r="AJ408">
        <v>115</v>
      </c>
      <c r="AK408">
        <v>8</v>
      </c>
      <c r="AL408">
        <v>6</v>
      </c>
      <c r="AM408">
        <v>5</v>
      </c>
      <c r="AN408">
        <v>5</v>
      </c>
      <c r="AO408">
        <v>14</v>
      </c>
      <c r="AP408">
        <v>13</v>
      </c>
      <c r="AQ408">
        <v>10</v>
      </c>
      <c r="AR408">
        <v>10</v>
      </c>
      <c r="AS408">
        <v>13</v>
      </c>
      <c r="AT408">
        <v>15</v>
      </c>
      <c r="AU408">
        <v>8</v>
      </c>
      <c r="AV408">
        <v>8</v>
      </c>
      <c r="AW408">
        <v>13</v>
      </c>
      <c r="AX408">
        <v>13</v>
      </c>
      <c r="AY408">
        <v>8</v>
      </c>
      <c r="AZ408">
        <v>8</v>
      </c>
      <c r="BA408">
        <v>18</v>
      </c>
      <c r="BB408">
        <v>17</v>
      </c>
      <c r="BC408">
        <v>14</v>
      </c>
      <c r="BD408">
        <v>14</v>
      </c>
      <c r="BE408">
        <v>17</v>
      </c>
      <c r="BF408">
        <v>19</v>
      </c>
      <c r="BG408">
        <v>16</v>
      </c>
      <c r="BH408">
        <v>14</v>
      </c>
      <c r="BI408">
        <v>1.3652818849666799</v>
      </c>
      <c r="BJ408">
        <v>2.2148048452220698E-2</v>
      </c>
      <c r="BK408">
        <v>4.6583270940802697</v>
      </c>
      <c r="BL408">
        <v>1.9289545822327601</v>
      </c>
      <c r="BM408">
        <v>2.67039106145251E-3</v>
      </c>
      <c r="BN408">
        <v>-9.1330240965820906</v>
      </c>
      <c r="BO408">
        <v>0.74827558477159095</v>
      </c>
      <c r="BP408">
        <v>6.3227272727272701E-2</v>
      </c>
      <c r="BQ408">
        <v>-2.0371887077336002</v>
      </c>
      <c r="BR408" t="s">
        <v>2318</v>
      </c>
      <c r="BS408" t="s">
        <v>478</v>
      </c>
      <c r="BT408">
        <v>818</v>
      </c>
    </row>
    <row r="409" spans="1:72" ht="16.5" customHeight="1" x14ac:dyDescent="0.25">
      <c r="A409" s="5">
        <v>20.982244491577099</v>
      </c>
      <c r="B409" s="8">
        <v>15.4283599853516</v>
      </c>
      <c r="C409">
        <v>20.264305114746101</v>
      </c>
      <c r="D409" s="8">
        <v>20.239580154418899</v>
      </c>
      <c r="E409">
        <v>19.5310955047607</v>
      </c>
      <c r="F409" s="8">
        <v>19.510574340820298</v>
      </c>
      <c r="G409" s="10">
        <f t="shared" si="18"/>
        <v>19.326026598612447</v>
      </c>
      <c r="H409">
        <v>13.734556198120099</v>
      </c>
      <c r="I409" s="8">
        <v>16.1221599578857</v>
      </c>
      <c r="J409">
        <v>16.929258346557599</v>
      </c>
      <c r="K409" s="8">
        <v>16.830589294433601</v>
      </c>
      <c r="L409">
        <v>18.068180084228501</v>
      </c>
      <c r="M409" s="8">
        <v>14.4891576766968</v>
      </c>
      <c r="N409" s="5">
        <f t="shared" si="19"/>
        <v>16.02898359298705</v>
      </c>
      <c r="P409">
        <v>-0.59927511215210005</v>
      </c>
      <c r="S409">
        <v>-3.3720188140869101</v>
      </c>
      <c r="T409" t="s">
        <v>72</v>
      </c>
      <c r="U409" t="s">
        <v>74</v>
      </c>
      <c r="V409">
        <v>-3.24216604232788</v>
      </c>
      <c r="Y409" s="5">
        <f t="shared" si="20"/>
        <v>-3.2970430056253974</v>
      </c>
      <c r="Z409">
        <v>2</v>
      </c>
      <c r="AA409">
        <v>2</v>
      </c>
      <c r="AB409">
        <v>2</v>
      </c>
      <c r="AC409">
        <v>20</v>
      </c>
      <c r="AD409">
        <v>20</v>
      </c>
      <c r="AE409">
        <v>20</v>
      </c>
      <c r="AF409">
        <v>17.782</v>
      </c>
      <c r="AG409">
        <v>0</v>
      </c>
      <c r="AH409">
        <v>29.754999999999999</v>
      </c>
      <c r="AI409">
        <v>7931200</v>
      </c>
      <c r="AJ409">
        <v>28</v>
      </c>
      <c r="AK409">
        <v>2</v>
      </c>
      <c r="AL409">
        <v>2</v>
      </c>
      <c r="AM409">
        <v>1</v>
      </c>
      <c r="AN409">
        <v>2</v>
      </c>
      <c r="AO409">
        <v>3</v>
      </c>
      <c r="AP409">
        <v>3</v>
      </c>
      <c r="AQ409">
        <v>2</v>
      </c>
      <c r="AR409">
        <v>2</v>
      </c>
      <c r="AS409">
        <v>4</v>
      </c>
      <c r="AT409">
        <v>3</v>
      </c>
      <c r="AU409">
        <v>2</v>
      </c>
      <c r="AV409">
        <v>2</v>
      </c>
      <c r="AW409">
        <v>1</v>
      </c>
      <c r="AX409">
        <v>1</v>
      </c>
      <c r="AY409">
        <v>1</v>
      </c>
      <c r="AZ409">
        <v>1</v>
      </c>
      <c r="BA409">
        <v>1</v>
      </c>
      <c r="BB409">
        <v>1</v>
      </c>
      <c r="BC409">
        <v>1</v>
      </c>
      <c r="BD409">
        <v>1</v>
      </c>
      <c r="BE409">
        <v>2</v>
      </c>
      <c r="BF409">
        <v>2</v>
      </c>
      <c r="BG409">
        <v>2</v>
      </c>
      <c r="BH409">
        <v>2</v>
      </c>
      <c r="BI409">
        <v>0.17619242113630701</v>
      </c>
      <c r="BJ409">
        <v>0.41773996405032998</v>
      </c>
      <c r="BK409">
        <v>-0.50026204345893199</v>
      </c>
      <c r="BL409">
        <v>3.6431776548446799</v>
      </c>
      <c r="BM409">
        <v>0</v>
      </c>
      <c r="BN409">
        <v>-66.300185457475607</v>
      </c>
      <c r="BO409">
        <v>0.67423372934342496</v>
      </c>
      <c r="BP409">
        <v>7.3790859798605696E-2</v>
      </c>
      <c r="BQ409">
        <v>-1.8117309031446001</v>
      </c>
      <c r="BR409" t="s">
        <v>2319</v>
      </c>
      <c r="BS409" t="s">
        <v>479</v>
      </c>
      <c r="BT409">
        <v>819</v>
      </c>
    </row>
    <row r="410" spans="1:72" ht="16.5" customHeight="1" x14ac:dyDescent="0.25">
      <c r="A410" s="5">
        <v>20.982244491577099</v>
      </c>
      <c r="B410" s="8">
        <v>18.937068939208999</v>
      </c>
      <c r="C410">
        <v>19.696577072143601</v>
      </c>
      <c r="D410" s="8">
        <v>19.664627075195298</v>
      </c>
      <c r="E410">
        <v>20.8455200195313</v>
      </c>
      <c r="F410" s="8">
        <v>20.878149032592798</v>
      </c>
      <c r="G410" s="10">
        <f t="shared" si="18"/>
        <v>20.16736443837485</v>
      </c>
      <c r="H410">
        <v>18.490953445434599</v>
      </c>
      <c r="I410" s="8">
        <v>18.512138366699201</v>
      </c>
      <c r="J410">
        <v>20.4658298492432</v>
      </c>
      <c r="K410" s="8">
        <v>20.482469558715799</v>
      </c>
      <c r="L410">
        <v>20.983079910278299</v>
      </c>
      <c r="M410" s="8">
        <v>20.980920791626001</v>
      </c>
      <c r="N410" s="5">
        <f t="shared" si="19"/>
        <v>19.985898653666183</v>
      </c>
      <c r="P410">
        <v>-0.43817710876464799</v>
      </c>
      <c r="Q410" t="s">
        <v>72</v>
      </c>
      <c r="R410" t="s">
        <v>73</v>
      </c>
      <c r="S410">
        <v>0.79354763031005904</v>
      </c>
      <c r="T410" t="s">
        <v>72</v>
      </c>
      <c r="U410" t="s">
        <v>74</v>
      </c>
      <c r="V410">
        <v>0.120165824890137</v>
      </c>
      <c r="W410" t="s">
        <v>72</v>
      </c>
      <c r="X410" t="s">
        <v>75</v>
      </c>
      <c r="Y410" s="5">
        <f t="shared" si="20"/>
        <v>-0.18146578470866714</v>
      </c>
      <c r="Z410">
        <v>13</v>
      </c>
      <c r="AA410">
        <v>13</v>
      </c>
      <c r="AB410">
        <v>13</v>
      </c>
      <c r="AC410">
        <v>41</v>
      </c>
      <c r="AD410">
        <v>41</v>
      </c>
      <c r="AE410">
        <v>41</v>
      </c>
      <c r="AF410">
        <v>37.643000000000001</v>
      </c>
      <c r="AG410">
        <v>0</v>
      </c>
      <c r="AH410">
        <v>213.03</v>
      </c>
      <c r="AI410">
        <v>25129000</v>
      </c>
      <c r="AJ410">
        <v>120</v>
      </c>
      <c r="AK410">
        <v>6</v>
      </c>
      <c r="AL410">
        <v>7</v>
      </c>
      <c r="AM410">
        <v>6</v>
      </c>
      <c r="AN410">
        <v>5</v>
      </c>
      <c r="AO410">
        <v>9</v>
      </c>
      <c r="AP410">
        <v>11</v>
      </c>
      <c r="AQ410">
        <v>11</v>
      </c>
      <c r="AR410">
        <v>13</v>
      </c>
      <c r="AS410">
        <v>15</v>
      </c>
      <c r="AT410">
        <v>14</v>
      </c>
      <c r="AU410">
        <v>12</v>
      </c>
      <c r="AV410">
        <v>11</v>
      </c>
      <c r="AW410">
        <v>7</v>
      </c>
      <c r="AX410">
        <v>7</v>
      </c>
      <c r="AY410">
        <v>6</v>
      </c>
      <c r="AZ410">
        <v>7</v>
      </c>
      <c r="BA410">
        <v>10</v>
      </c>
      <c r="BB410">
        <v>9</v>
      </c>
      <c r="BC410">
        <v>10</v>
      </c>
      <c r="BD410">
        <v>10</v>
      </c>
      <c r="BE410">
        <v>11</v>
      </c>
      <c r="BF410">
        <v>11</v>
      </c>
      <c r="BG410">
        <v>11</v>
      </c>
      <c r="BH410">
        <v>11</v>
      </c>
      <c r="BI410">
        <v>3.2072659566679098</v>
      </c>
      <c r="BJ410">
        <v>1.7538461538461499E-2</v>
      </c>
      <c r="BK410">
        <v>-40.126455515700101</v>
      </c>
      <c r="BL410">
        <v>3.28837308376225</v>
      </c>
      <c r="BM410">
        <v>0</v>
      </c>
      <c r="BN410">
        <v>44.057395003628898</v>
      </c>
      <c r="BO410">
        <v>1.7443769173094399</v>
      </c>
      <c r="BP410">
        <v>1.1629191321499E-2</v>
      </c>
      <c r="BQ410">
        <v>7.3495082723885501</v>
      </c>
      <c r="BR410" t="s">
        <v>2320</v>
      </c>
      <c r="BS410" t="s">
        <v>480</v>
      </c>
      <c r="BT410">
        <v>820</v>
      </c>
    </row>
    <row r="411" spans="1:72" ht="16.5" customHeight="1" x14ac:dyDescent="0.25">
      <c r="A411" s="5">
        <v>20.982244491577099</v>
      </c>
      <c r="B411" s="8">
        <v>18.184856414794901</v>
      </c>
      <c r="C411">
        <v>18.600631713867202</v>
      </c>
      <c r="D411" s="8">
        <v>19.019084930419901</v>
      </c>
      <c r="E411">
        <v>18.7208061218262</v>
      </c>
      <c r="F411" s="8">
        <v>18.752740859985401</v>
      </c>
      <c r="G411" s="10">
        <f t="shared" si="18"/>
        <v>19.043394088745117</v>
      </c>
      <c r="H411">
        <v>17.5102844238281</v>
      </c>
      <c r="I411" s="8">
        <v>17.4454021453857</v>
      </c>
      <c r="J411">
        <v>17.901891708373999</v>
      </c>
      <c r="K411" s="8">
        <v>17.863630294799801</v>
      </c>
      <c r="L411">
        <v>19.334617614746101</v>
      </c>
      <c r="M411" s="8">
        <v>19.3073921203613</v>
      </c>
      <c r="N411" s="5">
        <f t="shared" si="19"/>
        <v>18.227203051249166</v>
      </c>
      <c r="P411">
        <v>-0.73816394805908203</v>
      </c>
      <c r="Q411" t="s">
        <v>72</v>
      </c>
      <c r="R411" t="s">
        <v>73</v>
      </c>
      <c r="S411">
        <v>-0.92709732055664096</v>
      </c>
      <c r="T411" t="s">
        <v>72</v>
      </c>
      <c r="U411" t="s">
        <v>74</v>
      </c>
      <c r="V411">
        <v>0.584231376647949</v>
      </c>
      <c r="W411" t="s">
        <v>72</v>
      </c>
      <c r="X411" t="s">
        <v>75</v>
      </c>
      <c r="Y411" s="5">
        <f t="shared" si="20"/>
        <v>-0.81619103749595112</v>
      </c>
      <c r="Z411">
        <v>11</v>
      </c>
      <c r="AA411">
        <v>11</v>
      </c>
      <c r="AB411">
        <v>11</v>
      </c>
      <c r="AC411">
        <v>32.6</v>
      </c>
      <c r="AD411">
        <v>32.6</v>
      </c>
      <c r="AE411">
        <v>32.6</v>
      </c>
      <c r="AF411">
        <v>47.491999999999997</v>
      </c>
      <c r="AG411">
        <v>0</v>
      </c>
      <c r="AH411">
        <v>49.167000000000002</v>
      </c>
      <c r="AI411">
        <v>7647400</v>
      </c>
      <c r="AJ411">
        <v>78</v>
      </c>
      <c r="AK411">
        <v>5</v>
      </c>
      <c r="AL411">
        <v>4</v>
      </c>
      <c r="AM411">
        <v>4</v>
      </c>
      <c r="AN411">
        <v>3</v>
      </c>
      <c r="AO411">
        <v>8</v>
      </c>
      <c r="AP411">
        <v>8</v>
      </c>
      <c r="AQ411">
        <v>3</v>
      </c>
      <c r="AR411">
        <v>3</v>
      </c>
      <c r="AS411">
        <v>7</v>
      </c>
      <c r="AT411">
        <v>9</v>
      </c>
      <c r="AU411">
        <v>12</v>
      </c>
      <c r="AV411">
        <v>12</v>
      </c>
      <c r="AW411">
        <v>7</v>
      </c>
      <c r="AX411">
        <v>7</v>
      </c>
      <c r="AY411">
        <v>7</v>
      </c>
      <c r="AZ411">
        <v>7</v>
      </c>
      <c r="BA411">
        <v>10</v>
      </c>
      <c r="BB411">
        <v>10</v>
      </c>
      <c r="BC411">
        <v>6</v>
      </c>
      <c r="BD411">
        <v>6</v>
      </c>
      <c r="BE411">
        <v>11</v>
      </c>
      <c r="BF411">
        <v>11</v>
      </c>
      <c r="BG411">
        <v>10</v>
      </c>
      <c r="BH411">
        <v>10</v>
      </c>
      <c r="BI411">
        <v>2.4327626888377498</v>
      </c>
      <c r="BJ411">
        <v>1.1169811320754701E-2</v>
      </c>
      <c r="BK411">
        <v>-16.412557251236699</v>
      </c>
      <c r="BL411">
        <v>1.3213778797373099</v>
      </c>
      <c r="BM411">
        <v>9.1862835959221501E-3</v>
      </c>
      <c r="BN411">
        <v>-4.4126605025730496</v>
      </c>
      <c r="BO411">
        <v>2.8902960930446202</v>
      </c>
      <c r="BP411">
        <v>0</v>
      </c>
      <c r="BQ411">
        <v>27.8437937150415</v>
      </c>
      <c r="BR411" t="s">
        <v>2321</v>
      </c>
      <c r="BS411" t="s">
        <v>481</v>
      </c>
      <c r="BT411">
        <v>822</v>
      </c>
    </row>
    <row r="412" spans="1:72" ht="16.5" customHeight="1" x14ac:dyDescent="0.25">
      <c r="A412" s="5">
        <v>20.982244491577099</v>
      </c>
      <c r="B412" s="8">
        <v>16.6886596679688</v>
      </c>
      <c r="C412">
        <v>17.596889495849599</v>
      </c>
      <c r="D412" s="8">
        <v>16.8924961090088</v>
      </c>
      <c r="E412">
        <v>16.859146118164102</v>
      </c>
      <c r="F412" s="8">
        <v>16.844633102416999</v>
      </c>
      <c r="G412" s="10">
        <f t="shared" si="18"/>
        <v>17.644011497497569</v>
      </c>
      <c r="H412">
        <v>15.9281711578369</v>
      </c>
      <c r="I412" s="8">
        <v>15.9299983978271</v>
      </c>
      <c r="J412">
        <v>16.0188083648682</v>
      </c>
      <c r="K412" s="8">
        <v>15.526346206665</v>
      </c>
      <c r="L412">
        <v>14.9285182952881</v>
      </c>
      <c r="M412" s="8">
        <v>15.626421928405801</v>
      </c>
      <c r="N412" s="5">
        <f t="shared" si="19"/>
        <v>15.659710725148516</v>
      </c>
      <c r="P412">
        <v>-0.99718761444091797</v>
      </c>
      <c r="Q412" t="s">
        <v>72</v>
      </c>
      <c r="R412" t="s">
        <v>73</v>
      </c>
      <c r="S412">
        <v>-1.4721155166626001</v>
      </c>
      <c r="T412" t="s">
        <v>72</v>
      </c>
      <c r="U412" t="s">
        <v>74</v>
      </c>
      <c r="V412">
        <v>-1.5744194984436</v>
      </c>
      <c r="W412" t="s">
        <v>72</v>
      </c>
      <c r="X412" t="s">
        <v>75</v>
      </c>
      <c r="Y412" s="5">
        <f t="shared" si="20"/>
        <v>-1.9843007723490533</v>
      </c>
      <c r="Z412">
        <v>8</v>
      </c>
      <c r="AA412">
        <v>8</v>
      </c>
      <c r="AB412">
        <v>8</v>
      </c>
      <c r="AC412">
        <v>26.6</v>
      </c>
      <c r="AD412">
        <v>26.6</v>
      </c>
      <c r="AE412">
        <v>26.6</v>
      </c>
      <c r="AF412">
        <v>44.417999999999999</v>
      </c>
      <c r="AG412">
        <v>0</v>
      </c>
      <c r="AH412">
        <v>52.26</v>
      </c>
      <c r="AI412">
        <v>1630300</v>
      </c>
      <c r="AJ412">
        <v>30</v>
      </c>
      <c r="AK412">
        <v>3</v>
      </c>
      <c r="AL412">
        <v>1</v>
      </c>
      <c r="AM412">
        <v>2</v>
      </c>
      <c r="AN412">
        <v>2</v>
      </c>
      <c r="AO412">
        <v>2</v>
      </c>
      <c r="AP412">
        <v>2</v>
      </c>
      <c r="AQ412">
        <v>2</v>
      </c>
      <c r="AR412">
        <v>1</v>
      </c>
      <c r="AS412">
        <v>4</v>
      </c>
      <c r="AT412">
        <v>6</v>
      </c>
      <c r="AU412">
        <v>3</v>
      </c>
      <c r="AV412">
        <v>2</v>
      </c>
      <c r="AW412">
        <v>3</v>
      </c>
      <c r="AX412">
        <v>4</v>
      </c>
      <c r="AY412">
        <v>2</v>
      </c>
      <c r="AZ412">
        <v>4</v>
      </c>
      <c r="BA412">
        <v>5</v>
      </c>
      <c r="BB412">
        <v>4</v>
      </c>
      <c r="BC412">
        <v>3</v>
      </c>
      <c r="BD412">
        <v>4</v>
      </c>
      <c r="BE412">
        <v>5</v>
      </c>
      <c r="BF412">
        <v>5</v>
      </c>
      <c r="BG412">
        <v>6</v>
      </c>
      <c r="BH412">
        <v>6</v>
      </c>
      <c r="BI412">
        <v>1.28099990364577</v>
      </c>
      <c r="BJ412">
        <v>2.45786802030457E-2</v>
      </c>
      <c r="BK412">
        <v>-4.1966618001387896</v>
      </c>
      <c r="BL412">
        <v>1.1210774411081801</v>
      </c>
      <c r="BM412">
        <v>1.41988496302383E-2</v>
      </c>
      <c r="BN412">
        <v>-3.4256348170052302</v>
      </c>
      <c r="BO412">
        <v>1.33917917620694</v>
      </c>
      <c r="BP412">
        <v>2.15532994923858E-2</v>
      </c>
      <c r="BQ412">
        <v>-4.5108783340990897</v>
      </c>
      <c r="BR412" t="s">
        <v>2322</v>
      </c>
      <c r="BS412" t="s">
        <v>482</v>
      </c>
      <c r="BT412">
        <v>823</v>
      </c>
    </row>
    <row r="413" spans="1:72" ht="16.5" customHeight="1" x14ac:dyDescent="0.25">
      <c r="A413" s="5">
        <v>20.982244491577099</v>
      </c>
      <c r="B413" s="8">
        <v>18.461519241333001</v>
      </c>
      <c r="C413">
        <v>20.114133834838899</v>
      </c>
      <c r="D413" s="8">
        <v>20.139461517333999</v>
      </c>
      <c r="E413">
        <v>19.568408966064499</v>
      </c>
      <c r="F413" s="8">
        <v>19.644895553588899</v>
      </c>
      <c r="G413" s="10">
        <f t="shared" si="18"/>
        <v>19.81844393412273</v>
      </c>
      <c r="H413">
        <v>20.4887580871582</v>
      </c>
      <c r="I413" s="8">
        <v>20.561601638793899</v>
      </c>
      <c r="J413">
        <v>20.137210845947301</v>
      </c>
      <c r="K413" s="8">
        <v>20.211574554443398</v>
      </c>
      <c r="L413">
        <v>19.752935409545898</v>
      </c>
      <c r="M413" s="8">
        <v>19.586297988891602</v>
      </c>
      <c r="N413" s="5">
        <f t="shared" si="19"/>
        <v>20.123063087463382</v>
      </c>
      <c r="P413">
        <v>2.0426082611084002</v>
      </c>
      <c r="Q413" t="s">
        <v>72</v>
      </c>
      <c r="R413" t="s">
        <v>73</v>
      </c>
      <c r="S413">
        <v>4.7595024108886698E-2</v>
      </c>
      <c r="V413">
        <v>6.2964439392089802E-2</v>
      </c>
      <c r="Y413" s="5">
        <f t="shared" si="20"/>
        <v>0.30461915334065282</v>
      </c>
      <c r="Z413">
        <v>16</v>
      </c>
      <c r="AA413">
        <v>16</v>
      </c>
      <c r="AB413">
        <v>16</v>
      </c>
      <c r="AC413">
        <v>35.700000000000003</v>
      </c>
      <c r="AD413">
        <v>35.700000000000003</v>
      </c>
      <c r="AE413">
        <v>35.700000000000003</v>
      </c>
      <c r="AF413">
        <v>53.116999999999997</v>
      </c>
      <c r="AG413">
        <v>0</v>
      </c>
      <c r="AH413">
        <v>144.33000000000001</v>
      </c>
      <c r="AI413">
        <v>17386000</v>
      </c>
      <c r="AJ413">
        <v>105</v>
      </c>
      <c r="AK413">
        <v>6</v>
      </c>
      <c r="AL413">
        <v>3</v>
      </c>
      <c r="AM413">
        <v>8</v>
      </c>
      <c r="AN413">
        <v>13</v>
      </c>
      <c r="AO413">
        <v>11</v>
      </c>
      <c r="AP413">
        <v>12</v>
      </c>
      <c r="AQ413">
        <v>12</v>
      </c>
      <c r="AR413">
        <v>10</v>
      </c>
      <c r="AS413">
        <v>8</v>
      </c>
      <c r="AT413">
        <v>8</v>
      </c>
      <c r="AU413">
        <v>7</v>
      </c>
      <c r="AV413">
        <v>7</v>
      </c>
      <c r="AW413">
        <v>13</v>
      </c>
      <c r="AX413">
        <v>11</v>
      </c>
      <c r="AY413">
        <v>10</v>
      </c>
      <c r="AZ413">
        <v>12</v>
      </c>
      <c r="BA413">
        <v>12</v>
      </c>
      <c r="BB413">
        <v>12</v>
      </c>
      <c r="BC413">
        <v>14</v>
      </c>
      <c r="BD413">
        <v>13</v>
      </c>
      <c r="BE413">
        <v>12</v>
      </c>
      <c r="BF413">
        <v>11</v>
      </c>
      <c r="BG413">
        <v>12</v>
      </c>
      <c r="BH413">
        <v>12</v>
      </c>
      <c r="BI413">
        <v>3.3727350421745501</v>
      </c>
      <c r="BJ413">
        <v>1.16923076923077E-2</v>
      </c>
      <c r="BK413">
        <v>48.554491852782</v>
      </c>
      <c r="BL413">
        <v>0.45673204210621399</v>
      </c>
      <c r="BM413">
        <v>8.3736677115987507E-2</v>
      </c>
      <c r="BN413">
        <v>1.2117076407793901</v>
      </c>
      <c r="BO413">
        <v>0.24938115264972599</v>
      </c>
      <c r="BP413">
        <v>0.28615950920245398</v>
      </c>
      <c r="BQ413">
        <v>0.68681208334212196</v>
      </c>
      <c r="BR413" t="s">
        <v>2323</v>
      </c>
      <c r="BS413" t="s">
        <v>483</v>
      </c>
      <c r="BT413">
        <v>828</v>
      </c>
    </row>
    <row r="414" spans="1:72" ht="16.5" customHeight="1" x14ac:dyDescent="0.25">
      <c r="A414" s="5">
        <v>20.982244491577099</v>
      </c>
      <c r="B414" s="8">
        <v>14.254290580749499</v>
      </c>
      <c r="C414">
        <v>17.1164455413818</v>
      </c>
      <c r="D414" s="8">
        <v>16.626707077026399</v>
      </c>
      <c r="E414">
        <v>15.8158836364746</v>
      </c>
      <c r="F414" s="8">
        <v>15.4981632232666</v>
      </c>
      <c r="G414" s="10">
        <f t="shared" si="18"/>
        <v>16.715622425079331</v>
      </c>
      <c r="H414">
        <v>13.974805831909199</v>
      </c>
      <c r="I414" s="8">
        <v>13.964291572570801</v>
      </c>
      <c r="J414">
        <v>12.9649000167847</v>
      </c>
      <c r="K414" s="8">
        <v>13.379513740539601</v>
      </c>
      <c r="L414">
        <v>15.524878501892101</v>
      </c>
      <c r="M414" s="8">
        <v>15.104311943054199</v>
      </c>
      <c r="N414" s="5">
        <f t="shared" si="19"/>
        <v>14.152116934458434</v>
      </c>
      <c r="P414">
        <v>-0.37429141998290999</v>
      </c>
      <c r="Q414" t="s">
        <v>72</v>
      </c>
      <c r="R414" t="s">
        <v>73</v>
      </c>
      <c r="S414">
        <v>-3.69936943054199</v>
      </c>
      <c r="T414" t="s">
        <v>72</v>
      </c>
      <c r="U414" t="s">
        <v>74</v>
      </c>
      <c r="V414">
        <v>-0.34242820739746099</v>
      </c>
      <c r="Y414" s="5">
        <f t="shared" si="20"/>
        <v>-2.5635054906208978</v>
      </c>
      <c r="Z414">
        <v>2</v>
      </c>
      <c r="AA414">
        <v>2</v>
      </c>
      <c r="AB414">
        <v>2</v>
      </c>
      <c r="AC414">
        <v>7</v>
      </c>
      <c r="AD414">
        <v>7</v>
      </c>
      <c r="AE414">
        <v>7</v>
      </c>
      <c r="AF414">
        <v>41.929000000000002</v>
      </c>
      <c r="AG414">
        <v>0</v>
      </c>
      <c r="AH414">
        <v>19.434999999999999</v>
      </c>
      <c r="AI414">
        <v>892540</v>
      </c>
      <c r="AJ414">
        <v>11</v>
      </c>
      <c r="AK414">
        <v>0</v>
      </c>
      <c r="AL414">
        <v>0</v>
      </c>
      <c r="AM414">
        <v>0</v>
      </c>
      <c r="AN414">
        <v>0</v>
      </c>
      <c r="AO414">
        <v>2</v>
      </c>
      <c r="AP414">
        <v>2</v>
      </c>
      <c r="AQ414">
        <v>0</v>
      </c>
      <c r="AR414">
        <v>0</v>
      </c>
      <c r="AS414">
        <v>2</v>
      </c>
      <c r="AT414">
        <v>1</v>
      </c>
      <c r="AU414">
        <v>2</v>
      </c>
      <c r="AV414">
        <v>2</v>
      </c>
      <c r="AW414">
        <v>2</v>
      </c>
      <c r="AX414">
        <v>2</v>
      </c>
      <c r="AY414">
        <v>1</v>
      </c>
      <c r="AZ414">
        <v>1</v>
      </c>
      <c r="BA414">
        <v>2</v>
      </c>
      <c r="BB414">
        <v>2</v>
      </c>
      <c r="BC414">
        <v>2</v>
      </c>
      <c r="BD414">
        <v>2</v>
      </c>
      <c r="BE414">
        <v>1</v>
      </c>
      <c r="BF414">
        <v>1</v>
      </c>
      <c r="BG414">
        <v>1</v>
      </c>
      <c r="BH414">
        <v>2</v>
      </c>
      <c r="BI414">
        <v>1.2763793524084399</v>
      </c>
      <c r="BJ414">
        <v>2.4935849056603801E-2</v>
      </c>
      <c r="BK414">
        <v>-4.1725294166133704</v>
      </c>
      <c r="BL414">
        <v>2.1285500691315802</v>
      </c>
      <c r="BM414">
        <v>1.68350168350168E-3</v>
      </c>
      <c r="BN414">
        <v>-11.530331404986599</v>
      </c>
      <c r="BO414">
        <v>0.49020732358771602</v>
      </c>
      <c r="BP414">
        <v>0.122796116504854</v>
      </c>
      <c r="BQ414">
        <v>-1.29931911373273</v>
      </c>
      <c r="BR414" t="s">
        <v>2324</v>
      </c>
      <c r="BS414" t="s">
        <v>484</v>
      </c>
      <c r="BT414">
        <v>829</v>
      </c>
    </row>
    <row r="415" spans="1:72" ht="16.5" customHeight="1" x14ac:dyDescent="0.25">
      <c r="A415" s="5">
        <v>20.982244491577099</v>
      </c>
      <c r="B415" s="8">
        <v>15.801354408264199</v>
      </c>
      <c r="C415">
        <v>15.941575050354</v>
      </c>
      <c r="D415" s="8">
        <v>15.5919895172119</v>
      </c>
      <c r="E415">
        <v>15.7844562530518</v>
      </c>
      <c r="F415" s="8">
        <v>14.966010093689</v>
      </c>
      <c r="G415" s="10">
        <f t="shared" si="18"/>
        <v>16.511271635691333</v>
      </c>
      <c r="H415">
        <v>15.0758972167969</v>
      </c>
      <c r="I415" s="8">
        <v>15.6671390533447</v>
      </c>
      <c r="J415">
        <v>16.7272033691406</v>
      </c>
      <c r="K415" s="8">
        <v>16.8134059906006</v>
      </c>
      <c r="L415">
        <v>15.843234062194799</v>
      </c>
      <c r="M415" s="8">
        <v>14.7414665222168</v>
      </c>
      <c r="N415" s="5">
        <f t="shared" si="19"/>
        <v>15.811391035715731</v>
      </c>
      <c r="P415">
        <v>-0.63556909561157204</v>
      </c>
      <c r="S415">
        <v>1.00352239608765</v>
      </c>
      <c r="T415" t="s">
        <v>72</v>
      </c>
      <c r="U415" t="s">
        <v>74</v>
      </c>
      <c r="V415">
        <v>-8.2882881164550795E-2</v>
      </c>
      <c r="Y415" s="5">
        <f t="shared" si="20"/>
        <v>-0.69988059997560192</v>
      </c>
      <c r="Z415">
        <v>4</v>
      </c>
      <c r="AA415">
        <v>4</v>
      </c>
      <c r="AB415">
        <v>4</v>
      </c>
      <c r="AC415">
        <v>11.5</v>
      </c>
      <c r="AD415">
        <v>11.5</v>
      </c>
      <c r="AE415">
        <v>11.5</v>
      </c>
      <c r="AF415">
        <v>47.557000000000002</v>
      </c>
      <c r="AG415">
        <v>0</v>
      </c>
      <c r="AH415">
        <v>9.0272000000000006</v>
      </c>
      <c r="AI415">
        <v>1096500</v>
      </c>
      <c r="AJ415">
        <v>17</v>
      </c>
      <c r="AK415">
        <v>2</v>
      </c>
      <c r="AL415">
        <v>1</v>
      </c>
      <c r="AM415">
        <v>1</v>
      </c>
      <c r="AN415">
        <v>1</v>
      </c>
      <c r="AO415">
        <v>2</v>
      </c>
      <c r="AP415">
        <v>1</v>
      </c>
      <c r="AQ415">
        <v>2</v>
      </c>
      <c r="AR415">
        <v>2</v>
      </c>
      <c r="AS415">
        <v>2</v>
      </c>
      <c r="AT415">
        <v>1</v>
      </c>
      <c r="AU415">
        <v>1</v>
      </c>
      <c r="AV415">
        <v>1</v>
      </c>
      <c r="AW415">
        <v>4</v>
      </c>
      <c r="AX415">
        <v>3</v>
      </c>
      <c r="AY415">
        <v>3</v>
      </c>
      <c r="AZ415">
        <v>2</v>
      </c>
      <c r="BA415">
        <v>3</v>
      </c>
      <c r="BB415">
        <v>3</v>
      </c>
      <c r="BC415">
        <v>4</v>
      </c>
      <c r="BD415">
        <v>3</v>
      </c>
      <c r="BE415">
        <v>4</v>
      </c>
      <c r="BF415">
        <v>2</v>
      </c>
      <c r="BG415">
        <v>2</v>
      </c>
      <c r="BH415">
        <v>4</v>
      </c>
      <c r="BI415">
        <v>0.65823681361797703</v>
      </c>
      <c r="BJ415">
        <v>8.7077922077922101E-2</v>
      </c>
      <c r="BK415">
        <v>-1.7646684278801199</v>
      </c>
      <c r="BL415">
        <v>1.5127430900710701</v>
      </c>
      <c r="BM415">
        <v>5.6305469556243498E-3</v>
      </c>
      <c r="BN415">
        <v>5.5742441201717599</v>
      </c>
      <c r="BO415">
        <v>3.8622754722556697E-2</v>
      </c>
      <c r="BP415">
        <v>0.75458590308369999</v>
      </c>
      <c r="BQ415">
        <v>-0.120776845820811</v>
      </c>
      <c r="BR415" t="s">
        <v>2325</v>
      </c>
      <c r="BS415" t="s">
        <v>485</v>
      </c>
      <c r="BT415">
        <v>830</v>
      </c>
    </row>
    <row r="416" spans="1:72" ht="16.5" customHeight="1" x14ac:dyDescent="0.25">
      <c r="A416" s="5">
        <v>20.982244491577099</v>
      </c>
      <c r="B416" s="8">
        <v>18.251695632934599</v>
      </c>
      <c r="C416">
        <v>19.234981536865199</v>
      </c>
      <c r="D416" s="8">
        <v>19.548583984375</v>
      </c>
      <c r="E416">
        <v>18.391462326049801</v>
      </c>
      <c r="F416" s="8">
        <v>17.6773471832275</v>
      </c>
      <c r="G416" s="10">
        <f t="shared" si="18"/>
        <v>19.014385859171533</v>
      </c>
      <c r="H416">
        <v>18.970201492309599</v>
      </c>
      <c r="I416" s="8">
        <v>19.098926544189499</v>
      </c>
      <c r="J416">
        <v>18.714849472045898</v>
      </c>
      <c r="K416" s="8">
        <v>18.403369903564499</v>
      </c>
      <c r="L416">
        <v>19.799228668212901</v>
      </c>
      <c r="M416" s="8">
        <v>19.038667678833001</v>
      </c>
      <c r="N416" s="5">
        <f t="shared" si="19"/>
        <v>19.004207293192565</v>
      </c>
      <c r="P416">
        <v>0.76317119598388705</v>
      </c>
      <c r="Q416" t="s">
        <v>72</v>
      </c>
      <c r="R416" t="s">
        <v>73</v>
      </c>
      <c r="S416">
        <v>-0.83267307281494096</v>
      </c>
      <c r="T416" t="s">
        <v>72</v>
      </c>
      <c r="U416" t="s">
        <v>74</v>
      </c>
      <c r="V416">
        <v>1.38454341888428</v>
      </c>
      <c r="W416" t="s">
        <v>72</v>
      </c>
      <c r="X416" t="s">
        <v>75</v>
      </c>
      <c r="Y416" s="5">
        <f t="shared" si="20"/>
        <v>-1.0178565978968379E-2</v>
      </c>
      <c r="Z416">
        <v>13</v>
      </c>
      <c r="AA416">
        <v>13</v>
      </c>
      <c r="AB416">
        <v>13</v>
      </c>
      <c r="AC416">
        <v>31.1</v>
      </c>
      <c r="AD416">
        <v>31.1</v>
      </c>
      <c r="AE416">
        <v>31.1</v>
      </c>
      <c r="AF416">
        <v>59.345999999999997</v>
      </c>
      <c r="AG416">
        <v>0</v>
      </c>
      <c r="AH416">
        <v>124.22</v>
      </c>
      <c r="AI416">
        <v>9611700</v>
      </c>
      <c r="AJ416">
        <v>65</v>
      </c>
      <c r="AK416">
        <v>2</v>
      </c>
      <c r="AL416">
        <v>3</v>
      </c>
      <c r="AM416">
        <v>1</v>
      </c>
      <c r="AN416">
        <v>2</v>
      </c>
      <c r="AO416">
        <v>6</v>
      </c>
      <c r="AP416">
        <v>9</v>
      </c>
      <c r="AQ416">
        <v>6</v>
      </c>
      <c r="AR416">
        <v>4</v>
      </c>
      <c r="AS416">
        <v>3</v>
      </c>
      <c r="AT416">
        <v>4</v>
      </c>
      <c r="AU416">
        <v>14</v>
      </c>
      <c r="AV416">
        <v>11</v>
      </c>
      <c r="AW416">
        <v>7</v>
      </c>
      <c r="AX416">
        <v>9</v>
      </c>
      <c r="AY416">
        <v>4</v>
      </c>
      <c r="AZ416">
        <v>4</v>
      </c>
      <c r="BA416">
        <v>10</v>
      </c>
      <c r="BB416">
        <v>10</v>
      </c>
      <c r="BC416">
        <v>8</v>
      </c>
      <c r="BD416">
        <v>9</v>
      </c>
      <c r="BE416">
        <v>8</v>
      </c>
      <c r="BF416">
        <v>9</v>
      </c>
      <c r="BG416">
        <v>13</v>
      </c>
      <c r="BH416">
        <v>13</v>
      </c>
      <c r="BI416">
        <v>2.1141280139346899</v>
      </c>
      <c r="BJ416">
        <v>1.6749244712990899E-2</v>
      </c>
      <c r="BK416">
        <v>11.338307514215501</v>
      </c>
      <c r="BL416">
        <v>1.1953276334755301</v>
      </c>
      <c r="BM416">
        <v>1.31350427350427E-2</v>
      </c>
      <c r="BN416">
        <v>-3.7677320143456501</v>
      </c>
      <c r="BO416">
        <v>0.93012218627297905</v>
      </c>
      <c r="BP416">
        <v>4.34820936639118E-2</v>
      </c>
      <c r="BQ416">
        <v>2.6542365432770301</v>
      </c>
      <c r="BR416" t="s">
        <v>2326</v>
      </c>
      <c r="BS416" t="s">
        <v>486</v>
      </c>
      <c r="BT416">
        <v>832</v>
      </c>
    </row>
    <row r="417" spans="1:72" ht="16.5" customHeight="1" x14ac:dyDescent="0.25">
      <c r="A417" s="5">
        <v>20.982244491577099</v>
      </c>
      <c r="B417" s="8">
        <v>15.158057212829601</v>
      </c>
      <c r="C417">
        <v>16.1767387390137</v>
      </c>
      <c r="D417" s="8">
        <v>16.3877143859863</v>
      </c>
      <c r="E417">
        <v>16.311588287353501</v>
      </c>
      <c r="F417" s="8">
        <v>16.540552139282202</v>
      </c>
      <c r="G417" s="10">
        <f t="shared" si="18"/>
        <v>16.926149209340398</v>
      </c>
      <c r="H417">
        <v>16.1369304656982</v>
      </c>
      <c r="I417" s="8">
        <v>16.239952087402301</v>
      </c>
      <c r="J417">
        <v>16.197158813476602</v>
      </c>
      <c r="K417" s="8">
        <v>16.349851608276399</v>
      </c>
      <c r="L417">
        <v>16.621994018554702</v>
      </c>
      <c r="M417" s="8">
        <v>16.3454914093018</v>
      </c>
      <c r="N417" s="5">
        <f t="shared" si="19"/>
        <v>16.315229733784999</v>
      </c>
      <c r="P417">
        <v>0.58364915847778298</v>
      </c>
      <c r="S417">
        <v>-8.7213516235351597E-3</v>
      </c>
      <c r="V417">
        <v>5.7672500610351597E-2</v>
      </c>
      <c r="Y417" s="5">
        <f t="shared" si="20"/>
        <v>-0.61091947555539861</v>
      </c>
      <c r="Z417">
        <v>3</v>
      </c>
      <c r="AA417">
        <v>3</v>
      </c>
      <c r="AB417">
        <v>3</v>
      </c>
      <c r="AC417">
        <v>34.299999999999997</v>
      </c>
      <c r="AD417">
        <v>34.299999999999997</v>
      </c>
      <c r="AE417">
        <v>34.299999999999997</v>
      </c>
      <c r="AF417">
        <v>7.8586</v>
      </c>
      <c r="AG417">
        <v>0</v>
      </c>
      <c r="AH417">
        <v>12.595000000000001</v>
      </c>
      <c r="AI417">
        <v>1399800</v>
      </c>
      <c r="AJ417">
        <v>22</v>
      </c>
      <c r="AK417">
        <v>0</v>
      </c>
      <c r="AL417">
        <v>0</v>
      </c>
      <c r="AM417">
        <v>1</v>
      </c>
      <c r="AN417">
        <v>1</v>
      </c>
      <c r="AO417">
        <v>2</v>
      </c>
      <c r="AP417">
        <v>3</v>
      </c>
      <c r="AQ417">
        <v>2</v>
      </c>
      <c r="AR417">
        <v>2</v>
      </c>
      <c r="AS417">
        <v>3</v>
      </c>
      <c r="AT417">
        <v>2</v>
      </c>
      <c r="AU417">
        <v>4</v>
      </c>
      <c r="AV417">
        <v>2</v>
      </c>
      <c r="AW417">
        <v>3</v>
      </c>
      <c r="AX417">
        <v>3</v>
      </c>
      <c r="AY417">
        <v>2</v>
      </c>
      <c r="AZ417">
        <v>2</v>
      </c>
      <c r="BA417">
        <v>3</v>
      </c>
      <c r="BB417">
        <v>3</v>
      </c>
      <c r="BC417">
        <v>3</v>
      </c>
      <c r="BD417">
        <v>3</v>
      </c>
      <c r="BE417">
        <v>3</v>
      </c>
      <c r="BF417">
        <v>3</v>
      </c>
      <c r="BG417">
        <v>2</v>
      </c>
      <c r="BH417">
        <v>2</v>
      </c>
      <c r="BI417">
        <v>0.48966098606226499</v>
      </c>
      <c r="BJ417">
        <v>0.14172166427546601</v>
      </c>
      <c r="BK417">
        <v>1.29787829631547</v>
      </c>
      <c r="BL417">
        <v>2.1046499232289202E-2</v>
      </c>
      <c r="BM417">
        <v>0.75690561920349198</v>
      </c>
      <c r="BN417">
        <v>-6.6975549810575796E-2</v>
      </c>
      <c r="BO417">
        <v>0.10876748655960999</v>
      </c>
      <c r="BP417">
        <v>0.50290492554410104</v>
      </c>
      <c r="BQ417">
        <v>0.32129883499472101</v>
      </c>
      <c r="BR417" t="s">
        <v>2327</v>
      </c>
      <c r="BS417" t="s">
        <v>487</v>
      </c>
      <c r="BT417">
        <v>834</v>
      </c>
    </row>
    <row r="418" spans="1:72" ht="16.5" customHeight="1" x14ac:dyDescent="0.25">
      <c r="A418" s="5">
        <v>20.982244491577099</v>
      </c>
      <c r="B418" s="8">
        <v>23.3227863311768</v>
      </c>
      <c r="C418">
        <v>22.894691467285199</v>
      </c>
      <c r="D418" s="8">
        <v>22.8580417633057</v>
      </c>
      <c r="E418">
        <v>23.201932907104499</v>
      </c>
      <c r="F418" s="8">
        <v>23.232175827026399</v>
      </c>
      <c r="G418" s="10">
        <f t="shared" si="18"/>
        <v>22.74864546457928</v>
      </c>
      <c r="H418">
        <v>23.606142044067401</v>
      </c>
      <c r="I418" s="8">
        <v>23.5679035186768</v>
      </c>
      <c r="J418">
        <v>23.5404968261719</v>
      </c>
      <c r="K418" s="8">
        <v>23.564302444458001</v>
      </c>
      <c r="L418">
        <v>23.260835647583001</v>
      </c>
      <c r="M418" s="8">
        <v>23.304939270019499</v>
      </c>
      <c r="N418" s="5">
        <f t="shared" si="19"/>
        <v>23.474103291829437</v>
      </c>
      <c r="P418">
        <v>0.25494575500488298</v>
      </c>
      <c r="Q418" t="s">
        <v>72</v>
      </c>
      <c r="R418" t="s">
        <v>73</v>
      </c>
      <c r="S418">
        <v>0.67603302001953103</v>
      </c>
      <c r="T418" t="s">
        <v>72</v>
      </c>
      <c r="U418" t="s">
        <v>74</v>
      </c>
      <c r="V418">
        <v>6.5833091735839802E-2</v>
      </c>
      <c r="Y418" s="5">
        <f t="shared" si="20"/>
        <v>0.72545782725015684</v>
      </c>
      <c r="Z418">
        <v>70</v>
      </c>
      <c r="AA418">
        <v>70</v>
      </c>
      <c r="AB418">
        <v>69</v>
      </c>
      <c r="AC418">
        <v>61.6</v>
      </c>
      <c r="AD418">
        <v>61.6</v>
      </c>
      <c r="AE418">
        <v>61.6</v>
      </c>
      <c r="AF418">
        <v>93.393000000000001</v>
      </c>
      <c r="AG418">
        <v>0</v>
      </c>
      <c r="AH418">
        <v>323.31</v>
      </c>
      <c r="AI418">
        <v>193970000</v>
      </c>
      <c r="AJ418">
        <v>500</v>
      </c>
      <c r="AK418">
        <v>26</v>
      </c>
      <c r="AL418">
        <v>27</v>
      </c>
      <c r="AM418">
        <v>29</v>
      </c>
      <c r="AN418">
        <v>29</v>
      </c>
      <c r="AO418">
        <v>41</v>
      </c>
      <c r="AP418">
        <v>39</v>
      </c>
      <c r="AQ418">
        <v>45</v>
      </c>
      <c r="AR418">
        <v>44</v>
      </c>
      <c r="AS418">
        <v>52</v>
      </c>
      <c r="AT418">
        <v>50</v>
      </c>
      <c r="AU418">
        <v>60</v>
      </c>
      <c r="AV418">
        <v>58</v>
      </c>
      <c r="AW418">
        <v>35</v>
      </c>
      <c r="AX418">
        <v>37</v>
      </c>
      <c r="AY418">
        <v>37</v>
      </c>
      <c r="AZ418">
        <v>35</v>
      </c>
      <c r="BA418">
        <v>48</v>
      </c>
      <c r="BB418">
        <v>47</v>
      </c>
      <c r="BC418">
        <v>46</v>
      </c>
      <c r="BD418">
        <v>48</v>
      </c>
      <c r="BE418">
        <v>56</v>
      </c>
      <c r="BF418">
        <v>54</v>
      </c>
      <c r="BG418">
        <v>61</v>
      </c>
      <c r="BH418">
        <v>58</v>
      </c>
      <c r="BI418">
        <v>2.1623888065627601</v>
      </c>
      <c r="BJ418">
        <v>1.62866449511401E-2</v>
      </c>
      <c r="BK418">
        <v>11.993454370996</v>
      </c>
      <c r="BL418">
        <v>2.98166325116842</v>
      </c>
      <c r="BM418">
        <v>2.8333333333333301E-3</v>
      </c>
      <c r="BN418">
        <v>30.9379583746401</v>
      </c>
      <c r="BO418">
        <v>0.87659040152591305</v>
      </c>
      <c r="BP418">
        <v>5.0901333333333298E-2</v>
      </c>
      <c r="BQ418">
        <v>2.4621197461492401</v>
      </c>
      <c r="BR418" t="s">
        <v>2328</v>
      </c>
      <c r="BS418" t="s">
        <v>488</v>
      </c>
      <c r="BT418">
        <v>836</v>
      </c>
    </row>
    <row r="419" spans="1:72" ht="16.5" customHeight="1" x14ac:dyDescent="0.25">
      <c r="A419" s="5">
        <v>20.982244491577099</v>
      </c>
      <c r="B419" s="8">
        <v>19.489894866943398</v>
      </c>
      <c r="C419">
        <v>20.327398300170898</v>
      </c>
      <c r="D419" s="8">
        <v>20.4367485046387</v>
      </c>
      <c r="E419">
        <v>19.287960052490199</v>
      </c>
      <c r="F419" s="8">
        <v>19.352228164672901</v>
      </c>
      <c r="G419" s="10">
        <f t="shared" si="18"/>
        <v>19.979412396748867</v>
      </c>
      <c r="H419">
        <v>20.1680297851563</v>
      </c>
      <c r="I419" s="8">
        <v>20.2978210449219</v>
      </c>
      <c r="J419">
        <v>19.1688632965088</v>
      </c>
      <c r="K419" s="8">
        <v>19.1756267547607</v>
      </c>
      <c r="L419">
        <v>19.024398803710898</v>
      </c>
      <c r="M419" s="8">
        <v>18.971605300903299</v>
      </c>
      <c r="N419" s="5">
        <f t="shared" si="19"/>
        <v>19.467724164326981</v>
      </c>
      <c r="P419">
        <v>0.80563926696777299</v>
      </c>
      <c r="Q419" t="s">
        <v>72</v>
      </c>
      <c r="R419" t="s">
        <v>73</v>
      </c>
      <c r="S419">
        <v>-1.20982837677002</v>
      </c>
      <c r="T419" t="s">
        <v>72</v>
      </c>
      <c r="U419" t="s">
        <v>74</v>
      </c>
      <c r="V419">
        <v>-0.32209205627441401</v>
      </c>
      <c r="W419" t="s">
        <v>72</v>
      </c>
      <c r="X419" t="s">
        <v>75</v>
      </c>
      <c r="Y419" s="5">
        <f t="shared" si="20"/>
        <v>-0.51168823242188566</v>
      </c>
      <c r="Z419">
        <v>36</v>
      </c>
      <c r="AA419">
        <v>36</v>
      </c>
      <c r="AB419">
        <v>33</v>
      </c>
      <c r="AC419">
        <v>21.7</v>
      </c>
      <c r="AD419">
        <v>21.7</v>
      </c>
      <c r="AE419">
        <v>19.8</v>
      </c>
      <c r="AF419">
        <v>205.87</v>
      </c>
      <c r="AG419">
        <v>0</v>
      </c>
      <c r="AH419">
        <v>135.04</v>
      </c>
      <c r="AI419">
        <v>13833000</v>
      </c>
      <c r="AJ419">
        <v>135</v>
      </c>
      <c r="AK419">
        <v>11</v>
      </c>
      <c r="AL419">
        <v>6</v>
      </c>
      <c r="AM419">
        <v>12</v>
      </c>
      <c r="AN419">
        <v>10</v>
      </c>
      <c r="AO419">
        <v>19</v>
      </c>
      <c r="AP419">
        <v>19</v>
      </c>
      <c r="AQ419">
        <v>5</v>
      </c>
      <c r="AR419">
        <v>7</v>
      </c>
      <c r="AS419">
        <v>12</v>
      </c>
      <c r="AT419">
        <v>11</v>
      </c>
      <c r="AU419">
        <v>11</v>
      </c>
      <c r="AV419">
        <v>12</v>
      </c>
      <c r="AW419">
        <v>24</v>
      </c>
      <c r="AX419">
        <v>21</v>
      </c>
      <c r="AY419">
        <v>21</v>
      </c>
      <c r="AZ419">
        <v>16</v>
      </c>
      <c r="BA419">
        <v>27</v>
      </c>
      <c r="BB419">
        <v>26</v>
      </c>
      <c r="BC419">
        <v>20</v>
      </c>
      <c r="BD419">
        <v>19</v>
      </c>
      <c r="BE419">
        <v>22</v>
      </c>
      <c r="BF419">
        <v>26</v>
      </c>
      <c r="BG419">
        <v>24</v>
      </c>
      <c r="BH419">
        <v>22</v>
      </c>
      <c r="BI419">
        <v>1.9101905078014301</v>
      </c>
      <c r="BJ419">
        <v>1.8465753424657502E-2</v>
      </c>
      <c r="BK419">
        <v>8.9343051458233695</v>
      </c>
      <c r="BL419">
        <v>2.6895431262571998</v>
      </c>
      <c r="BM419">
        <v>1.8954703832752601E-3</v>
      </c>
      <c r="BN419">
        <v>-22.085387907720801</v>
      </c>
      <c r="BO419">
        <v>1.78876501667608</v>
      </c>
      <c r="BP419">
        <v>8.7917525773195896E-3</v>
      </c>
      <c r="BQ419">
        <v>-7.7452250040172004</v>
      </c>
      <c r="BR419" t="s">
        <v>2329</v>
      </c>
      <c r="BS419" t="s">
        <v>489</v>
      </c>
      <c r="BT419">
        <v>839</v>
      </c>
    </row>
    <row r="420" spans="1:72" ht="16.5" customHeight="1" x14ac:dyDescent="0.25">
      <c r="A420" s="5">
        <v>20.982244491577099</v>
      </c>
      <c r="B420" s="8">
        <v>19.116622924804702</v>
      </c>
      <c r="C420">
        <v>19.801866531372099</v>
      </c>
      <c r="D420" s="8">
        <v>19.906759262085</v>
      </c>
      <c r="E420">
        <v>18.735193252563501</v>
      </c>
      <c r="F420" s="8">
        <v>18.921056747436499</v>
      </c>
      <c r="G420" s="10">
        <f t="shared" si="18"/>
        <v>19.577290534973148</v>
      </c>
      <c r="H420">
        <v>19.1319465637207</v>
      </c>
      <c r="I420" s="8">
        <v>19.283287048339801</v>
      </c>
      <c r="J420">
        <v>18.7083625793457</v>
      </c>
      <c r="K420" s="8">
        <v>18.998409271240199</v>
      </c>
      <c r="L420">
        <v>18.518068313598601</v>
      </c>
      <c r="M420" s="8">
        <v>18.793380737304702</v>
      </c>
      <c r="N420" s="5">
        <f t="shared" si="19"/>
        <v>18.905575752258283</v>
      </c>
      <c r="P420">
        <v>0.16704750061035201</v>
      </c>
      <c r="S420">
        <v>-1.00092697143555</v>
      </c>
      <c r="T420" t="s">
        <v>72</v>
      </c>
      <c r="U420" t="s">
        <v>74</v>
      </c>
      <c r="V420">
        <v>-0.17240047454834001</v>
      </c>
      <c r="Y420" s="5">
        <f t="shared" si="20"/>
        <v>-0.67171478271486507</v>
      </c>
      <c r="Z420">
        <v>24</v>
      </c>
      <c r="AA420">
        <v>24</v>
      </c>
      <c r="AB420">
        <v>23</v>
      </c>
      <c r="AC420">
        <v>15.6</v>
      </c>
      <c r="AD420">
        <v>15.6</v>
      </c>
      <c r="AE420">
        <v>14.6</v>
      </c>
      <c r="AF420">
        <v>195.64</v>
      </c>
      <c r="AG420">
        <v>0</v>
      </c>
      <c r="AH420">
        <v>82.510999999999996</v>
      </c>
      <c r="AI420">
        <v>10104000</v>
      </c>
      <c r="AJ420">
        <v>107</v>
      </c>
      <c r="AK420">
        <v>5</v>
      </c>
      <c r="AL420">
        <v>5</v>
      </c>
      <c r="AM420">
        <v>6</v>
      </c>
      <c r="AN420">
        <v>8</v>
      </c>
      <c r="AO420">
        <v>17</v>
      </c>
      <c r="AP420">
        <v>16</v>
      </c>
      <c r="AQ420">
        <v>3</v>
      </c>
      <c r="AR420">
        <v>7</v>
      </c>
      <c r="AS420">
        <v>11</v>
      </c>
      <c r="AT420">
        <v>13</v>
      </c>
      <c r="AU420">
        <v>7</v>
      </c>
      <c r="AV420">
        <v>9</v>
      </c>
      <c r="AW420">
        <v>13</v>
      </c>
      <c r="AX420">
        <v>14</v>
      </c>
      <c r="AY420">
        <v>14</v>
      </c>
      <c r="AZ420">
        <v>13</v>
      </c>
      <c r="BA420">
        <v>21</v>
      </c>
      <c r="BB420">
        <v>20</v>
      </c>
      <c r="BC420">
        <v>12</v>
      </c>
      <c r="BD420">
        <v>16</v>
      </c>
      <c r="BE420">
        <v>20</v>
      </c>
      <c r="BF420">
        <v>18</v>
      </c>
      <c r="BG420">
        <v>18</v>
      </c>
      <c r="BH420">
        <v>18</v>
      </c>
      <c r="BI420">
        <v>0.58543142398870995</v>
      </c>
      <c r="BJ420">
        <v>0.105705521472393</v>
      </c>
      <c r="BK420">
        <v>1.5570397702690999</v>
      </c>
      <c r="BL420">
        <v>1.63968673377924</v>
      </c>
      <c r="BM420">
        <v>3.9095022624434398E-3</v>
      </c>
      <c r="BN420">
        <v>-6.4904472483364204</v>
      </c>
      <c r="BO420">
        <v>0.389021961707121</v>
      </c>
      <c r="BP420">
        <v>0.172761026991442</v>
      </c>
      <c r="BQ420">
        <v>-1.03800081267449</v>
      </c>
      <c r="BR420" t="s">
        <v>2330</v>
      </c>
      <c r="BS420" t="s">
        <v>490</v>
      </c>
      <c r="BT420">
        <v>840</v>
      </c>
    </row>
    <row r="421" spans="1:72" ht="16.5" customHeight="1" x14ac:dyDescent="0.25">
      <c r="A421" s="5">
        <v>20.982244491577099</v>
      </c>
      <c r="B421" s="8">
        <v>17.4412746429443</v>
      </c>
      <c r="C421">
        <v>17.2858180999756</v>
      </c>
      <c r="D421" s="8">
        <v>17.386081695556602</v>
      </c>
      <c r="E421">
        <v>17.3005485534668</v>
      </c>
      <c r="F421" s="8">
        <v>17.4621181488037</v>
      </c>
      <c r="G421" s="10">
        <f t="shared" si="18"/>
        <v>17.97634760538735</v>
      </c>
      <c r="H421">
        <v>17.5995788574219</v>
      </c>
      <c r="I421" s="8">
        <v>17.3805961608887</v>
      </c>
      <c r="J421">
        <v>17.447584152221701</v>
      </c>
      <c r="K421" s="8">
        <v>17.364356994628899</v>
      </c>
      <c r="L421">
        <v>17.061286926269499</v>
      </c>
      <c r="M421" s="8">
        <v>17.512447357177699</v>
      </c>
      <c r="N421" s="5">
        <f t="shared" si="19"/>
        <v>17.394308408101399</v>
      </c>
      <c r="P421">
        <v>3.3890724182128899E-2</v>
      </c>
      <c r="S421">
        <v>7.0020675659179701E-2</v>
      </c>
      <c r="V421">
        <v>-9.4466209411621094E-2</v>
      </c>
      <c r="Y421" s="5">
        <f t="shared" si="20"/>
        <v>-0.5820391972859511</v>
      </c>
      <c r="Z421">
        <v>11</v>
      </c>
      <c r="AA421">
        <v>11</v>
      </c>
      <c r="AB421">
        <v>11</v>
      </c>
      <c r="AC421">
        <v>14</v>
      </c>
      <c r="AD421">
        <v>14</v>
      </c>
      <c r="AE421">
        <v>14</v>
      </c>
      <c r="AF421">
        <v>89.784999999999997</v>
      </c>
      <c r="AG421">
        <v>0</v>
      </c>
      <c r="AH421">
        <v>26.009</v>
      </c>
      <c r="AI421">
        <v>3292400</v>
      </c>
      <c r="AJ421">
        <v>48</v>
      </c>
      <c r="AK421">
        <v>2</v>
      </c>
      <c r="AL421">
        <v>1</v>
      </c>
      <c r="AM421">
        <v>2</v>
      </c>
      <c r="AN421">
        <v>1</v>
      </c>
      <c r="AO421">
        <v>3</v>
      </c>
      <c r="AP421">
        <v>4</v>
      </c>
      <c r="AQ421">
        <v>4</v>
      </c>
      <c r="AR421">
        <v>3</v>
      </c>
      <c r="AS421">
        <v>7</v>
      </c>
      <c r="AT421">
        <v>6</v>
      </c>
      <c r="AU421">
        <v>6</v>
      </c>
      <c r="AV421">
        <v>9</v>
      </c>
      <c r="AW421">
        <v>3</v>
      </c>
      <c r="AX421">
        <v>3</v>
      </c>
      <c r="AY421">
        <v>3</v>
      </c>
      <c r="AZ421">
        <v>3</v>
      </c>
      <c r="BA421">
        <v>4</v>
      </c>
      <c r="BB421">
        <v>6</v>
      </c>
      <c r="BC421">
        <v>6</v>
      </c>
      <c r="BD421">
        <v>5</v>
      </c>
      <c r="BE421">
        <v>7</v>
      </c>
      <c r="BF421">
        <v>7</v>
      </c>
      <c r="BG421">
        <v>9</v>
      </c>
      <c r="BH421">
        <v>9</v>
      </c>
      <c r="BI421">
        <v>0.103439958203509</v>
      </c>
      <c r="BJ421">
        <v>0.53665174985656905</v>
      </c>
      <c r="BK421">
        <v>0.306693644912785</v>
      </c>
      <c r="BL421">
        <v>0.40346011995985698</v>
      </c>
      <c r="BM421">
        <v>0.10087623762376199</v>
      </c>
      <c r="BN421">
        <v>1.0747147902490399</v>
      </c>
      <c r="BO421">
        <v>0.135808126674346</v>
      </c>
      <c r="BP421">
        <v>0.44842691415313202</v>
      </c>
      <c r="BQ421">
        <v>-0.39425101198793699</v>
      </c>
      <c r="BR421" t="s">
        <v>2331</v>
      </c>
      <c r="BS421" t="s">
        <v>491</v>
      </c>
      <c r="BT421">
        <v>841</v>
      </c>
    </row>
    <row r="422" spans="1:72" ht="16.5" customHeight="1" x14ac:dyDescent="0.25">
      <c r="A422" s="5">
        <v>20.982244491577099</v>
      </c>
      <c r="B422" s="8">
        <v>16.090297698974599</v>
      </c>
      <c r="C422">
        <v>16.364185333251999</v>
      </c>
      <c r="D422" s="8">
        <v>16.5783576965332</v>
      </c>
      <c r="E422">
        <v>16.823764801025401</v>
      </c>
      <c r="F422" s="8">
        <v>16.8614501953125</v>
      </c>
      <c r="G422" s="10">
        <f t="shared" si="18"/>
        <v>17.283383369445801</v>
      </c>
      <c r="H422">
        <v>17.7582492828369</v>
      </c>
      <c r="I422" s="8">
        <v>17.9334716796875</v>
      </c>
      <c r="J422">
        <v>16.217124938964801</v>
      </c>
      <c r="K422" s="8">
        <v>15.720965385436999</v>
      </c>
      <c r="L422">
        <v>18.1155815124512</v>
      </c>
      <c r="M422" s="8">
        <v>17.9833164215088</v>
      </c>
      <c r="N422" s="5">
        <f t="shared" si="19"/>
        <v>17.288118203481034</v>
      </c>
      <c r="P422">
        <v>2.6798138618469198</v>
      </c>
      <c r="Q422" t="s">
        <v>72</v>
      </c>
      <c r="R422" t="s">
        <v>73</v>
      </c>
      <c r="S422">
        <v>-0.50222635269164995</v>
      </c>
      <c r="T422" t="s">
        <v>72</v>
      </c>
      <c r="U422" t="s">
        <v>74</v>
      </c>
      <c r="V422">
        <v>1.20684146881104</v>
      </c>
      <c r="W422" t="s">
        <v>72</v>
      </c>
      <c r="X422" t="s">
        <v>75</v>
      </c>
      <c r="Y422" s="5">
        <f t="shared" si="20"/>
        <v>4.7348340352328933E-3</v>
      </c>
      <c r="Z422">
        <v>7</v>
      </c>
      <c r="AA422">
        <v>7</v>
      </c>
      <c r="AB422">
        <v>7</v>
      </c>
      <c r="AC422">
        <v>51</v>
      </c>
      <c r="AD422">
        <v>51</v>
      </c>
      <c r="AE422">
        <v>51</v>
      </c>
      <c r="AF422">
        <v>16.986999999999998</v>
      </c>
      <c r="AG422">
        <v>0</v>
      </c>
      <c r="AH422">
        <v>34.052999999999997</v>
      </c>
      <c r="AI422">
        <v>2956500</v>
      </c>
      <c r="AJ422">
        <v>34</v>
      </c>
      <c r="AK422">
        <v>1</v>
      </c>
      <c r="AL422">
        <v>1</v>
      </c>
      <c r="AM422">
        <v>3</v>
      </c>
      <c r="AN422">
        <v>3</v>
      </c>
      <c r="AO422">
        <v>3</v>
      </c>
      <c r="AP422">
        <v>2</v>
      </c>
      <c r="AQ422">
        <v>1</v>
      </c>
      <c r="AR422">
        <v>2</v>
      </c>
      <c r="AS422">
        <v>3</v>
      </c>
      <c r="AT422">
        <v>3</v>
      </c>
      <c r="AU422">
        <v>7</v>
      </c>
      <c r="AV422">
        <v>5</v>
      </c>
      <c r="AW422">
        <v>1</v>
      </c>
      <c r="AX422">
        <v>2</v>
      </c>
      <c r="AY422">
        <v>2</v>
      </c>
      <c r="AZ422">
        <v>2</v>
      </c>
      <c r="BA422">
        <v>2</v>
      </c>
      <c r="BB422">
        <v>2</v>
      </c>
      <c r="BC422">
        <v>2</v>
      </c>
      <c r="BD422">
        <v>2</v>
      </c>
      <c r="BE422">
        <v>3</v>
      </c>
      <c r="BF422">
        <v>3</v>
      </c>
      <c r="BG422">
        <v>6</v>
      </c>
      <c r="BH422">
        <v>5</v>
      </c>
      <c r="BI422">
        <v>0.99144937357277996</v>
      </c>
      <c r="BJ422">
        <v>3.8235897435897399E-2</v>
      </c>
      <c r="BK422">
        <v>2.8865043298124902</v>
      </c>
      <c r="BL422">
        <v>0.690005988850942</v>
      </c>
      <c r="BM422">
        <v>4.0855209742895797E-2</v>
      </c>
      <c r="BN422">
        <v>-1.85868276384735</v>
      </c>
      <c r="BO422">
        <v>2.4906801724305101</v>
      </c>
      <c r="BP422">
        <v>5.0000000000000001E-3</v>
      </c>
      <c r="BQ422">
        <v>17.550348133457799</v>
      </c>
      <c r="BR422" t="s">
        <v>2332</v>
      </c>
      <c r="BS422" t="s">
        <v>492</v>
      </c>
      <c r="BT422">
        <v>842</v>
      </c>
    </row>
    <row r="423" spans="1:72" ht="16.5" customHeight="1" x14ac:dyDescent="0.25">
      <c r="A423" s="5">
        <v>20.982244491577099</v>
      </c>
      <c r="B423" s="8">
        <v>17.333154678344702</v>
      </c>
      <c r="C423">
        <v>17.847387313842798</v>
      </c>
      <c r="D423" s="8">
        <v>17.79563331604</v>
      </c>
      <c r="E423">
        <v>17.993026733398398</v>
      </c>
      <c r="F423" s="8">
        <v>15.9336442947388</v>
      </c>
      <c r="G423" s="10">
        <f t="shared" si="18"/>
        <v>17.980848471323633</v>
      </c>
      <c r="H423">
        <v>16.478721618652301</v>
      </c>
      <c r="I423" s="8">
        <v>16.687156677246101</v>
      </c>
      <c r="J423">
        <v>18.067287445068398</v>
      </c>
      <c r="K423" s="8">
        <v>18.034132003784201</v>
      </c>
      <c r="L423">
        <v>18.461999893188501</v>
      </c>
      <c r="M423" s="8">
        <v>18.5097045898438</v>
      </c>
      <c r="N423" s="5">
        <f t="shared" si="19"/>
        <v>17.706500371297221</v>
      </c>
      <c r="P423">
        <v>-0.683962821960449</v>
      </c>
      <c r="Q423" t="s">
        <v>72</v>
      </c>
      <c r="R423" t="s">
        <v>73</v>
      </c>
      <c r="S423">
        <v>0.229199409484863</v>
      </c>
      <c r="T423" t="s">
        <v>72</v>
      </c>
      <c r="U423" t="s">
        <v>74</v>
      </c>
      <c r="V423">
        <v>1.52251672744751</v>
      </c>
      <c r="Y423" s="5">
        <f t="shared" si="20"/>
        <v>-0.27434810002641186</v>
      </c>
      <c r="Z423">
        <v>5</v>
      </c>
      <c r="AA423">
        <v>5</v>
      </c>
      <c r="AB423">
        <v>5</v>
      </c>
      <c r="AC423">
        <v>20.7</v>
      </c>
      <c r="AD423">
        <v>20.7</v>
      </c>
      <c r="AE423">
        <v>20.7</v>
      </c>
      <c r="AF423">
        <v>38.984999999999999</v>
      </c>
      <c r="AG423">
        <v>0</v>
      </c>
      <c r="AH423">
        <v>32.128999999999998</v>
      </c>
      <c r="AI423">
        <v>4094100</v>
      </c>
      <c r="AJ423">
        <v>29</v>
      </c>
      <c r="AK423">
        <v>2</v>
      </c>
      <c r="AL423">
        <v>3</v>
      </c>
      <c r="AM423">
        <v>2</v>
      </c>
      <c r="AN423">
        <v>1</v>
      </c>
      <c r="AO423">
        <v>4</v>
      </c>
      <c r="AP423">
        <v>1</v>
      </c>
      <c r="AQ423">
        <v>2</v>
      </c>
      <c r="AR423">
        <v>1</v>
      </c>
      <c r="AS423">
        <v>3</v>
      </c>
      <c r="AT423">
        <v>2</v>
      </c>
      <c r="AU423">
        <v>4</v>
      </c>
      <c r="AV423">
        <v>4</v>
      </c>
      <c r="AW423">
        <v>4</v>
      </c>
      <c r="AX423">
        <v>4</v>
      </c>
      <c r="AY423">
        <v>3</v>
      </c>
      <c r="AZ423">
        <v>2</v>
      </c>
      <c r="BA423">
        <v>4</v>
      </c>
      <c r="BB423">
        <v>4</v>
      </c>
      <c r="BC423">
        <v>4</v>
      </c>
      <c r="BD423">
        <v>3</v>
      </c>
      <c r="BE423">
        <v>4</v>
      </c>
      <c r="BF423">
        <v>2</v>
      </c>
      <c r="BG423">
        <v>4</v>
      </c>
      <c r="BH423">
        <v>4</v>
      </c>
      <c r="BI423">
        <v>1.5074026534732199</v>
      </c>
      <c r="BJ423">
        <v>2.0534562211981602E-2</v>
      </c>
      <c r="BK423">
        <v>-5.5384392439839196</v>
      </c>
      <c r="BL423">
        <v>1.75677573815277</v>
      </c>
      <c r="BM423">
        <v>4.2404907975460097E-3</v>
      </c>
      <c r="BN423">
        <v>7.4580678923204902</v>
      </c>
      <c r="BO423">
        <v>0.556857537996996</v>
      </c>
      <c r="BP423">
        <v>0.100231213872832</v>
      </c>
      <c r="BQ423">
        <v>1.4782182990553501</v>
      </c>
      <c r="BR423" t="s">
        <v>2333</v>
      </c>
      <c r="BS423" t="s">
        <v>493</v>
      </c>
      <c r="BT423">
        <v>844</v>
      </c>
    </row>
    <row r="424" spans="1:72" ht="16.5" customHeight="1" x14ac:dyDescent="0.25">
      <c r="A424" s="5">
        <v>20.982244491577099</v>
      </c>
      <c r="B424" s="8">
        <v>14.4202890396118</v>
      </c>
      <c r="C424">
        <v>14.6002035140991</v>
      </c>
      <c r="D424" s="8">
        <v>14.013846397399901</v>
      </c>
      <c r="E424">
        <v>14.5605115890503</v>
      </c>
      <c r="F424" s="8">
        <v>14.6830492019653</v>
      </c>
      <c r="G424" s="10">
        <f t="shared" si="18"/>
        <v>15.543357372283916</v>
      </c>
      <c r="H424">
        <v>14.0972089767456</v>
      </c>
      <c r="I424" s="8">
        <v>14.0314426422119</v>
      </c>
      <c r="J424">
        <v>13.7171411514282</v>
      </c>
      <c r="K424" s="8">
        <v>14.679536819458001</v>
      </c>
      <c r="L424">
        <v>14.452563285827599</v>
      </c>
      <c r="M424" s="8">
        <v>14.2334699630737</v>
      </c>
      <c r="N424" s="5">
        <f t="shared" si="19"/>
        <v>14.2018938064575</v>
      </c>
      <c r="P424">
        <v>-0.41805934906005898</v>
      </c>
      <c r="Q424" t="s">
        <v>72</v>
      </c>
      <c r="R424" t="s">
        <v>73</v>
      </c>
      <c r="S424">
        <v>-0.108685970306396</v>
      </c>
      <c r="V424">
        <v>-0.27876377105712902</v>
      </c>
      <c r="Y424" s="5">
        <f t="shared" si="20"/>
        <v>-1.341463565826416</v>
      </c>
      <c r="Z424">
        <v>2</v>
      </c>
      <c r="AA424">
        <v>2</v>
      </c>
      <c r="AB424">
        <v>2</v>
      </c>
      <c r="AC424">
        <v>18.100000000000001</v>
      </c>
      <c r="AD424">
        <v>18.100000000000001</v>
      </c>
      <c r="AE424">
        <v>18.100000000000001</v>
      </c>
      <c r="AF424">
        <v>19.824000000000002</v>
      </c>
      <c r="AG424">
        <v>0</v>
      </c>
      <c r="AH424">
        <v>18.510000000000002</v>
      </c>
      <c r="AI424">
        <v>350320</v>
      </c>
      <c r="AJ424">
        <v>17</v>
      </c>
      <c r="AK424">
        <v>2</v>
      </c>
      <c r="AL424">
        <v>1</v>
      </c>
      <c r="AM424">
        <v>1</v>
      </c>
      <c r="AN424">
        <v>1</v>
      </c>
      <c r="AO424">
        <v>2</v>
      </c>
      <c r="AP424">
        <v>1</v>
      </c>
      <c r="AQ424">
        <v>1</v>
      </c>
      <c r="AR424">
        <v>1</v>
      </c>
      <c r="AS424">
        <v>2</v>
      </c>
      <c r="AT424">
        <v>2</v>
      </c>
      <c r="AU424">
        <v>2</v>
      </c>
      <c r="AV424">
        <v>1</v>
      </c>
      <c r="AW424">
        <v>2</v>
      </c>
      <c r="AX424">
        <v>2</v>
      </c>
      <c r="AY424">
        <v>2</v>
      </c>
      <c r="AZ424">
        <v>2</v>
      </c>
      <c r="BA424">
        <v>2</v>
      </c>
      <c r="BB424">
        <v>2</v>
      </c>
      <c r="BC424">
        <v>2</v>
      </c>
      <c r="BD424">
        <v>1</v>
      </c>
      <c r="BE424">
        <v>2</v>
      </c>
      <c r="BF424">
        <v>2</v>
      </c>
      <c r="BG424">
        <v>2</v>
      </c>
      <c r="BH424">
        <v>2</v>
      </c>
      <c r="BI424">
        <v>1.5669351434391201</v>
      </c>
      <c r="BJ424">
        <v>2.0188006482982201E-2</v>
      </c>
      <c r="BK424">
        <v>-5.9497159288672901</v>
      </c>
      <c r="BL424">
        <v>6.30537122149053E-2</v>
      </c>
      <c r="BM424">
        <v>0.49378073089701002</v>
      </c>
      <c r="BN424">
        <v>-0.19288488084900399</v>
      </c>
      <c r="BO424">
        <v>0.80550884968556702</v>
      </c>
      <c r="BP424">
        <v>5.5571428571428598E-2</v>
      </c>
      <c r="BQ424">
        <v>-2.2209370860997901</v>
      </c>
      <c r="BR424" t="s">
        <v>2334</v>
      </c>
      <c r="BS424" t="s">
        <v>494</v>
      </c>
      <c r="BT424">
        <v>853</v>
      </c>
    </row>
    <row r="425" spans="1:72" ht="16.5" customHeight="1" x14ac:dyDescent="0.25">
      <c r="A425" s="5">
        <v>20.982244491577099</v>
      </c>
      <c r="B425" s="8">
        <v>14.957691192626999</v>
      </c>
      <c r="C425">
        <v>13.9566497802734</v>
      </c>
      <c r="D425" s="8">
        <v>15.112684249877899</v>
      </c>
      <c r="E425">
        <v>15.461223602294901</v>
      </c>
      <c r="F425" s="8">
        <v>15.0721740722656</v>
      </c>
      <c r="G425" s="10">
        <f t="shared" si="18"/>
        <v>15.92377789815265</v>
      </c>
      <c r="H425">
        <v>15.052483558654799</v>
      </c>
      <c r="I425" s="8">
        <v>15.2525177001953</v>
      </c>
      <c r="J425">
        <v>15.747038841247599</v>
      </c>
      <c r="K425" s="8">
        <v>16.269035339355501</v>
      </c>
      <c r="L425">
        <v>14.8277893066406</v>
      </c>
      <c r="M425" s="8">
        <v>15.0583295822144</v>
      </c>
      <c r="N425" s="5">
        <f t="shared" si="19"/>
        <v>15.367865721384698</v>
      </c>
      <c r="P425">
        <v>0.16028547286987299</v>
      </c>
      <c r="S425">
        <v>1.4733700752258301</v>
      </c>
      <c r="T425" t="s">
        <v>72</v>
      </c>
      <c r="U425" t="s">
        <v>74</v>
      </c>
      <c r="V425">
        <v>-0.32363939285278298</v>
      </c>
      <c r="Y425" s="5">
        <f t="shared" si="20"/>
        <v>-0.55591217676795246</v>
      </c>
      <c r="Z425">
        <v>3</v>
      </c>
      <c r="AA425">
        <v>3</v>
      </c>
      <c r="AB425">
        <v>3</v>
      </c>
      <c r="AC425">
        <v>7.9</v>
      </c>
      <c r="AD425">
        <v>7.9</v>
      </c>
      <c r="AE425">
        <v>7.9</v>
      </c>
      <c r="AF425">
        <v>61.393999999999998</v>
      </c>
      <c r="AG425">
        <v>0</v>
      </c>
      <c r="AH425">
        <v>9.9</v>
      </c>
      <c r="AI425">
        <v>687720</v>
      </c>
      <c r="AJ425">
        <v>12</v>
      </c>
      <c r="AK425">
        <v>1</v>
      </c>
      <c r="AL425">
        <v>1</v>
      </c>
      <c r="AM425">
        <v>1</v>
      </c>
      <c r="AN425">
        <v>1</v>
      </c>
      <c r="AO425">
        <v>0</v>
      </c>
      <c r="AP425">
        <v>1</v>
      </c>
      <c r="AQ425">
        <v>1</v>
      </c>
      <c r="AR425">
        <v>2</v>
      </c>
      <c r="AS425">
        <v>1</v>
      </c>
      <c r="AT425">
        <v>0</v>
      </c>
      <c r="AU425">
        <v>1</v>
      </c>
      <c r="AV425">
        <v>2</v>
      </c>
      <c r="AW425">
        <v>2</v>
      </c>
      <c r="AX425">
        <v>2</v>
      </c>
      <c r="AY425">
        <v>2</v>
      </c>
      <c r="AZ425">
        <v>2</v>
      </c>
      <c r="BA425">
        <v>1</v>
      </c>
      <c r="BB425">
        <v>2</v>
      </c>
      <c r="BC425">
        <v>2</v>
      </c>
      <c r="BD425">
        <v>3</v>
      </c>
      <c r="BE425">
        <v>3</v>
      </c>
      <c r="BF425">
        <v>2</v>
      </c>
      <c r="BG425">
        <v>3</v>
      </c>
      <c r="BH425">
        <v>3</v>
      </c>
      <c r="BI425">
        <v>0.57020753038423799</v>
      </c>
      <c r="BJ425">
        <v>0.10966387832699601</v>
      </c>
      <c r="BK425">
        <v>1.5148719895993701</v>
      </c>
      <c r="BL425">
        <v>0.83617965376233505</v>
      </c>
      <c r="BM425">
        <v>2.74015748031496E-2</v>
      </c>
      <c r="BN425">
        <v>2.3231531952001898</v>
      </c>
      <c r="BO425">
        <v>0.53961957555626905</v>
      </c>
      <c r="BP425">
        <v>0.104</v>
      </c>
      <c r="BQ425">
        <v>-1.43131705180591</v>
      </c>
      <c r="BR425" t="s">
        <v>2335</v>
      </c>
      <c r="BS425" t="s">
        <v>495</v>
      </c>
      <c r="BT425">
        <v>854</v>
      </c>
    </row>
    <row r="426" spans="1:72" ht="16.5" customHeight="1" x14ac:dyDescent="0.25">
      <c r="A426" s="5">
        <v>20.982244491577099</v>
      </c>
      <c r="B426" s="8">
        <v>16.3685398101807</v>
      </c>
      <c r="C426">
        <v>16.347345352172901</v>
      </c>
      <c r="D426" s="8">
        <v>16.454347610473601</v>
      </c>
      <c r="E426">
        <v>17.3663215637207</v>
      </c>
      <c r="F426" s="8">
        <v>17.364015579223601</v>
      </c>
      <c r="G426" s="10">
        <f t="shared" si="18"/>
        <v>17.480469067891434</v>
      </c>
      <c r="H426">
        <v>16.667888641357401</v>
      </c>
      <c r="I426" s="8">
        <v>17.133604049682599</v>
      </c>
      <c r="J426">
        <v>17.269016265869102</v>
      </c>
      <c r="K426" s="8">
        <v>17.2018947601318</v>
      </c>
      <c r="L426">
        <v>17.894035339355501</v>
      </c>
      <c r="M426" s="8">
        <v>17.969667434692401</v>
      </c>
      <c r="N426" s="5">
        <f t="shared" si="19"/>
        <v>17.356017748514798</v>
      </c>
      <c r="P426">
        <v>0.52995014190673795</v>
      </c>
      <c r="S426">
        <v>0.83460903167724598</v>
      </c>
      <c r="T426" t="s">
        <v>72</v>
      </c>
      <c r="U426" t="s">
        <v>74</v>
      </c>
      <c r="V426">
        <v>0.56668281555175803</v>
      </c>
      <c r="W426" t="s">
        <v>72</v>
      </c>
      <c r="X426" t="s">
        <v>75</v>
      </c>
      <c r="Y426" s="5">
        <f t="shared" si="20"/>
        <v>-0.12445131937663589</v>
      </c>
      <c r="Z426">
        <v>15</v>
      </c>
      <c r="AA426">
        <v>15</v>
      </c>
      <c r="AB426">
        <v>13</v>
      </c>
      <c r="AC426">
        <v>19.2</v>
      </c>
      <c r="AD426">
        <v>19.2</v>
      </c>
      <c r="AE426">
        <v>16.8</v>
      </c>
      <c r="AF426">
        <v>103.7</v>
      </c>
      <c r="AG426">
        <v>0</v>
      </c>
      <c r="AH426">
        <v>38.896999999999998</v>
      </c>
      <c r="AI426">
        <v>2844900</v>
      </c>
      <c r="AJ426">
        <v>39</v>
      </c>
      <c r="AK426">
        <v>1</v>
      </c>
      <c r="AL426">
        <v>1</v>
      </c>
      <c r="AM426">
        <v>1</v>
      </c>
      <c r="AN426">
        <v>2</v>
      </c>
      <c r="AO426">
        <v>2</v>
      </c>
      <c r="AP426">
        <v>2</v>
      </c>
      <c r="AQ426">
        <v>2</v>
      </c>
      <c r="AR426">
        <v>3</v>
      </c>
      <c r="AS426">
        <v>5</v>
      </c>
      <c r="AT426">
        <v>4</v>
      </c>
      <c r="AU426">
        <v>6</v>
      </c>
      <c r="AV426">
        <v>10</v>
      </c>
      <c r="AW426">
        <v>3</v>
      </c>
      <c r="AX426">
        <v>5</v>
      </c>
      <c r="AY426">
        <v>4</v>
      </c>
      <c r="AZ426">
        <v>4</v>
      </c>
      <c r="BA426">
        <v>7</v>
      </c>
      <c r="BB426">
        <v>5</v>
      </c>
      <c r="BC426">
        <v>5</v>
      </c>
      <c r="BD426">
        <v>5</v>
      </c>
      <c r="BE426">
        <v>11</v>
      </c>
      <c r="BF426">
        <v>10</v>
      </c>
      <c r="BG426">
        <v>11</v>
      </c>
      <c r="BH426">
        <v>11</v>
      </c>
      <c r="BI426">
        <v>0.82205670076416204</v>
      </c>
      <c r="BJ426">
        <v>5.3297199638663001E-2</v>
      </c>
      <c r="BK426">
        <v>2.2757471795421602</v>
      </c>
      <c r="BL426">
        <v>2.2458461675819299</v>
      </c>
      <c r="BM426">
        <v>1.9455252918287899E-3</v>
      </c>
      <c r="BN426">
        <v>13.215015237962801</v>
      </c>
      <c r="BO426">
        <v>2.35381617554525</v>
      </c>
      <c r="BP426">
        <v>6.2764227642276398E-3</v>
      </c>
      <c r="BQ426">
        <v>14.978286657150401</v>
      </c>
      <c r="BR426" t="s">
        <v>2336</v>
      </c>
      <c r="BS426" t="s">
        <v>496</v>
      </c>
      <c r="BT426">
        <v>859</v>
      </c>
    </row>
    <row r="427" spans="1:72" ht="16.5" customHeight="1" x14ac:dyDescent="0.25">
      <c r="A427" s="5">
        <v>20.982244491577099</v>
      </c>
      <c r="B427" s="8">
        <v>19.269016265869102</v>
      </c>
      <c r="C427">
        <v>18.5966701507568</v>
      </c>
      <c r="D427" s="8">
        <v>18.842147827148398</v>
      </c>
      <c r="E427">
        <v>18.230882644653299</v>
      </c>
      <c r="F427" s="8">
        <v>18.109779357910199</v>
      </c>
      <c r="G427" s="10">
        <f t="shared" si="18"/>
        <v>19.005123456319151</v>
      </c>
      <c r="H427">
        <v>20.1511554718018</v>
      </c>
      <c r="I427" s="8">
        <v>20.3948764801025</v>
      </c>
      <c r="J427">
        <v>18.712936401367202</v>
      </c>
      <c r="K427" s="8">
        <v>18.2760334014893</v>
      </c>
      <c r="L427">
        <v>19.553318023681602</v>
      </c>
      <c r="M427" s="8">
        <v>19.542985916137699</v>
      </c>
      <c r="N427" s="5">
        <f t="shared" si="19"/>
        <v>19.438550949096683</v>
      </c>
      <c r="P427">
        <v>1.0007410049438501</v>
      </c>
      <c r="Q427" t="s">
        <v>72</v>
      </c>
      <c r="R427" t="s">
        <v>73</v>
      </c>
      <c r="S427">
        <v>-0.22492408752441401</v>
      </c>
      <c r="V427">
        <v>1.3778209686279299</v>
      </c>
      <c r="W427" t="s">
        <v>72</v>
      </c>
      <c r="X427" t="s">
        <v>75</v>
      </c>
      <c r="Y427" s="5">
        <f t="shared" si="20"/>
        <v>0.43342749277753256</v>
      </c>
      <c r="Z427">
        <v>16</v>
      </c>
      <c r="AA427">
        <v>16</v>
      </c>
      <c r="AB427">
        <v>16</v>
      </c>
      <c r="AC427">
        <v>51.2</v>
      </c>
      <c r="AD427">
        <v>51.2</v>
      </c>
      <c r="AE427">
        <v>51.2</v>
      </c>
      <c r="AF427">
        <v>45.015000000000001</v>
      </c>
      <c r="AG427">
        <v>0</v>
      </c>
      <c r="AH427">
        <v>242.89</v>
      </c>
      <c r="AI427">
        <v>10781000</v>
      </c>
      <c r="AJ427">
        <v>68</v>
      </c>
      <c r="AK427">
        <v>4</v>
      </c>
      <c r="AL427">
        <v>5</v>
      </c>
      <c r="AM427">
        <v>5</v>
      </c>
      <c r="AN427">
        <v>7</v>
      </c>
      <c r="AO427">
        <v>5</v>
      </c>
      <c r="AP427">
        <v>7</v>
      </c>
      <c r="AQ427">
        <v>4</v>
      </c>
      <c r="AR427">
        <v>3</v>
      </c>
      <c r="AS427">
        <v>4</v>
      </c>
      <c r="AT427">
        <v>6</v>
      </c>
      <c r="AU427">
        <v>8</v>
      </c>
      <c r="AV427">
        <v>10</v>
      </c>
      <c r="AW427">
        <v>5</v>
      </c>
      <c r="AX427">
        <v>6</v>
      </c>
      <c r="AY427">
        <v>5</v>
      </c>
      <c r="AZ427">
        <v>7</v>
      </c>
      <c r="BA427">
        <v>13</v>
      </c>
      <c r="BB427">
        <v>11</v>
      </c>
      <c r="BC427">
        <v>9</v>
      </c>
      <c r="BD427">
        <v>9</v>
      </c>
      <c r="BE427">
        <v>8</v>
      </c>
      <c r="BF427">
        <v>10</v>
      </c>
      <c r="BG427">
        <v>7</v>
      </c>
      <c r="BH427">
        <v>12</v>
      </c>
      <c r="BI427">
        <v>1.8381444296857701</v>
      </c>
      <c r="BJ427">
        <v>2.0135021097046402E-2</v>
      </c>
      <c r="BK427">
        <v>8.2092503300637798</v>
      </c>
      <c r="BL427">
        <v>0.33338305950024</v>
      </c>
      <c r="BM427">
        <v>0.13117967332123401</v>
      </c>
      <c r="BN427">
        <v>-0.89764573899622901</v>
      </c>
      <c r="BO427">
        <v>2.7122490536906398</v>
      </c>
      <c r="BP427">
        <v>0</v>
      </c>
      <c r="BQ427">
        <v>22.672112418552299</v>
      </c>
      <c r="BR427" t="s">
        <v>2337</v>
      </c>
      <c r="BS427" t="s">
        <v>497</v>
      </c>
      <c r="BT427">
        <v>860</v>
      </c>
    </row>
    <row r="428" spans="1:72" ht="16.5" customHeight="1" x14ac:dyDescent="0.25">
      <c r="A428" s="5">
        <v>20.982244491577099</v>
      </c>
      <c r="B428" s="8">
        <v>18.970790863037099</v>
      </c>
      <c r="C428">
        <v>19.324985504150401</v>
      </c>
      <c r="D428" s="8">
        <v>19.310146331787099</v>
      </c>
      <c r="E428">
        <v>18.126815795898398</v>
      </c>
      <c r="F428" s="8">
        <v>17.937097549438501</v>
      </c>
      <c r="G428" s="10">
        <f t="shared" si="18"/>
        <v>19.108680089314767</v>
      </c>
      <c r="H428">
        <v>19.1276969909668</v>
      </c>
      <c r="I428" s="8">
        <v>18.979469299316399</v>
      </c>
      <c r="J428">
        <v>17.8748970031738</v>
      </c>
      <c r="K428" s="8">
        <v>17.8075065612793</v>
      </c>
      <c r="L428">
        <v>18.203662872314499</v>
      </c>
      <c r="M428" s="8">
        <v>18.721006393432599</v>
      </c>
      <c r="N428" s="5">
        <f t="shared" si="19"/>
        <v>18.452373186747234</v>
      </c>
      <c r="P428">
        <v>0.387356758117676</v>
      </c>
      <c r="S428">
        <v>-1.4763641357421899</v>
      </c>
      <c r="T428" t="s">
        <v>72</v>
      </c>
      <c r="U428" t="s">
        <v>74</v>
      </c>
      <c r="V428">
        <v>0.43037796020507801</v>
      </c>
      <c r="Y428" s="5">
        <f t="shared" si="20"/>
        <v>-0.65630690256753255</v>
      </c>
      <c r="Z428">
        <v>7</v>
      </c>
      <c r="AA428">
        <v>7</v>
      </c>
      <c r="AB428">
        <v>7</v>
      </c>
      <c r="AC428">
        <v>32.1</v>
      </c>
      <c r="AD428">
        <v>32.1</v>
      </c>
      <c r="AE428">
        <v>32.1</v>
      </c>
      <c r="AF428">
        <v>38.884999999999998</v>
      </c>
      <c r="AG428">
        <v>0</v>
      </c>
      <c r="AH428">
        <v>71.896000000000001</v>
      </c>
      <c r="AI428">
        <v>9115700</v>
      </c>
      <c r="AJ428">
        <v>45</v>
      </c>
      <c r="AK428">
        <v>1</v>
      </c>
      <c r="AL428">
        <v>2</v>
      </c>
      <c r="AM428">
        <v>2</v>
      </c>
      <c r="AN428">
        <v>3</v>
      </c>
      <c r="AO428">
        <v>6</v>
      </c>
      <c r="AP428">
        <v>6</v>
      </c>
      <c r="AQ428">
        <v>2</v>
      </c>
      <c r="AR428">
        <v>3</v>
      </c>
      <c r="AS428">
        <v>4</v>
      </c>
      <c r="AT428">
        <v>4</v>
      </c>
      <c r="AU428">
        <v>6</v>
      </c>
      <c r="AV428">
        <v>6</v>
      </c>
      <c r="AW428">
        <v>2</v>
      </c>
      <c r="AX428">
        <v>2</v>
      </c>
      <c r="AY428">
        <v>3</v>
      </c>
      <c r="AZ428">
        <v>3</v>
      </c>
      <c r="BA428">
        <v>5</v>
      </c>
      <c r="BB428">
        <v>4</v>
      </c>
      <c r="BC428">
        <v>3</v>
      </c>
      <c r="BD428">
        <v>4</v>
      </c>
      <c r="BE428">
        <v>5</v>
      </c>
      <c r="BF428">
        <v>5</v>
      </c>
      <c r="BG428">
        <v>6</v>
      </c>
      <c r="BH428">
        <v>5</v>
      </c>
      <c r="BI428">
        <v>0.46597828015161702</v>
      </c>
      <c r="BJ428">
        <v>0.15279089615931701</v>
      </c>
      <c r="BK428">
        <v>1.23577553449676</v>
      </c>
      <c r="BL428">
        <v>3.2630430322074599</v>
      </c>
      <c r="BM428">
        <v>0</v>
      </c>
      <c r="BN428">
        <v>-42.790140491579599</v>
      </c>
      <c r="BO428">
        <v>0.58724030081704504</v>
      </c>
      <c r="BP428">
        <v>8.7642752562225507E-2</v>
      </c>
      <c r="BQ428">
        <v>1.56207699051005</v>
      </c>
      <c r="BR428" t="s">
        <v>2338</v>
      </c>
      <c r="BS428" t="s">
        <v>498</v>
      </c>
      <c r="BT428">
        <v>861</v>
      </c>
    </row>
    <row r="429" spans="1:72" ht="16.5" customHeight="1" x14ac:dyDescent="0.25">
      <c r="A429" s="5">
        <v>20.982244491577099</v>
      </c>
      <c r="B429" s="8">
        <v>18.498256683349599</v>
      </c>
      <c r="C429">
        <v>18.694656372070298</v>
      </c>
      <c r="D429" s="8">
        <v>18.5879096984863</v>
      </c>
      <c r="E429">
        <v>17.868280410766602</v>
      </c>
      <c r="F429" s="8">
        <v>17.774620056152301</v>
      </c>
      <c r="G429" s="10">
        <f t="shared" si="18"/>
        <v>18.734327952067034</v>
      </c>
      <c r="H429">
        <v>18.689069747924801</v>
      </c>
      <c r="I429" s="8">
        <v>19.064079284668001</v>
      </c>
      <c r="J429">
        <v>18.354791641235401</v>
      </c>
      <c r="K429" s="8">
        <v>18.298894882202099</v>
      </c>
      <c r="L429">
        <v>16.847816467285199</v>
      </c>
      <c r="M429" s="8">
        <v>17.963472366333001</v>
      </c>
      <c r="N429" s="5">
        <f t="shared" si="19"/>
        <v>18.203020731608081</v>
      </c>
      <c r="P429">
        <v>0.33144378662109403</v>
      </c>
      <c r="S429">
        <v>-0.31443977355956998</v>
      </c>
      <c r="T429" t="s">
        <v>72</v>
      </c>
      <c r="U429" t="s">
        <v>74</v>
      </c>
      <c r="V429">
        <v>-0.41580581665039101</v>
      </c>
      <c r="Y429" s="5">
        <f t="shared" si="20"/>
        <v>-0.5313072204589524</v>
      </c>
      <c r="Z429">
        <v>8</v>
      </c>
      <c r="AA429">
        <v>8</v>
      </c>
      <c r="AB429">
        <v>7</v>
      </c>
      <c r="AC429">
        <v>18.8</v>
      </c>
      <c r="AD429">
        <v>18.8</v>
      </c>
      <c r="AE429">
        <v>16.7</v>
      </c>
      <c r="AF429">
        <v>63.165999999999997</v>
      </c>
      <c r="AG429">
        <v>0</v>
      </c>
      <c r="AH429">
        <v>51.238</v>
      </c>
      <c r="AI429">
        <v>6008000</v>
      </c>
      <c r="AJ429">
        <v>45</v>
      </c>
      <c r="AK429">
        <v>2</v>
      </c>
      <c r="AL429">
        <v>2</v>
      </c>
      <c r="AM429">
        <v>4</v>
      </c>
      <c r="AN429">
        <v>3</v>
      </c>
      <c r="AO429">
        <v>6</v>
      </c>
      <c r="AP429">
        <v>5</v>
      </c>
      <c r="AQ429">
        <v>3</v>
      </c>
      <c r="AR429">
        <v>3</v>
      </c>
      <c r="AS429">
        <v>5</v>
      </c>
      <c r="AT429">
        <v>4</v>
      </c>
      <c r="AU429">
        <v>4</v>
      </c>
      <c r="AV429">
        <v>4</v>
      </c>
      <c r="AW429">
        <v>3</v>
      </c>
      <c r="AX429">
        <v>2</v>
      </c>
      <c r="AY429">
        <v>4</v>
      </c>
      <c r="AZ429">
        <v>3</v>
      </c>
      <c r="BA429">
        <v>7</v>
      </c>
      <c r="BB429">
        <v>7</v>
      </c>
      <c r="BC429">
        <v>4</v>
      </c>
      <c r="BD429">
        <v>4</v>
      </c>
      <c r="BE429">
        <v>6</v>
      </c>
      <c r="BF429">
        <v>5</v>
      </c>
      <c r="BG429">
        <v>5</v>
      </c>
      <c r="BH429">
        <v>5</v>
      </c>
      <c r="BI429">
        <v>0.64110972027566204</v>
      </c>
      <c r="BJ429">
        <v>9.0551558752997599E-2</v>
      </c>
      <c r="BK429">
        <v>1.7148820928916599</v>
      </c>
      <c r="BL429">
        <v>1.45833600676134</v>
      </c>
      <c r="BM429">
        <v>6.4495504495504499E-3</v>
      </c>
      <c r="BN429">
        <v>-5.2190881394626603</v>
      </c>
      <c r="BO429">
        <v>0.27164145541248103</v>
      </c>
      <c r="BP429">
        <v>0.26584384759525298</v>
      </c>
      <c r="BQ429">
        <v>-0.74278864510952602</v>
      </c>
      <c r="BR429" t="s">
        <v>2339</v>
      </c>
      <c r="BS429" t="s">
        <v>499</v>
      </c>
      <c r="BT429">
        <v>862</v>
      </c>
    </row>
    <row r="430" spans="1:72" ht="16.5" customHeight="1" x14ac:dyDescent="0.25">
      <c r="A430" s="5">
        <v>20.982244491577099</v>
      </c>
      <c r="B430" s="8">
        <v>16.1159782409668</v>
      </c>
      <c r="C430">
        <v>16.516792297363299</v>
      </c>
      <c r="D430" s="8">
        <v>16.0012111663818</v>
      </c>
      <c r="E430">
        <v>15.7140035629272</v>
      </c>
      <c r="F430" s="8">
        <v>16.035163879394499</v>
      </c>
      <c r="G430" s="10">
        <f t="shared" si="18"/>
        <v>16.894232273101785</v>
      </c>
      <c r="H430">
        <v>16.320571899414102</v>
      </c>
      <c r="I430" s="8">
        <v>17.356470108032202</v>
      </c>
      <c r="J430">
        <v>15.849062919616699</v>
      </c>
      <c r="K430" s="8">
        <v>16.553298950195298</v>
      </c>
      <c r="L430">
        <v>17.002508163452099</v>
      </c>
      <c r="M430" s="8">
        <v>15.8614501953125</v>
      </c>
      <c r="N430" s="5">
        <f t="shared" si="19"/>
        <v>16.490560372670483</v>
      </c>
      <c r="P430">
        <v>0.44492721557617199</v>
      </c>
      <c r="S430">
        <v>-5.78207969665527E-2</v>
      </c>
      <c r="V430">
        <v>0.55739545822143599</v>
      </c>
      <c r="Y430" s="5">
        <f t="shared" si="20"/>
        <v>-0.40367190043130208</v>
      </c>
      <c r="Z430">
        <v>3</v>
      </c>
      <c r="AA430">
        <v>3</v>
      </c>
      <c r="AB430">
        <v>3</v>
      </c>
      <c r="AC430">
        <v>32.200000000000003</v>
      </c>
      <c r="AD430">
        <v>32.200000000000003</v>
      </c>
      <c r="AE430">
        <v>32.200000000000003</v>
      </c>
      <c r="AF430">
        <v>12.936</v>
      </c>
      <c r="AG430">
        <v>0</v>
      </c>
      <c r="AH430">
        <v>12.087999999999999</v>
      </c>
      <c r="AI430">
        <v>1366300</v>
      </c>
      <c r="AJ430">
        <v>16</v>
      </c>
      <c r="AK430">
        <v>1</v>
      </c>
      <c r="AL430">
        <v>1</v>
      </c>
      <c r="AM430">
        <v>1</v>
      </c>
      <c r="AN430">
        <v>1</v>
      </c>
      <c r="AO430">
        <v>2</v>
      </c>
      <c r="AP430">
        <v>0</v>
      </c>
      <c r="AQ430">
        <v>2</v>
      </c>
      <c r="AR430">
        <v>2</v>
      </c>
      <c r="AS430">
        <v>0</v>
      </c>
      <c r="AT430">
        <v>2</v>
      </c>
      <c r="AU430">
        <v>2</v>
      </c>
      <c r="AV430">
        <v>2</v>
      </c>
      <c r="AW430">
        <v>3</v>
      </c>
      <c r="AX430">
        <v>3</v>
      </c>
      <c r="AY430">
        <v>2</v>
      </c>
      <c r="AZ430">
        <v>2</v>
      </c>
      <c r="BA430">
        <v>2</v>
      </c>
      <c r="BB430">
        <v>3</v>
      </c>
      <c r="BC430">
        <v>3</v>
      </c>
      <c r="BD430">
        <v>3</v>
      </c>
      <c r="BE430">
        <v>3</v>
      </c>
      <c r="BF430">
        <v>3</v>
      </c>
      <c r="BG430">
        <v>2</v>
      </c>
      <c r="BH430">
        <v>3</v>
      </c>
      <c r="BI430">
        <v>0.27735103661982302</v>
      </c>
      <c r="BJ430">
        <v>0.29970050761421302</v>
      </c>
      <c r="BK430">
        <v>0.75711958648001598</v>
      </c>
      <c r="BL430">
        <v>4.2526829986942002E-2</v>
      </c>
      <c r="BM430">
        <v>0.59240439560439595</v>
      </c>
      <c r="BN430">
        <v>-0.132495608439097</v>
      </c>
      <c r="BO430">
        <v>0.35040620471425499</v>
      </c>
      <c r="BP430">
        <v>0.19716245954692599</v>
      </c>
      <c r="BQ430">
        <v>0.94043971091459799</v>
      </c>
      <c r="BR430" t="s">
        <v>2340</v>
      </c>
      <c r="BS430" t="s">
        <v>500</v>
      </c>
      <c r="BT430">
        <v>863</v>
      </c>
    </row>
    <row r="431" spans="1:72" ht="16.5" customHeight="1" x14ac:dyDescent="0.25">
      <c r="A431" s="5">
        <v>20.982244491577099</v>
      </c>
      <c r="B431" s="8">
        <v>19.163148880004901</v>
      </c>
      <c r="C431">
        <v>18.473381042480501</v>
      </c>
      <c r="D431" s="8">
        <v>18.5118293762207</v>
      </c>
      <c r="E431">
        <v>19.036790847778299</v>
      </c>
      <c r="F431" s="8">
        <v>19.197029113769499</v>
      </c>
      <c r="G431" s="10">
        <f t="shared" si="18"/>
        <v>19.227403958638501</v>
      </c>
      <c r="H431">
        <v>18.846837997436499</v>
      </c>
      <c r="I431" s="8">
        <v>18.445484161376999</v>
      </c>
      <c r="J431">
        <v>19.263319015502901</v>
      </c>
      <c r="K431" s="8">
        <v>19.37841796875</v>
      </c>
      <c r="L431">
        <v>18.836795806884801</v>
      </c>
      <c r="M431" s="8">
        <v>18.787399291992202</v>
      </c>
      <c r="N431" s="5">
        <f t="shared" si="19"/>
        <v>18.926375706990566</v>
      </c>
      <c r="P431">
        <v>-0.42541313171386702</v>
      </c>
      <c r="S431">
        <v>0.82826328277587902</v>
      </c>
      <c r="T431" t="s">
        <v>72</v>
      </c>
      <c r="U431" t="s">
        <v>74</v>
      </c>
      <c r="V431">
        <v>-0.304812431335449</v>
      </c>
      <c r="W431" t="s">
        <v>72</v>
      </c>
      <c r="X431" t="s">
        <v>75</v>
      </c>
      <c r="Y431" s="5">
        <f t="shared" si="20"/>
        <v>-0.30102825164793501</v>
      </c>
      <c r="Z431">
        <v>6</v>
      </c>
      <c r="AA431">
        <v>6</v>
      </c>
      <c r="AB431">
        <v>6</v>
      </c>
      <c r="AC431">
        <v>37.700000000000003</v>
      </c>
      <c r="AD431">
        <v>37.700000000000003</v>
      </c>
      <c r="AE431">
        <v>37.700000000000003</v>
      </c>
      <c r="AF431">
        <v>14.648</v>
      </c>
      <c r="AG431">
        <v>0</v>
      </c>
      <c r="AH431">
        <v>35.81</v>
      </c>
      <c r="AI431">
        <v>9023800</v>
      </c>
      <c r="AJ431">
        <v>53</v>
      </c>
      <c r="AK431">
        <v>7</v>
      </c>
      <c r="AL431">
        <v>5</v>
      </c>
      <c r="AM431">
        <v>5</v>
      </c>
      <c r="AN431">
        <v>3</v>
      </c>
      <c r="AO431">
        <v>4</v>
      </c>
      <c r="AP431">
        <v>4</v>
      </c>
      <c r="AQ431">
        <v>5</v>
      </c>
      <c r="AR431">
        <v>7</v>
      </c>
      <c r="AS431">
        <v>5</v>
      </c>
      <c r="AT431">
        <v>3</v>
      </c>
      <c r="AU431">
        <v>3</v>
      </c>
      <c r="AV431">
        <v>2</v>
      </c>
      <c r="AW431">
        <v>4</v>
      </c>
      <c r="AX431">
        <v>5</v>
      </c>
      <c r="AY431">
        <v>5</v>
      </c>
      <c r="AZ431">
        <v>5</v>
      </c>
      <c r="BA431">
        <v>4</v>
      </c>
      <c r="BB431">
        <v>4</v>
      </c>
      <c r="BC431">
        <v>4</v>
      </c>
      <c r="BD431">
        <v>5</v>
      </c>
      <c r="BE431">
        <v>5</v>
      </c>
      <c r="BF431">
        <v>5</v>
      </c>
      <c r="BG431">
        <v>5</v>
      </c>
      <c r="BH431">
        <v>6</v>
      </c>
      <c r="BI431">
        <v>0.71314083343230295</v>
      </c>
      <c r="BJ431">
        <v>7.2735864978902998E-2</v>
      </c>
      <c r="BK431">
        <v>-1.9285796436754601</v>
      </c>
      <c r="BL431">
        <v>2.2737895998052999</v>
      </c>
      <c r="BM431">
        <v>2.0202020202020202E-3</v>
      </c>
      <c r="BN431">
        <v>13.650713973582301</v>
      </c>
      <c r="BO431">
        <v>1.16733003992938</v>
      </c>
      <c r="BP431">
        <v>3.0223185265438799E-2</v>
      </c>
      <c r="BQ431">
        <v>-3.6356615798144798</v>
      </c>
      <c r="BR431" t="s">
        <v>2341</v>
      </c>
      <c r="BS431" t="s">
        <v>501</v>
      </c>
      <c r="BT431">
        <v>865</v>
      </c>
    </row>
    <row r="432" spans="1:72" ht="16.5" customHeight="1" x14ac:dyDescent="0.25">
      <c r="A432" s="5">
        <v>20.982244491577099</v>
      </c>
      <c r="B432" s="8">
        <v>18.513874053955099</v>
      </c>
      <c r="C432">
        <v>18.620347976684599</v>
      </c>
      <c r="D432" s="8">
        <v>18.791601181030298</v>
      </c>
      <c r="E432">
        <v>18.9459533691406</v>
      </c>
      <c r="F432" s="8">
        <v>18.949518203735401</v>
      </c>
      <c r="G432" s="10">
        <f t="shared" si="18"/>
        <v>19.133923212687183</v>
      </c>
      <c r="H432">
        <v>19.119132995605501</v>
      </c>
      <c r="I432" s="8">
        <v>19.196933746337901</v>
      </c>
      <c r="J432">
        <v>18.709978103637699</v>
      </c>
      <c r="K432" s="8">
        <v>18.690263748168899</v>
      </c>
      <c r="L432">
        <v>18.741592407226602</v>
      </c>
      <c r="M432" s="8">
        <v>18.281612396240199</v>
      </c>
      <c r="N432" s="5">
        <f t="shared" si="19"/>
        <v>18.789918899536133</v>
      </c>
      <c r="P432">
        <v>0.55415916442871105</v>
      </c>
      <c r="Q432" t="s">
        <v>72</v>
      </c>
      <c r="R432" t="s">
        <v>73</v>
      </c>
      <c r="S432">
        <v>-5.8536529541015599E-3</v>
      </c>
      <c r="V432">
        <v>-0.43613338470459001</v>
      </c>
      <c r="Y432" s="5">
        <f t="shared" si="20"/>
        <v>-0.34400431315104996</v>
      </c>
      <c r="Z432">
        <v>16</v>
      </c>
      <c r="AA432">
        <v>16</v>
      </c>
      <c r="AB432">
        <v>15</v>
      </c>
      <c r="AC432">
        <v>49.8</v>
      </c>
      <c r="AD432">
        <v>49.8</v>
      </c>
      <c r="AE432">
        <v>48.9</v>
      </c>
      <c r="AF432">
        <v>34.713999999999999</v>
      </c>
      <c r="AG432">
        <v>0</v>
      </c>
      <c r="AH432">
        <v>114.76</v>
      </c>
      <c r="AI432">
        <v>8610100</v>
      </c>
      <c r="AJ432">
        <v>83</v>
      </c>
      <c r="AK432">
        <v>8</v>
      </c>
      <c r="AL432">
        <v>6</v>
      </c>
      <c r="AM432">
        <v>4</v>
      </c>
      <c r="AN432">
        <v>4</v>
      </c>
      <c r="AO432">
        <v>8</v>
      </c>
      <c r="AP432">
        <v>8</v>
      </c>
      <c r="AQ432">
        <v>6</v>
      </c>
      <c r="AR432">
        <v>7</v>
      </c>
      <c r="AS432">
        <v>6</v>
      </c>
      <c r="AT432">
        <v>7</v>
      </c>
      <c r="AU432">
        <v>10</v>
      </c>
      <c r="AV432">
        <v>9</v>
      </c>
      <c r="AW432">
        <v>9</v>
      </c>
      <c r="AX432">
        <v>11</v>
      </c>
      <c r="AY432">
        <v>7</v>
      </c>
      <c r="AZ432">
        <v>6</v>
      </c>
      <c r="BA432">
        <v>14</v>
      </c>
      <c r="BB432">
        <v>13</v>
      </c>
      <c r="BC432">
        <v>11</v>
      </c>
      <c r="BD432">
        <v>11</v>
      </c>
      <c r="BE432">
        <v>11</v>
      </c>
      <c r="BF432">
        <v>10</v>
      </c>
      <c r="BG432">
        <v>12</v>
      </c>
      <c r="BH432">
        <v>12</v>
      </c>
      <c r="BI432">
        <v>1.52422800092802</v>
      </c>
      <c r="BJ432">
        <v>2.0143525741029601E-2</v>
      </c>
      <c r="BK432">
        <v>5.6519592886882704</v>
      </c>
      <c r="BL432">
        <v>2.13480846962927E-2</v>
      </c>
      <c r="BM432">
        <v>0.75474235807860302</v>
      </c>
      <c r="BN432">
        <v>-6.7914027146001504E-2</v>
      </c>
      <c r="BO432">
        <v>0.70249392798068999</v>
      </c>
      <c r="BP432">
        <v>6.7275590551181097E-2</v>
      </c>
      <c r="BQ432">
        <v>-1.8962575647831801</v>
      </c>
      <c r="BR432" t="s">
        <v>2342</v>
      </c>
      <c r="BS432" t="s">
        <v>502</v>
      </c>
      <c r="BT432">
        <v>867</v>
      </c>
    </row>
    <row r="433" spans="1:72" ht="16.5" customHeight="1" x14ac:dyDescent="0.25">
      <c r="A433" s="5">
        <v>20.982244491577099</v>
      </c>
      <c r="B433" s="8">
        <v>17.774169921875</v>
      </c>
      <c r="C433">
        <v>18.4456462860107</v>
      </c>
      <c r="D433" s="8">
        <v>17.963809967041001</v>
      </c>
      <c r="E433">
        <v>17.372032165527301</v>
      </c>
      <c r="F433" s="8">
        <v>17.258750915527301</v>
      </c>
      <c r="G433" s="10">
        <f t="shared" si="18"/>
        <v>18.299442291259734</v>
      </c>
      <c r="H433">
        <v>17.313982009887699</v>
      </c>
      <c r="I433" s="8">
        <v>16.969049453735401</v>
      </c>
      <c r="J433">
        <v>16.5892124176025</v>
      </c>
      <c r="K433" s="8">
        <v>16.808637619018601</v>
      </c>
      <c r="L433">
        <v>16.402563095092798</v>
      </c>
      <c r="M433" s="8">
        <v>17.451532363891602</v>
      </c>
      <c r="N433" s="5">
        <f t="shared" si="19"/>
        <v>16.922496159871432</v>
      </c>
      <c r="P433">
        <v>-0.54648399353027299</v>
      </c>
      <c r="Q433" t="s">
        <v>72</v>
      </c>
      <c r="R433" t="s">
        <v>73</v>
      </c>
      <c r="S433">
        <v>-1.50580310821533</v>
      </c>
      <c r="T433" t="s">
        <v>72</v>
      </c>
      <c r="U433" t="s">
        <v>74</v>
      </c>
      <c r="V433">
        <v>-0.38834381103515597</v>
      </c>
      <c r="Y433" s="5">
        <f t="shared" si="20"/>
        <v>-1.3769461313883014</v>
      </c>
      <c r="Z433">
        <v>4</v>
      </c>
      <c r="AA433">
        <v>4</v>
      </c>
      <c r="AB433">
        <v>3</v>
      </c>
      <c r="AC433">
        <v>8.3000000000000007</v>
      </c>
      <c r="AD433">
        <v>8.3000000000000007</v>
      </c>
      <c r="AE433">
        <v>5.6</v>
      </c>
      <c r="AF433">
        <v>73.341999999999999</v>
      </c>
      <c r="AG433">
        <v>0</v>
      </c>
      <c r="AH433">
        <v>13.178000000000001</v>
      </c>
      <c r="AI433">
        <v>3131900</v>
      </c>
      <c r="AJ433">
        <v>27</v>
      </c>
      <c r="AK433">
        <v>1</v>
      </c>
      <c r="AL433">
        <v>2</v>
      </c>
      <c r="AM433">
        <v>2</v>
      </c>
      <c r="AN433">
        <v>3</v>
      </c>
      <c r="AO433">
        <v>2</v>
      </c>
      <c r="AP433">
        <v>3</v>
      </c>
      <c r="AQ433">
        <v>1</v>
      </c>
      <c r="AR433">
        <v>2</v>
      </c>
      <c r="AS433">
        <v>4</v>
      </c>
      <c r="AT433">
        <v>3</v>
      </c>
      <c r="AU433">
        <v>1</v>
      </c>
      <c r="AV433">
        <v>3</v>
      </c>
      <c r="AW433">
        <v>2</v>
      </c>
      <c r="AX433">
        <v>2</v>
      </c>
      <c r="AY433">
        <v>2</v>
      </c>
      <c r="AZ433">
        <v>2</v>
      </c>
      <c r="BA433">
        <v>3</v>
      </c>
      <c r="BB433">
        <v>3</v>
      </c>
      <c r="BC433">
        <v>2</v>
      </c>
      <c r="BD433">
        <v>2</v>
      </c>
      <c r="BE433">
        <v>3</v>
      </c>
      <c r="BF433">
        <v>2</v>
      </c>
      <c r="BG433">
        <v>3</v>
      </c>
      <c r="BH433">
        <v>3</v>
      </c>
      <c r="BI433">
        <v>0.97803549509520005</v>
      </c>
      <c r="BJ433">
        <v>3.8206060606060598E-2</v>
      </c>
      <c r="BK433">
        <v>-2.8345337589222899</v>
      </c>
      <c r="BL433">
        <v>1.52953687589066</v>
      </c>
      <c r="BM433">
        <v>5.6951983298538598E-3</v>
      </c>
      <c r="BN433">
        <v>-5.68821569150108</v>
      </c>
      <c r="BO433">
        <v>0.26899737897829001</v>
      </c>
      <c r="BP433">
        <v>0.27005607476635501</v>
      </c>
      <c r="BQ433">
        <v>-0.736149123559798</v>
      </c>
      <c r="BR433" t="s">
        <v>2343</v>
      </c>
      <c r="BS433" t="s">
        <v>503</v>
      </c>
      <c r="BT433">
        <v>868</v>
      </c>
    </row>
    <row r="434" spans="1:72" ht="16.5" customHeight="1" x14ac:dyDescent="0.25">
      <c r="A434" s="5">
        <v>20.982244491577099</v>
      </c>
      <c r="B434" s="8">
        <v>19.805067062377901</v>
      </c>
      <c r="C434">
        <v>20.4042644500732</v>
      </c>
      <c r="D434" s="8">
        <v>20.457536697387699</v>
      </c>
      <c r="E434">
        <v>21.081283569335898</v>
      </c>
      <c r="F434" s="8">
        <v>20.961057662963899</v>
      </c>
      <c r="G434" s="10">
        <f t="shared" si="18"/>
        <v>20.615242322285948</v>
      </c>
      <c r="H434">
        <v>18.905803680419901</v>
      </c>
      <c r="I434" s="8">
        <v>18.8979396820068</v>
      </c>
      <c r="J434">
        <v>17.8736972808838</v>
      </c>
      <c r="K434" s="8">
        <v>17.481956481933601</v>
      </c>
      <c r="L434">
        <v>19.6049613952637</v>
      </c>
      <c r="M434" s="8">
        <v>19.799148559570298</v>
      </c>
      <c r="N434" s="5">
        <f t="shared" si="19"/>
        <v>18.760584513346352</v>
      </c>
      <c r="P434">
        <v>-0.81409549713134799</v>
      </c>
      <c r="Q434" t="s">
        <v>72</v>
      </c>
      <c r="R434" t="s">
        <v>73</v>
      </c>
      <c r="S434">
        <v>-2.75307369232178</v>
      </c>
      <c r="T434" t="s">
        <v>72</v>
      </c>
      <c r="U434" t="s">
        <v>74</v>
      </c>
      <c r="V434">
        <v>-1.3191156387329099</v>
      </c>
      <c r="W434" t="s">
        <v>72</v>
      </c>
      <c r="X434" t="s">
        <v>75</v>
      </c>
      <c r="Y434" s="5">
        <f t="shared" si="20"/>
        <v>-1.8546578089395958</v>
      </c>
      <c r="Z434">
        <v>18</v>
      </c>
      <c r="AA434">
        <v>18</v>
      </c>
      <c r="AB434">
        <v>18</v>
      </c>
      <c r="AC434">
        <v>58.2</v>
      </c>
      <c r="AD434">
        <v>58.2</v>
      </c>
      <c r="AE434">
        <v>58.2</v>
      </c>
      <c r="AF434">
        <v>44.784999999999997</v>
      </c>
      <c r="AG434">
        <v>0</v>
      </c>
      <c r="AH434">
        <v>323.31</v>
      </c>
      <c r="AI434">
        <v>19611000</v>
      </c>
      <c r="AJ434">
        <v>131</v>
      </c>
      <c r="AK434">
        <v>8</v>
      </c>
      <c r="AL434">
        <v>7</v>
      </c>
      <c r="AM434">
        <v>6</v>
      </c>
      <c r="AN434">
        <v>5</v>
      </c>
      <c r="AO434">
        <v>15</v>
      </c>
      <c r="AP434">
        <v>17</v>
      </c>
      <c r="AQ434">
        <v>5</v>
      </c>
      <c r="AR434">
        <v>5</v>
      </c>
      <c r="AS434">
        <v>21</v>
      </c>
      <c r="AT434">
        <v>18</v>
      </c>
      <c r="AU434">
        <v>12</v>
      </c>
      <c r="AV434">
        <v>12</v>
      </c>
      <c r="AW434">
        <v>9</v>
      </c>
      <c r="AX434">
        <v>10</v>
      </c>
      <c r="AY434">
        <v>6</v>
      </c>
      <c r="AZ434">
        <v>6</v>
      </c>
      <c r="BA434">
        <v>17</v>
      </c>
      <c r="BB434">
        <v>17</v>
      </c>
      <c r="BC434">
        <v>6</v>
      </c>
      <c r="BD434">
        <v>6</v>
      </c>
      <c r="BE434">
        <v>17</v>
      </c>
      <c r="BF434">
        <v>17</v>
      </c>
      <c r="BG434">
        <v>14</v>
      </c>
      <c r="BH434">
        <v>12</v>
      </c>
      <c r="BI434">
        <v>1.9284852574790901</v>
      </c>
      <c r="BJ434">
        <v>1.8809302325581399E-2</v>
      </c>
      <c r="BK434">
        <v>-9.1280021897245707</v>
      </c>
      <c r="BL434">
        <v>2.2910827158718301</v>
      </c>
      <c r="BM434">
        <v>2.05338809034908E-3</v>
      </c>
      <c r="BN434">
        <v>-13.9273993900247</v>
      </c>
      <c r="BO434">
        <v>2.1301127412853398</v>
      </c>
      <c r="BP434">
        <v>4.6366366366366396E-3</v>
      </c>
      <c r="BQ434">
        <v>-11.5513276750331</v>
      </c>
      <c r="BR434" t="s">
        <v>2344</v>
      </c>
      <c r="BS434" t="s">
        <v>504</v>
      </c>
      <c r="BT434">
        <v>869</v>
      </c>
    </row>
    <row r="435" spans="1:72" ht="16.5" customHeight="1" x14ac:dyDescent="0.25">
      <c r="A435" s="5">
        <v>20.982244491577099</v>
      </c>
      <c r="B435" s="8">
        <v>20.439388275146499</v>
      </c>
      <c r="C435">
        <v>19.526882171630898</v>
      </c>
      <c r="D435" s="8">
        <v>19.6764011383057</v>
      </c>
      <c r="E435">
        <v>18.790805816650401</v>
      </c>
      <c r="F435" s="8">
        <v>18.413734436035199</v>
      </c>
      <c r="G435" s="10">
        <f t="shared" si="18"/>
        <v>19.638242721557631</v>
      </c>
      <c r="H435">
        <v>20.155855178833001</v>
      </c>
      <c r="I435" s="8">
        <v>19.784940719604499</v>
      </c>
      <c r="J435">
        <v>18.268285751342798</v>
      </c>
      <c r="K435" s="8">
        <v>18.3161926269531</v>
      </c>
      <c r="L435">
        <v>18.9992065429688</v>
      </c>
      <c r="M435" s="8">
        <v>19.123106002807599</v>
      </c>
      <c r="N435" s="5">
        <f t="shared" si="19"/>
        <v>19.107931137084968</v>
      </c>
      <c r="P435">
        <v>-0.46537971496581998</v>
      </c>
      <c r="Q435" t="s">
        <v>72</v>
      </c>
      <c r="R435" t="s">
        <v>73</v>
      </c>
      <c r="S435">
        <v>-1.3094024658203101</v>
      </c>
      <c r="T435" t="s">
        <v>72</v>
      </c>
      <c r="U435" t="s">
        <v>74</v>
      </c>
      <c r="V435">
        <v>0.45888614654540999</v>
      </c>
      <c r="Y435" s="5">
        <f t="shared" si="20"/>
        <v>-0.53031158447266336</v>
      </c>
      <c r="Z435">
        <v>20</v>
      </c>
      <c r="AA435">
        <v>20</v>
      </c>
      <c r="AB435">
        <v>19</v>
      </c>
      <c r="AC435">
        <v>48.3</v>
      </c>
      <c r="AD435">
        <v>48.3</v>
      </c>
      <c r="AE435">
        <v>48.3</v>
      </c>
      <c r="AF435">
        <v>44.106000000000002</v>
      </c>
      <c r="AG435">
        <v>0</v>
      </c>
      <c r="AH435">
        <v>131.25</v>
      </c>
      <c r="AI435">
        <v>12820000</v>
      </c>
      <c r="AJ435">
        <v>86</v>
      </c>
      <c r="AK435">
        <v>5</v>
      </c>
      <c r="AL435">
        <v>4</v>
      </c>
      <c r="AM435">
        <v>4</v>
      </c>
      <c r="AN435">
        <v>4</v>
      </c>
      <c r="AO435">
        <v>11</v>
      </c>
      <c r="AP435">
        <v>12</v>
      </c>
      <c r="AQ435">
        <v>3</v>
      </c>
      <c r="AR435">
        <v>2</v>
      </c>
      <c r="AS435">
        <v>11</v>
      </c>
      <c r="AT435">
        <v>7</v>
      </c>
      <c r="AU435">
        <v>11</v>
      </c>
      <c r="AV435">
        <v>12</v>
      </c>
      <c r="AW435">
        <v>7</v>
      </c>
      <c r="AX435">
        <v>9</v>
      </c>
      <c r="AY435">
        <v>7</v>
      </c>
      <c r="AZ435">
        <v>7</v>
      </c>
      <c r="BA435">
        <v>14</v>
      </c>
      <c r="BB435">
        <v>13</v>
      </c>
      <c r="BC435">
        <v>10</v>
      </c>
      <c r="BD435">
        <v>11</v>
      </c>
      <c r="BE435">
        <v>16</v>
      </c>
      <c r="BF435">
        <v>15</v>
      </c>
      <c r="BG435">
        <v>14</v>
      </c>
      <c r="BH435">
        <v>15</v>
      </c>
      <c r="BI435">
        <v>0.88986662124680305</v>
      </c>
      <c r="BJ435">
        <v>4.68441064638783E-2</v>
      </c>
      <c r="BK435">
        <v>-2.5088886774905301</v>
      </c>
      <c r="BL435">
        <v>2.4467058035336602</v>
      </c>
      <c r="BM435">
        <v>2.4875621890547298E-3</v>
      </c>
      <c r="BN435">
        <v>-16.679612857921398</v>
      </c>
      <c r="BO435">
        <v>0.83296763391657103</v>
      </c>
      <c r="BP435">
        <v>5.3164644714038103E-2</v>
      </c>
      <c r="BQ435">
        <v>2.3123199547054498</v>
      </c>
      <c r="BR435" t="s">
        <v>2345</v>
      </c>
      <c r="BS435" t="s">
        <v>505</v>
      </c>
      <c r="BT435">
        <v>870</v>
      </c>
    </row>
    <row r="436" spans="1:72" ht="16.5" customHeight="1" x14ac:dyDescent="0.25">
      <c r="A436" s="5">
        <v>20.982244491577099</v>
      </c>
      <c r="B436" s="8">
        <v>17.831518173217798</v>
      </c>
      <c r="C436">
        <v>18.642763137817401</v>
      </c>
      <c r="D436" s="8">
        <v>18.639375686645501</v>
      </c>
      <c r="E436">
        <v>17.391630172729499</v>
      </c>
      <c r="F436" s="8">
        <v>17.4220161437988</v>
      </c>
      <c r="G436" s="10">
        <f t="shared" si="18"/>
        <v>18.484924634297681</v>
      </c>
      <c r="H436">
        <v>17.264259338378899</v>
      </c>
      <c r="I436" s="8">
        <v>17.2360324859619</v>
      </c>
      <c r="J436">
        <v>16.8495273590088</v>
      </c>
      <c r="K436" s="8">
        <v>16.8553791046143</v>
      </c>
      <c r="L436">
        <v>17.3547477722168</v>
      </c>
      <c r="M436" s="8">
        <v>17.367345809936499</v>
      </c>
      <c r="N436" s="5">
        <f t="shared" si="19"/>
        <v>17.154548645019531</v>
      </c>
      <c r="P436">
        <v>-0.57347393035888705</v>
      </c>
      <c r="Q436" t="s">
        <v>72</v>
      </c>
      <c r="R436" t="s">
        <v>73</v>
      </c>
      <c r="S436">
        <v>-1.7886161804199201</v>
      </c>
      <c r="T436" t="s">
        <v>72</v>
      </c>
      <c r="U436" t="s">
        <v>74</v>
      </c>
      <c r="V436">
        <v>-4.57763671875E-2</v>
      </c>
      <c r="W436" t="s">
        <v>72</v>
      </c>
      <c r="X436" t="s">
        <v>75</v>
      </c>
      <c r="Y436" s="5">
        <f t="shared" si="20"/>
        <v>-1.3303759892781493</v>
      </c>
      <c r="Z436">
        <v>6</v>
      </c>
      <c r="AA436">
        <v>6</v>
      </c>
      <c r="AB436">
        <v>6</v>
      </c>
      <c r="AC436">
        <v>21.8</v>
      </c>
      <c r="AD436">
        <v>21.8</v>
      </c>
      <c r="AE436">
        <v>21.8</v>
      </c>
      <c r="AF436">
        <v>25.577000000000002</v>
      </c>
      <c r="AG436">
        <v>0</v>
      </c>
      <c r="AH436">
        <v>50.493000000000002</v>
      </c>
      <c r="AI436">
        <v>3601000</v>
      </c>
      <c r="AJ436">
        <v>44</v>
      </c>
      <c r="AK436">
        <v>4</v>
      </c>
      <c r="AL436">
        <v>4</v>
      </c>
      <c r="AM436">
        <v>2</v>
      </c>
      <c r="AN436">
        <v>3</v>
      </c>
      <c r="AO436">
        <v>5</v>
      </c>
      <c r="AP436">
        <v>5</v>
      </c>
      <c r="AQ436">
        <v>3</v>
      </c>
      <c r="AR436">
        <v>3</v>
      </c>
      <c r="AS436">
        <v>4</v>
      </c>
      <c r="AT436">
        <v>3</v>
      </c>
      <c r="AU436">
        <v>4</v>
      </c>
      <c r="AV436">
        <v>4</v>
      </c>
      <c r="AW436">
        <v>4</v>
      </c>
      <c r="AX436">
        <v>5</v>
      </c>
      <c r="AY436">
        <v>5</v>
      </c>
      <c r="AZ436">
        <v>5</v>
      </c>
      <c r="BA436">
        <v>6</v>
      </c>
      <c r="BB436">
        <v>5</v>
      </c>
      <c r="BC436">
        <v>5</v>
      </c>
      <c r="BD436">
        <v>5</v>
      </c>
      <c r="BE436">
        <v>6</v>
      </c>
      <c r="BF436">
        <v>5</v>
      </c>
      <c r="BG436">
        <v>5</v>
      </c>
      <c r="BH436">
        <v>6</v>
      </c>
      <c r="BI436">
        <v>3.0999531523667798</v>
      </c>
      <c r="BJ436">
        <v>1.4030769230769201E-2</v>
      </c>
      <c r="BK436">
        <v>-35.458282765571902</v>
      </c>
      <c r="BL436">
        <v>5.4470117609789597</v>
      </c>
      <c r="BM436">
        <v>0</v>
      </c>
      <c r="BN436">
        <v>-529.05974321587803</v>
      </c>
      <c r="BO436">
        <v>0.96463065686142402</v>
      </c>
      <c r="BP436">
        <v>3.9729831144465301E-2</v>
      </c>
      <c r="BQ436">
        <v>-2.7832621824802399</v>
      </c>
      <c r="BR436" t="s">
        <v>2346</v>
      </c>
      <c r="BS436" t="s">
        <v>506</v>
      </c>
      <c r="BT436">
        <v>871</v>
      </c>
    </row>
    <row r="437" spans="1:72" ht="16.5" customHeight="1" x14ac:dyDescent="0.25">
      <c r="A437" s="5">
        <v>20.982244491577099</v>
      </c>
      <c r="B437" s="8">
        <v>20.6777954101563</v>
      </c>
      <c r="C437">
        <v>15.843822479248001</v>
      </c>
      <c r="D437" s="8">
        <v>15.984128952026399</v>
      </c>
      <c r="E437">
        <v>19.295692443847699</v>
      </c>
      <c r="F437" s="8">
        <v>19.203903198242202</v>
      </c>
      <c r="G437" s="10">
        <f t="shared" si="18"/>
        <v>18.664597829182949</v>
      </c>
      <c r="H437">
        <v>16.9488925933838</v>
      </c>
      <c r="I437" s="8">
        <v>17.041423797607401</v>
      </c>
      <c r="J437">
        <v>19.693721771240199</v>
      </c>
      <c r="K437" s="8">
        <v>19.479610443115199</v>
      </c>
      <c r="L437">
        <v>19.881275177001999</v>
      </c>
      <c r="M437" s="8">
        <v>20.2166748046875</v>
      </c>
      <c r="N437" s="5">
        <f t="shared" si="19"/>
        <v>18.876933097839348</v>
      </c>
      <c r="P437">
        <v>-3.8586997985839799</v>
      </c>
      <c r="Q437" t="s">
        <v>72</v>
      </c>
      <c r="R437" t="s">
        <v>73</v>
      </c>
      <c r="S437">
        <v>3.67269039154053</v>
      </c>
      <c r="T437" t="s">
        <v>72</v>
      </c>
      <c r="U437" t="s">
        <v>74</v>
      </c>
      <c r="V437">
        <v>0.79917716979980502</v>
      </c>
      <c r="W437" t="s">
        <v>72</v>
      </c>
      <c r="X437" t="s">
        <v>75</v>
      </c>
      <c r="Y437" s="5">
        <f t="shared" si="20"/>
        <v>0.21233526865639973</v>
      </c>
      <c r="Z437">
        <v>13</v>
      </c>
      <c r="AA437">
        <v>13</v>
      </c>
      <c r="AB437">
        <v>13</v>
      </c>
      <c r="AC437">
        <v>51.7</v>
      </c>
      <c r="AD437">
        <v>51.7</v>
      </c>
      <c r="AE437">
        <v>51.7</v>
      </c>
      <c r="AF437">
        <v>26.303999999999998</v>
      </c>
      <c r="AG437">
        <v>0</v>
      </c>
      <c r="AH437">
        <v>100.6</v>
      </c>
      <c r="AI437">
        <v>12739000</v>
      </c>
      <c r="AJ437">
        <v>57</v>
      </c>
      <c r="AK437">
        <v>5</v>
      </c>
      <c r="AL437">
        <v>5</v>
      </c>
      <c r="AM437">
        <v>2</v>
      </c>
      <c r="AN437">
        <v>1</v>
      </c>
      <c r="AO437">
        <v>0</v>
      </c>
      <c r="AP437">
        <v>1</v>
      </c>
      <c r="AQ437">
        <v>5</v>
      </c>
      <c r="AR437">
        <v>4</v>
      </c>
      <c r="AS437">
        <v>8</v>
      </c>
      <c r="AT437">
        <v>6</v>
      </c>
      <c r="AU437">
        <v>10</v>
      </c>
      <c r="AV437">
        <v>10</v>
      </c>
      <c r="AW437">
        <v>6</v>
      </c>
      <c r="AX437">
        <v>7</v>
      </c>
      <c r="AY437">
        <v>4</v>
      </c>
      <c r="AZ437">
        <v>3</v>
      </c>
      <c r="BA437">
        <v>5</v>
      </c>
      <c r="BB437">
        <v>3</v>
      </c>
      <c r="BC437">
        <v>7</v>
      </c>
      <c r="BD437">
        <v>6</v>
      </c>
      <c r="BE437">
        <v>10</v>
      </c>
      <c r="BF437">
        <v>9</v>
      </c>
      <c r="BG437">
        <v>10</v>
      </c>
      <c r="BH437">
        <v>10</v>
      </c>
      <c r="BI437">
        <v>2.6539955354359499</v>
      </c>
      <c r="BJ437">
        <v>1.51794871794872E-2</v>
      </c>
      <c r="BK437">
        <v>-21.196995667357999</v>
      </c>
      <c r="BL437">
        <v>2.9163816465202901</v>
      </c>
      <c r="BM437">
        <v>2.5660377358490598E-3</v>
      </c>
      <c r="BN437">
        <v>28.694302002258301</v>
      </c>
      <c r="BO437">
        <v>1.3544255720442</v>
      </c>
      <c r="BP437">
        <v>2.1971539456662401E-2</v>
      </c>
      <c r="BQ437">
        <v>4.59650006992202</v>
      </c>
      <c r="BR437" t="s">
        <v>2347</v>
      </c>
      <c r="BS437" t="s">
        <v>507</v>
      </c>
      <c r="BT437">
        <v>873</v>
      </c>
    </row>
    <row r="438" spans="1:72" ht="16.5" customHeight="1" x14ac:dyDescent="0.25">
      <c r="A438" s="5">
        <v>20.982244491577099</v>
      </c>
      <c r="B438" s="8">
        <v>17.280933380126999</v>
      </c>
      <c r="C438">
        <v>17.378904342651399</v>
      </c>
      <c r="D438" s="8">
        <v>17.879571914672901</v>
      </c>
      <c r="E438">
        <v>17.209148406982401</v>
      </c>
      <c r="F438" s="8">
        <v>17.007225036621101</v>
      </c>
      <c r="G438" s="10">
        <f t="shared" si="18"/>
        <v>17.956337928771983</v>
      </c>
      <c r="H438">
        <v>19.155805587768601</v>
      </c>
      <c r="I438" s="8">
        <v>19.067785263061499</v>
      </c>
      <c r="J438">
        <v>16.2918186187744</v>
      </c>
      <c r="K438" s="8">
        <v>17.4413547515869</v>
      </c>
      <c r="L438">
        <v>16.457252502441399</v>
      </c>
      <c r="M438" s="8">
        <v>16.629981994628899</v>
      </c>
      <c r="N438" s="5">
        <f t="shared" si="19"/>
        <v>17.507333119710285</v>
      </c>
      <c r="P438">
        <v>1.9201459884643599</v>
      </c>
      <c r="Q438" t="s">
        <v>72</v>
      </c>
      <c r="R438" t="s">
        <v>73</v>
      </c>
      <c r="S438">
        <v>-0.76265144348144498</v>
      </c>
      <c r="V438">
        <v>-0.56456947326660201</v>
      </c>
      <c r="W438" t="s">
        <v>72</v>
      </c>
      <c r="X438" t="s">
        <v>75</v>
      </c>
      <c r="Y438" s="5">
        <f t="shared" si="20"/>
        <v>-0.44900480906169804</v>
      </c>
      <c r="Z438">
        <v>11</v>
      </c>
      <c r="AA438">
        <v>11</v>
      </c>
      <c r="AB438">
        <v>11</v>
      </c>
      <c r="AC438">
        <v>31.1</v>
      </c>
      <c r="AD438">
        <v>31.1</v>
      </c>
      <c r="AE438">
        <v>31.1</v>
      </c>
      <c r="AF438">
        <v>33.466999999999999</v>
      </c>
      <c r="AG438">
        <v>0</v>
      </c>
      <c r="AH438">
        <v>38.155000000000001</v>
      </c>
      <c r="AI438">
        <v>3130400</v>
      </c>
      <c r="AJ438">
        <v>50</v>
      </c>
      <c r="AK438">
        <v>3</v>
      </c>
      <c r="AL438">
        <v>4</v>
      </c>
      <c r="AM438">
        <v>4</v>
      </c>
      <c r="AN438">
        <v>6</v>
      </c>
      <c r="AO438">
        <v>3</v>
      </c>
      <c r="AP438">
        <v>8</v>
      </c>
      <c r="AQ438">
        <v>2</v>
      </c>
      <c r="AR438">
        <v>4</v>
      </c>
      <c r="AS438">
        <v>6</v>
      </c>
      <c r="AT438">
        <v>5</v>
      </c>
      <c r="AU438">
        <v>2</v>
      </c>
      <c r="AV438">
        <v>3</v>
      </c>
      <c r="AW438">
        <v>7</v>
      </c>
      <c r="AX438">
        <v>6</v>
      </c>
      <c r="AY438">
        <v>8</v>
      </c>
      <c r="AZ438">
        <v>8</v>
      </c>
      <c r="BA438">
        <v>8</v>
      </c>
      <c r="BB438">
        <v>9</v>
      </c>
      <c r="BC438">
        <v>7</v>
      </c>
      <c r="BD438">
        <v>7</v>
      </c>
      <c r="BE438">
        <v>9</v>
      </c>
      <c r="BF438">
        <v>8</v>
      </c>
      <c r="BG438">
        <v>3</v>
      </c>
      <c r="BH438">
        <v>6</v>
      </c>
      <c r="BI438">
        <v>2.5724062621209098</v>
      </c>
      <c r="BJ438">
        <v>1.39294117647059E-2</v>
      </c>
      <c r="BK438">
        <v>19.289897595294899</v>
      </c>
      <c r="BL438">
        <v>0.45858005288221398</v>
      </c>
      <c r="BM438">
        <v>8.3713207547169793E-2</v>
      </c>
      <c r="BN438">
        <v>-1.21651039290237</v>
      </c>
      <c r="BO438">
        <v>1.2910032575308901</v>
      </c>
      <c r="BP438">
        <v>2.2955259975816201E-2</v>
      </c>
      <c r="BQ438">
        <v>-4.2493139390056696</v>
      </c>
      <c r="BR438" t="s">
        <v>2348</v>
      </c>
      <c r="BS438" t="s">
        <v>508</v>
      </c>
      <c r="BT438">
        <v>874</v>
      </c>
    </row>
    <row r="439" spans="1:72" ht="16.5" customHeight="1" x14ac:dyDescent="0.25">
      <c r="A439" s="5">
        <v>20.982244491577099</v>
      </c>
      <c r="B439" s="8">
        <v>14.4843139648438</v>
      </c>
      <c r="C439">
        <v>20.675127029418899</v>
      </c>
      <c r="D439" s="8">
        <v>20.369754791259801</v>
      </c>
      <c r="E439">
        <v>19.3003253936768</v>
      </c>
      <c r="F439" s="8">
        <v>19.734580993652301</v>
      </c>
      <c r="G439" s="10">
        <f t="shared" si="18"/>
        <v>19.257724444071453</v>
      </c>
      <c r="H439">
        <v>18.8601779937744</v>
      </c>
      <c r="I439" s="8">
        <v>18.584499359130898</v>
      </c>
      <c r="J439">
        <v>18.860601425170898</v>
      </c>
      <c r="K439" s="8">
        <v>18.363117218017599</v>
      </c>
      <c r="L439">
        <v>19.806358337402301</v>
      </c>
      <c r="M439" s="8">
        <v>19.8110542297363</v>
      </c>
      <c r="N439" s="5">
        <f t="shared" si="19"/>
        <v>19.047634760538735</v>
      </c>
      <c r="P439">
        <v>2.85481929779053</v>
      </c>
      <c r="S439">
        <v>-1.9105815887451201</v>
      </c>
      <c r="T439" t="s">
        <v>72</v>
      </c>
      <c r="U439" t="s">
        <v>74</v>
      </c>
      <c r="V439">
        <v>0.29125308990478499</v>
      </c>
      <c r="Y439" s="5">
        <f t="shared" si="20"/>
        <v>-0.2100896835327184</v>
      </c>
      <c r="Z439">
        <v>4</v>
      </c>
      <c r="AA439">
        <v>4</v>
      </c>
      <c r="AB439">
        <v>4</v>
      </c>
      <c r="AC439">
        <v>28</v>
      </c>
      <c r="AD439">
        <v>28</v>
      </c>
      <c r="AE439">
        <v>28</v>
      </c>
      <c r="AF439">
        <v>22.251000000000001</v>
      </c>
      <c r="AG439">
        <v>0</v>
      </c>
      <c r="AH439">
        <v>121.46</v>
      </c>
      <c r="AI439">
        <v>15087000</v>
      </c>
      <c r="AJ439">
        <v>45</v>
      </c>
      <c r="AK439">
        <v>2</v>
      </c>
      <c r="AL439">
        <v>1</v>
      </c>
      <c r="AM439">
        <v>2</v>
      </c>
      <c r="AN439">
        <v>2</v>
      </c>
      <c r="AO439">
        <v>7</v>
      </c>
      <c r="AP439">
        <v>6</v>
      </c>
      <c r="AQ439">
        <v>5</v>
      </c>
      <c r="AR439">
        <v>5</v>
      </c>
      <c r="AS439">
        <v>4</v>
      </c>
      <c r="AT439">
        <v>4</v>
      </c>
      <c r="AU439">
        <v>4</v>
      </c>
      <c r="AV439">
        <v>3</v>
      </c>
      <c r="AW439">
        <v>2</v>
      </c>
      <c r="AX439">
        <v>1</v>
      </c>
      <c r="AY439">
        <v>2</v>
      </c>
      <c r="AZ439">
        <v>2</v>
      </c>
      <c r="BA439">
        <v>4</v>
      </c>
      <c r="BB439">
        <v>4</v>
      </c>
      <c r="BC439">
        <v>4</v>
      </c>
      <c r="BD439">
        <v>3</v>
      </c>
      <c r="BE439">
        <v>3</v>
      </c>
      <c r="BF439">
        <v>4</v>
      </c>
      <c r="BG439">
        <v>4</v>
      </c>
      <c r="BH439">
        <v>4</v>
      </c>
      <c r="BI439">
        <v>0.75354488514732298</v>
      </c>
      <c r="BJ439">
        <v>6.70833333333333E-2</v>
      </c>
      <c r="BK439">
        <v>2.05374344856122</v>
      </c>
      <c r="BL439">
        <v>1.6468510533996601</v>
      </c>
      <c r="BM439">
        <v>3.9228149829738899E-3</v>
      </c>
      <c r="BN439">
        <v>-6.5460946159217901</v>
      </c>
      <c r="BO439">
        <v>0.50606588965814503</v>
      </c>
      <c r="BP439">
        <v>0.115958012596221</v>
      </c>
      <c r="BQ439">
        <v>1.34131171844263</v>
      </c>
      <c r="BR439" t="s">
        <v>2349</v>
      </c>
      <c r="BS439" t="s">
        <v>509</v>
      </c>
      <c r="BT439">
        <v>876</v>
      </c>
    </row>
    <row r="440" spans="1:72" ht="16.5" customHeight="1" x14ac:dyDescent="0.25">
      <c r="A440" s="5">
        <v>20.982244491577099</v>
      </c>
      <c r="B440" s="8">
        <v>13.447950363159199</v>
      </c>
      <c r="C440">
        <v>15.154975891113301</v>
      </c>
      <c r="D440" s="8">
        <v>15.9990749359131</v>
      </c>
      <c r="E440">
        <v>15.7240610122681</v>
      </c>
      <c r="F440" s="8">
        <v>14.2331991195679</v>
      </c>
      <c r="G440" s="10">
        <f t="shared" si="18"/>
        <v>15.923584302266448</v>
      </c>
      <c r="H440">
        <v>15.522244453430201</v>
      </c>
      <c r="I440" s="8">
        <v>16.8694248199463</v>
      </c>
      <c r="J440">
        <v>15.814307212829601</v>
      </c>
      <c r="K440" s="8">
        <v>15.708787918090801</v>
      </c>
      <c r="L440">
        <v>15.2186012268066</v>
      </c>
      <c r="M440" s="8">
        <v>14.9355792999268</v>
      </c>
      <c r="N440" s="5">
        <f t="shared" si="19"/>
        <v>15.67815748850505</v>
      </c>
      <c r="P440">
        <v>1.44239854812622</v>
      </c>
      <c r="S440">
        <v>0.18452215194702101</v>
      </c>
      <c r="V440">
        <v>9.8460197448730497E-2</v>
      </c>
      <c r="Y440" s="5">
        <f t="shared" si="20"/>
        <v>-0.24542681376139797</v>
      </c>
      <c r="Z440">
        <v>5</v>
      </c>
      <c r="AA440">
        <v>5</v>
      </c>
      <c r="AB440">
        <v>4</v>
      </c>
      <c r="AC440">
        <v>19.600000000000001</v>
      </c>
      <c r="AD440">
        <v>19.600000000000001</v>
      </c>
      <c r="AE440">
        <v>16</v>
      </c>
      <c r="AF440">
        <v>25.292999999999999</v>
      </c>
      <c r="AG440">
        <v>0</v>
      </c>
      <c r="AH440">
        <v>6.3085000000000004</v>
      </c>
      <c r="AI440">
        <v>990690</v>
      </c>
      <c r="AJ440">
        <v>18</v>
      </c>
      <c r="AK440">
        <v>2</v>
      </c>
      <c r="AL440">
        <v>1</v>
      </c>
      <c r="AM440">
        <v>1</v>
      </c>
      <c r="AN440">
        <v>3</v>
      </c>
      <c r="AO440">
        <v>1</v>
      </c>
      <c r="AP440">
        <v>3</v>
      </c>
      <c r="AQ440">
        <v>1</v>
      </c>
      <c r="AR440">
        <v>1</v>
      </c>
      <c r="AS440">
        <v>2</v>
      </c>
      <c r="AT440">
        <v>1</v>
      </c>
      <c r="AU440">
        <v>2</v>
      </c>
      <c r="AV440">
        <v>0</v>
      </c>
      <c r="AW440">
        <v>2</v>
      </c>
      <c r="AX440">
        <v>1</v>
      </c>
      <c r="AY440">
        <v>3</v>
      </c>
      <c r="AZ440">
        <v>2</v>
      </c>
      <c r="BA440">
        <v>4</v>
      </c>
      <c r="BB440">
        <v>3</v>
      </c>
      <c r="BC440">
        <v>2</v>
      </c>
      <c r="BD440">
        <v>2</v>
      </c>
      <c r="BE440">
        <v>2</v>
      </c>
      <c r="BF440">
        <v>2</v>
      </c>
      <c r="BG440">
        <v>3</v>
      </c>
      <c r="BH440">
        <v>3</v>
      </c>
      <c r="BI440">
        <v>0.36684673390105299</v>
      </c>
      <c r="BJ440">
        <v>0.21769323509711999</v>
      </c>
      <c r="BK440">
        <v>0.981878780512069</v>
      </c>
      <c r="BL440">
        <v>0.15074901284849401</v>
      </c>
      <c r="BM440">
        <v>0.292073310423826</v>
      </c>
      <c r="BN440">
        <v>0.43382838939338902</v>
      </c>
      <c r="BO440">
        <v>4.16155489251867E-2</v>
      </c>
      <c r="BP440">
        <v>0.74139955849889605</v>
      </c>
      <c r="BQ440">
        <v>0.129767327470456</v>
      </c>
      <c r="BR440" t="s">
        <v>2350</v>
      </c>
      <c r="BS440" t="s">
        <v>510</v>
      </c>
      <c r="BT440">
        <v>877</v>
      </c>
    </row>
    <row r="441" spans="1:72" ht="16.5" customHeight="1" x14ac:dyDescent="0.25">
      <c r="A441" s="5">
        <v>20.982244491577099</v>
      </c>
      <c r="B441" s="8">
        <v>16.3962707519531</v>
      </c>
      <c r="C441">
        <v>16.7834072113037</v>
      </c>
      <c r="D441" s="8">
        <v>14.288617134094199</v>
      </c>
      <c r="E441">
        <v>16.2650661468506</v>
      </c>
      <c r="F441" s="8">
        <v>16.372541427612301</v>
      </c>
      <c r="G441" s="10">
        <f t="shared" si="18"/>
        <v>16.848024527231832</v>
      </c>
      <c r="H441">
        <v>16.467494964599599</v>
      </c>
      <c r="I441" s="8">
        <v>14.235892295837401</v>
      </c>
      <c r="J441">
        <v>16.248558044433601</v>
      </c>
      <c r="K441" s="8">
        <v>16.111665725708001</v>
      </c>
      <c r="L441">
        <v>16.3304958343506</v>
      </c>
      <c r="M441" s="8">
        <v>16.323371887206999</v>
      </c>
      <c r="N441" s="5">
        <f t="shared" si="19"/>
        <v>15.952913125356034</v>
      </c>
      <c r="P441">
        <v>0.23024797439575201</v>
      </c>
      <c r="S441">
        <v>0.64409971237182595</v>
      </c>
      <c r="V441">
        <v>8.1300735473632795E-3</v>
      </c>
      <c r="Y441" s="5">
        <f t="shared" si="20"/>
        <v>-0.89511140187579841</v>
      </c>
      <c r="Z441">
        <v>5</v>
      </c>
      <c r="AA441">
        <v>5</v>
      </c>
      <c r="AB441">
        <v>5</v>
      </c>
      <c r="AC441">
        <v>18.5</v>
      </c>
      <c r="AD441">
        <v>18.5</v>
      </c>
      <c r="AE441">
        <v>18.5</v>
      </c>
      <c r="AF441">
        <v>39.502000000000002</v>
      </c>
      <c r="AG441">
        <v>0</v>
      </c>
      <c r="AH441">
        <v>23.655999999999999</v>
      </c>
      <c r="AI441">
        <v>1408200</v>
      </c>
      <c r="AJ441">
        <v>10</v>
      </c>
      <c r="AK441">
        <v>0</v>
      </c>
      <c r="AL441">
        <v>0</v>
      </c>
      <c r="AM441">
        <v>0</v>
      </c>
      <c r="AN441">
        <v>0</v>
      </c>
      <c r="AO441">
        <v>2</v>
      </c>
      <c r="AP441">
        <v>1</v>
      </c>
      <c r="AQ441">
        <v>0</v>
      </c>
      <c r="AR441">
        <v>0</v>
      </c>
      <c r="AS441">
        <v>0</v>
      </c>
      <c r="AT441">
        <v>1</v>
      </c>
      <c r="AU441">
        <v>3</v>
      </c>
      <c r="AV441">
        <v>3</v>
      </c>
      <c r="AW441">
        <v>1</v>
      </c>
      <c r="AX441">
        <v>2</v>
      </c>
      <c r="AY441">
        <v>2</v>
      </c>
      <c r="AZ441">
        <v>1</v>
      </c>
      <c r="BA441">
        <v>3</v>
      </c>
      <c r="BB441">
        <v>1</v>
      </c>
      <c r="BC441">
        <v>2</v>
      </c>
      <c r="BD441">
        <v>2</v>
      </c>
      <c r="BE441">
        <v>3</v>
      </c>
      <c r="BF441">
        <v>4</v>
      </c>
      <c r="BG441">
        <v>5</v>
      </c>
      <c r="BH441">
        <v>5</v>
      </c>
      <c r="BI441">
        <v>4.3668130441691801E-2</v>
      </c>
      <c r="BJ441">
        <v>0.72919422863484995</v>
      </c>
      <c r="BK441">
        <v>0.135906544473892</v>
      </c>
      <c r="BL441">
        <v>0.18211607309215799</v>
      </c>
      <c r="BM441">
        <v>0.24972985507246401</v>
      </c>
      <c r="BN441">
        <v>0.51558025364248505</v>
      </c>
      <c r="BO441">
        <v>4.8731626836042499E-2</v>
      </c>
      <c r="BP441">
        <v>0.71322462562396005</v>
      </c>
      <c r="BQ441">
        <v>0.15096070150922899</v>
      </c>
      <c r="BR441" t="s">
        <v>2351</v>
      </c>
      <c r="BS441" t="s">
        <v>511</v>
      </c>
      <c r="BT441">
        <v>879</v>
      </c>
    </row>
    <row r="442" spans="1:72" ht="16.5" customHeight="1" x14ac:dyDescent="0.25">
      <c r="A442" s="5">
        <v>20.982244491577099</v>
      </c>
      <c r="B442" s="8">
        <v>18.8214321136475</v>
      </c>
      <c r="C442">
        <v>19.1556091308594</v>
      </c>
      <c r="D442" s="8">
        <v>19.0804634094238</v>
      </c>
      <c r="E442">
        <v>18.423944473266602</v>
      </c>
      <c r="F442" s="8">
        <v>18.4598789215088</v>
      </c>
      <c r="G442" s="10">
        <f t="shared" si="18"/>
        <v>19.153928756713867</v>
      </c>
      <c r="H442">
        <v>17.938190460205099</v>
      </c>
      <c r="I442" s="8">
        <v>18.2945041656494</v>
      </c>
      <c r="J442">
        <v>18.505060195922901</v>
      </c>
      <c r="K442" s="8">
        <v>18.3655109405518</v>
      </c>
      <c r="L442">
        <v>16.697647094726602</v>
      </c>
      <c r="M442" s="8">
        <v>18.057325363159201</v>
      </c>
      <c r="N442" s="5">
        <f t="shared" si="19"/>
        <v>17.976373036702501</v>
      </c>
      <c r="P442">
        <v>-0.76770210266113303</v>
      </c>
      <c r="Q442" t="s">
        <v>72</v>
      </c>
      <c r="R442" t="s">
        <v>73</v>
      </c>
      <c r="S442">
        <v>-0.68275070190429699</v>
      </c>
      <c r="T442" t="s">
        <v>72</v>
      </c>
      <c r="U442" t="s">
        <v>74</v>
      </c>
      <c r="V442">
        <v>-1.06442546844482</v>
      </c>
      <c r="Y442" s="5">
        <f t="shared" si="20"/>
        <v>-1.177555720011366</v>
      </c>
      <c r="Z442">
        <v>6</v>
      </c>
      <c r="AA442">
        <v>6</v>
      </c>
      <c r="AB442">
        <v>6</v>
      </c>
      <c r="AC442">
        <v>56.9</v>
      </c>
      <c r="AD442">
        <v>56.9</v>
      </c>
      <c r="AE442">
        <v>56.9</v>
      </c>
      <c r="AF442">
        <v>11.010999999999999</v>
      </c>
      <c r="AG442">
        <v>0</v>
      </c>
      <c r="AH442">
        <v>35.311999999999998</v>
      </c>
      <c r="AI442">
        <v>6457900</v>
      </c>
      <c r="AJ442">
        <v>30</v>
      </c>
      <c r="AK442">
        <v>2</v>
      </c>
      <c r="AL442">
        <v>2</v>
      </c>
      <c r="AM442">
        <v>1</v>
      </c>
      <c r="AN442">
        <v>2</v>
      </c>
      <c r="AO442">
        <v>5</v>
      </c>
      <c r="AP442">
        <v>3</v>
      </c>
      <c r="AQ442">
        <v>2</v>
      </c>
      <c r="AR442">
        <v>2</v>
      </c>
      <c r="AS442">
        <v>3</v>
      </c>
      <c r="AT442">
        <v>3</v>
      </c>
      <c r="AU442">
        <v>2</v>
      </c>
      <c r="AV442">
        <v>3</v>
      </c>
      <c r="AW442">
        <v>3</v>
      </c>
      <c r="AX442">
        <v>3</v>
      </c>
      <c r="AY442">
        <v>3</v>
      </c>
      <c r="AZ442">
        <v>3</v>
      </c>
      <c r="BA442">
        <v>6</v>
      </c>
      <c r="BB442">
        <v>4</v>
      </c>
      <c r="BC442">
        <v>3</v>
      </c>
      <c r="BD442">
        <v>3</v>
      </c>
      <c r="BE442">
        <v>5</v>
      </c>
      <c r="BF442">
        <v>5</v>
      </c>
      <c r="BG442">
        <v>4</v>
      </c>
      <c r="BH442">
        <v>3</v>
      </c>
      <c r="BI442">
        <v>1.2555798378235199</v>
      </c>
      <c r="BJ442">
        <v>2.77518610421836E-2</v>
      </c>
      <c r="BK442">
        <v>-4.0653434901995702</v>
      </c>
      <c r="BL442">
        <v>1.8792195818770201</v>
      </c>
      <c r="BM442">
        <v>2.5527369826435198E-3</v>
      </c>
      <c r="BN442">
        <v>-8.6153867362094498</v>
      </c>
      <c r="BO442">
        <v>0.58834475608994996</v>
      </c>
      <c r="BP442">
        <v>8.7436537050623597E-2</v>
      </c>
      <c r="BQ442">
        <v>-1.5651554511441801</v>
      </c>
      <c r="BR442" t="s">
        <v>2352</v>
      </c>
      <c r="BS442" t="s">
        <v>512</v>
      </c>
      <c r="BT442">
        <v>881</v>
      </c>
    </row>
    <row r="443" spans="1:72" ht="16.5" customHeight="1" x14ac:dyDescent="0.25">
      <c r="A443" s="5">
        <v>20.982244491577099</v>
      </c>
      <c r="B443" s="8">
        <v>16.391092300415</v>
      </c>
      <c r="C443">
        <v>16.3883361816406</v>
      </c>
      <c r="D443" s="8">
        <v>16.434986114501999</v>
      </c>
      <c r="E443">
        <v>16.494512557983398</v>
      </c>
      <c r="F443" s="8">
        <v>16.3289909362793</v>
      </c>
      <c r="G443" s="10">
        <f t="shared" si="18"/>
        <v>17.170027097066232</v>
      </c>
      <c r="H443">
        <v>16.6477947235107</v>
      </c>
      <c r="I443" s="8">
        <v>15.1653785705566</v>
      </c>
      <c r="J443">
        <v>17.114006042480501</v>
      </c>
      <c r="K443" s="8">
        <v>17.128780364990199</v>
      </c>
      <c r="L443">
        <v>17.7703666687012</v>
      </c>
      <c r="M443" s="8">
        <v>17.9020099639893</v>
      </c>
      <c r="N443" s="5">
        <f t="shared" si="19"/>
        <v>16.954722722371418</v>
      </c>
      <c r="P443">
        <v>-0.58577156066894498</v>
      </c>
      <c r="S443">
        <v>0.70973205566406306</v>
      </c>
      <c r="T443" t="s">
        <v>72</v>
      </c>
      <c r="U443" t="s">
        <v>74</v>
      </c>
      <c r="V443">
        <v>1.4244365692138701</v>
      </c>
      <c r="W443" t="s">
        <v>72</v>
      </c>
      <c r="X443" t="s">
        <v>75</v>
      </c>
      <c r="Y443" s="5">
        <f t="shared" si="20"/>
        <v>-0.21530437469481356</v>
      </c>
      <c r="Z443">
        <v>11</v>
      </c>
      <c r="AA443">
        <v>11</v>
      </c>
      <c r="AB443">
        <v>11</v>
      </c>
      <c r="AC443">
        <v>26.1</v>
      </c>
      <c r="AD443">
        <v>26.1</v>
      </c>
      <c r="AE443">
        <v>26.1</v>
      </c>
      <c r="AF443">
        <v>61.819000000000003</v>
      </c>
      <c r="AG443">
        <v>0</v>
      </c>
      <c r="AH443">
        <v>69.495000000000005</v>
      </c>
      <c r="AI443">
        <v>2307800</v>
      </c>
      <c r="AJ443">
        <v>45</v>
      </c>
      <c r="AK443">
        <v>4</v>
      </c>
      <c r="AL443">
        <v>3</v>
      </c>
      <c r="AM443">
        <v>2</v>
      </c>
      <c r="AN443">
        <v>1</v>
      </c>
      <c r="AO443">
        <v>6</v>
      </c>
      <c r="AP443">
        <v>3</v>
      </c>
      <c r="AQ443">
        <v>2</v>
      </c>
      <c r="AR443">
        <v>3</v>
      </c>
      <c r="AS443">
        <v>5</v>
      </c>
      <c r="AT443">
        <v>6</v>
      </c>
      <c r="AU443">
        <v>5</v>
      </c>
      <c r="AV443">
        <v>5</v>
      </c>
      <c r="AW443">
        <v>4</v>
      </c>
      <c r="AX443">
        <v>4</v>
      </c>
      <c r="AY443">
        <v>2</v>
      </c>
      <c r="AZ443">
        <v>3</v>
      </c>
      <c r="BA443">
        <v>8</v>
      </c>
      <c r="BB443">
        <v>6</v>
      </c>
      <c r="BC443">
        <v>3</v>
      </c>
      <c r="BD443">
        <v>3</v>
      </c>
      <c r="BE443">
        <v>6</v>
      </c>
      <c r="BF443">
        <v>8</v>
      </c>
      <c r="BG443">
        <v>5</v>
      </c>
      <c r="BH443">
        <v>6</v>
      </c>
      <c r="BI443">
        <v>0.28767636003887098</v>
      </c>
      <c r="BJ443">
        <v>0.28991204588910102</v>
      </c>
      <c r="BK443">
        <v>-0.78301896414457794</v>
      </c>
      <c r="BL443">
        <v>2.9258079009386599</v>
      </c>
      <c r="BM443">
        <v>2.6153846153846201E-3</v>
      </c>
      <c r="BN443">
        <v>29.007966309802999</v>
      </c>
      <c r="BO443">
        <v>2.26234497060346</v>
      </c>
      <c r="BP443">
        <v>5.4946619217081903E-3</v>
      </c>
      <c r="BQ443">
        <v>13.470584987611799</v>
      </c>
      <c r="BR443" t="s">
        <v>2353</v>
      </c>
      <c r="BS443" t="s">
        <v>513</v>
      </c>
      <c r="BT443">
        <v>883</v>
      </c>
    </row>
    <row r="444" spans="1:72" ht="16.5" customHeight="1" x14ac:dyDescent="0.25">
      <c r="A444" s="5">
        <v>20.982244491577099</v>
      </c>
      <c r="B444" s="8">
        <v>19.370521545410199</v>
      </c>
      <c r="C444">
        <v>17.979972839355501</v>
      </c>
      <c r="D444" s="8">
        <v>18.404535293579102</v>
      </c>
      <c r="E444">
        <v>18.5513095855713</v>
      </c>
      <c r="F444" s="8">
        <v>18.778732299804702</v>
      </c>
      <c r="G444" s="10">
        <f t="shared" si="18"/>
        <v>19.011219342549651</v>
      </c>
      <c r="H444">
        <v>18.988319396972699</v>
      </c>
      <c r="I444" s="8">
        <v>18.580825805664102</v>
      </c>
      <c r="J444">
        <v>18.9503173828125</v>
      </c>
      <c r="K444" s="8">
        <v>18.916194915771499</v>
      </c>
      <c r="L444">
        <v>19.899578094482401</v>
      </c>
      <c r="M444" s="8">
        <v>19.752887725830099</v>
      </c>
      <c r="N444" s="5">
        <f t="shared" si="19"/>
        <v>19.181353886922221</v>
      </c>
      <c r="P444">
        <v>-0.66231250762939498</v>
      </c>
      <c r="Q444" t="s">
        <v>72</v>
      </c>
      <c r="R444" t="s">
        <v>73</v>
      </c>
      <c r="S444">
        <v>0.74100208282470703</v>
      </c>
      <c r="T444" t="s">
        <v>72</v>
      </c>
      <c r="U444" t="s">
        <v>74</v>
      </c>
      <c r="V444">
        <v>1.1612119674682599</v>
      </c>
      <c r="W444" t="s">
        <v>72</v>
      </c>
      <c r="X444" t="s">
        <v>75</v>
      </c>
      <c r="Y444" s="5">
        <f t="shared" si="20"/>
        <v>0.17013454437256925</v>
      </c>
      <c r="Z444">
        <v>8</v>
      </c>
      <c r="AA444">
        <v>8</v>
      </c>
      <c r="AB444">
        <v>8</v>
      </c>
      <c r="AC444">
        <v>21.7</v>
      </c>
      <c r="AD444">
        <v>21.7</v>
      </c>
      <c r="AE444">
        <v>21.7</v>
      </c>
      <c r="AF444">
        <v>34.405999999999999</v>
      </c>
      <c r="AG444">
        <v>0</v>
      </c>
      <c r="AH444">
        <v>50.347000000000001</v>
      </c>
      <c r="AI444">
        <v>11003000</v>
      </c>
      <c r="AJ444">
        <v>60</v>
      </c>
      <c r="AK444">
        <v>6</v>
      </c>
      <c r="AL444">
        <v>4</v>
      </c>
      <c r="AM444">
        <v>4</v>
      </c>
      <c r="AN444">
        <v>5</v>
      </c>
      <c r="AO444">
        <v>4</v>
      </c>
      <c r="AP444">
        <v>4</v>
      </c>
      <c r="AQ444">
        <v>6</v>
      </c>
      <c r="AR444">
        <v>5</v>
      </c>
      <c r="AS444">
        <v>4</v>
      </c>
      <c r="AT444">
        <v>4</v>
      </c>
      <c r="AU444">
        <v>6</v>
      </c>
      <c r="AV444">
        <v>8</v>
      </c>
      <c r="AW444">
        <v>5</v>
      </c>
      <c r="AX444">
        <v>5</v>
      </c>
      <c r="AY444">
        <v>5</v>
      </c>
      <c r="AZ444">
        <v>5</v>
      </c>
      <c r="BA444">
        <v>7</v>
      </c>
      <c r="BB444">
        <v>6</v>
      </c>
      <c r="BC444">
        <v>4</v>
      </c>
      <c r="BD444">
        <v>5</v>
      </c>
      <c r="BE444">
        <v>6</v>
      </c>
      <c r="BF444">
        <v>5</v>
      </c>
      <c r="BG444">
        <v>6</v>
      </c>
      <c r="BH444">
        <v>7</v>
      </c>
      <c r="BI444">
        <v>1.0310402753728101</v>
      </c>
      <c r="BJ444">
        <v>3.6117400419287203E-2</v>
      </c>
      <c r="BK444">
        <v>-3.04389587539589</v>
      </c>
      <c r="BL444">
        <v>1.1331369800902</v>
      </c>
      <c r="BM444">
        <v>1.4245671887881299E-2</v>
      </c>
      <c r="BN444">
        <v>3.47944272057339</v>
      </c>
      <c r="BO444">
        <v>1.87587720728513</v>
      </c>
      <c r="BP444">
        <v>6.99559471365639E-3</v>
      </c>
      <c r="BQ444">
        <v>8.5816309832814994</v>
      </c>
      <c r="BR444" t="s">
        <v>2354</v>
      </c>
      <c r="BS444" t="s">
        <v>514</v>
      </c>
      <c r="BT444">
        <v>884</v>
      </c>
    </row>
    <row r="445" spans="1:72" ht="16.5" customHeight="1" x14ac:dyDescent="0.25">
      <c r="A445" s="5">
        <v>20.982244491577099</v>
      </c>
      <c r="B445" s="8">
        <v>16.410087585449201</v>
      </c>
      <c r="C445">
        <v>15.664503097534199</v>
      </c>
      <c r="D445" s="8">
        <v>15.6390581130981</v>
      </c>
      <c r="E445">
        <v>16.713842391967798</v>
      </c>
      <c r="F445" s="8">
        <v>16.539644241333001</v>
      </c>
      <c r="G445" s="10">
        <f t="shared" ref="G445:G508" si="21">AVERAGE(A445:F445)</f>
        <v>16.991563320159898</v>
      </c>
      <c r="H445">
        <v>16.315450668335</v>
      </c>
      <c r="I445" s="8">
        <v>16.3685398101807</v>
      </c>
      <c r="J445">
        <v>17.262424468994102</v>
      </c>
      <c r="K445" s="8">
        <v>17.418643951416001</v>
      </c>
      <c r="L445">
        <v>17.448551177978501</v>
      </c>
      <c r="M445" s="8">
        <v>17.592441558837901</v>
      </c>
      <c r="N445" s="5">
        <f t="shared" ref="N445:N508" si="22">AVERAGE(H445:M445)</f>
        <v>17.067675272623699</v>
      </c>
      <c r="P445">
        <v>0.131108283996582</v>
      </c>
      <c r="S445">
        <v>1.68875360488892</v>
      </c>
      <c r="T445" t="s">
        <v>72</v>
      </c>
      <c r="U445" t="s">
        <v>74</v>
      </c>
      <c r="V445">
        <v>0.89375305175781306</v>
      </c>
      <c r="W445" t="s">
        <v>72</v>
      </c>
      <c r="X445" t="s">
        <v>75</v>
      </c>
      <c r="Y445" s="5">
        <f t="shared" ref="Y445:Y508" si="23">N445-G445</f>
        <v>7.6111952463801202E-2</v>
      </c>
      <c r="Z445">
        <v>7</v>
      </c>
      <c r="AA445">
        <v>7</v>
      </c>
      <c r="AB445">
        <v>7</v>
      </c>
      <c r="AC445">
        <v>29.9</v>
      </c>
      <c r="AD445">
        <v>29.9</v>
      </c>
      <c r="AE445">
        <v>29.9</v>
      </c>
      <c r="AF445">
        <v>38.771000000000001</v>
      </c>
      <c r="AG445">
        <v>0</v>
      </c>
      <c r="AH445">
        <v>76.528000000000006</v>
      </c>
      <c r="AI445">
        <v>2448500</v>
      </c>
      <c r="AJ445">
        <v>33</v>
      </c>
      <c r="AK445">
        <v>0</v>
      </c>
      <c r="AL445">
        <v>1</v>
      </c>
      <c r="AM445">
        <v>1</v>
      </c>
      <c r="AN445">
        <v>1</v>
      </c>
      <c r="AO445">
        <v>2</v>
      </c>
      <c r="AP445">
        <v>2</v>
      </c>
      <c r="AQ445">
        <v>3</v>
      </c>
      <c r="AR445">
        <v>3</v>
      </c>
      <c r="AS445">
        <v>4</v>
      </c>
      <c r="AT445">
        <v>2</v>
      </c>
      <c r="AU445">
        <v>6</v>
      </c>
      <c r="AV445">
        <v>8</v>
      </c>
      <c r="AW445">
        <v>2</v>
      </c>
      <c r="AX445">
        <v>2</v>
      </c>
      <c r="AY445">
        <v>2</v>
      </c>
      <c r="AZ445">
        <v>2</v>
      </c>
      <c r="BA445">
        <v>3</v>
      </c>
      <c r="BB445">
        <v>4</v>
      </c>
      <c r="BC445">
        <v>3</v>
      </c>
      <c r="BD445">
        <v>3</v>
      </c>
      <c r="BE445">
        <v>5</v>
      </c>
      <c r="BF445">
        <v>4</v>
      </c>
      <c r="BG445">
        <v>6</v>
      </c>
      <c r="BH445">
        <v>7</v>
      </c>
      <c r="BI445">
        <v>0.23574516987236999</v>
      </c>
      <c r="BJ445">
        <v>0.34239503105590102</v>
      </c>
      <c r="BK445">
        <v>0.65240513786304</v>
      </c>
      <c r="BL445">
        <v>2.65977836882817</v>
      </c>
      <c r="BM445">
        <v>1.80730897009967E-3</v>
      </c>
      <c r="BN445">
        <v>21.3390612160165</v>
      </c>
      <c r="BO445">
        <v>1.8067628032232901</v>
      </c>
      <c r="BP445">
        <v>8.8648648648648708E-3</v>
      </c>
      <c r="BQ445">
        <v>7.9113765069659596</v>
      </c>
      <c r="BR445" t="s">
        <v>2355</v>
      </c>
      <c r="BS445" t="s">
        <v>515</v>
      </c>
      <c r="BT445">
        <v>885</v>
      </c>
    </row>
    <row r="446" spans="1:72" ht="16.5" customHeight="1" x14ac:dyDescent="0.25">
      <c r="A446" s="5">
        <v>20.982244491577099</v>
      </c>
      <c r="B446" s="8">
        <v>20.0369777679443</v>
      </c>
      <c r="C446">
        <v>20.3862705230713</v>
      </c>
      <c r="D446" s="8">
        <v>20.440097808837901</v>
      </c>
      <c r="E446">
        <v>20.866651535034201</v>
      </c>
      <c r="F446" s="8">
        <v>20.882484436035199</v>
      </c>
      <c r="G446" s="10">
        <f t="shared" si="21"/>
        <v>20.599121093750004</v>
      </c>
      <c r="H446">
        <v>20.242607116699201</v>
      </c>
      <c r="I446" s="8">
        <v>20.3134059906006</v>
      </c>
      <c r="J446">
        <v>20.951625823974599</v>
      </c>
      <c r="K446" s="8">
        <v>21.016176223754901</v>
      </c>
      <c r="L446">
        <v>22.046669006347699</v>
      </c>
      <c r="M446" s="8">
        <v>21.938440322876001</v>
      </c>
      <c r="N446" s="5">
        <f t="shared" si="22"/>
        <v>21.084820747375499</v>
      </c>
      <c r="P446">
        <v>0.24817085266113301</v>
      </c>
      <c r="Q446" t="s">
        <v>72</v>
      </c>
      <c r="R446" t="s">
        <v>73</v>
      </c>
      <c r="S446">
        <v>0.57071685791015603</v>
      </c>
      <c r="T446" t="s">
        <v>72</v>
      </c>
      <c r="U446" t="s">
        <v>74</v>
      </c>
      <c r="V446">
        <v>1.11798667907715</v>
      </c>
      <c r="W446" t="s">
        <v>72</v>
      </c>
      <c r="X446" t="s">
        <v>75</v>
      </c>
      <c r="Y446" s="5">
        <f t="shared" si="23"/>
        <v>0.48569965362549539</v>
      </c>
      <c r="Z446">
        <v>30</v>
      </c>
      <c r="AA446">
        <v>30</v>
      </c>
      <c r="AB446">
        <v>30</v>
      </c>
      <c r="AC446">
        <v>50.5</v>
      </c>
      <c r="AD446">
        <v>50.5</v>
      </c>
      <c r="AE446">
        <v>50.5</v>
      </c>
      <c r="AF446">
        <v>71.760999999999996</v>
      </c>
      <c r="AG446">
        <v>0</v>
      </c>
      <c r="AH446">
        <v>323.31</v>
      </c>
      <c r="AI446">
        <v>43630000</v>
      </c>
      <c r="AJ446">
        <v>239</v>
      </c>
      <c r="AK446">
        <v>9</v>
      </c>
      <c r="AL446">
        <v>8</v>
      </c>
      <c r="AM446">
        <v>8</v>
      </c>
      <c r="AN446">
        <v>8</v>
      </c>
      <c r="AO446">
        <v>15</v>
      </c>
      <c r="AP446">
        <v>15</v>
      </c>
      <c r="AQ446">
        <v>22</v>
      </c>
      <c r="AR446">
        <v>23</v>
      </c>
      <c r="AS446">
        <v>24</v>
      </c>
      <c r="AT446">
        <v>27</v>
      </c>
      <c r="AU446">
        <v>41</v>
      </c>
      <c r="AV446">
        <v>39</v>
      </c>
      <c r="AW446">
        <v>10</v>
      </c>
      <c r="AX446">
        <v>8</v>
      </c>
      <c r="AY446">
        <v>11</v>
      </c>
      <c r="AZ446">
        <v>10</v>
      </c>
      <c r="BA446">
        <v>18</v>
      </c>
      <c r="BB446">
        <v>17</v>
      </c>
      <c r="BC446">
        <v>22</v>
      </c>
      <c r="BD446">
        <v>22</v>
      </c>
      <c r="BE446">
        <v>26</v>
      </c>
      <c r="BF446">
        <v>25</v>
      </c>
      <c r="BG446">
        <v>28</v>
      </c>
      <c r="BH446">
        <v>29</v>
      </c>
      <c r="BI446">
        <v>1.6877143018869101</v>
      </c>
      <c r="BJ446">
        <v>2.0183486238532101E-2</v>
      </c>
      <c r="BK446">
        <v>6.8721155595164296</v>
      </c>
      <c r="BL446">
        <v>2.2693573254527402</v>
      </c>
      <c r="BM446">
        <v>2.0080321285140599E-3</v>
      </c>
      <c r="BN446">
        <v>13.5806741949489</v>
      </c>
      <c r="BO446">
        <v>2.6226076829005902</v>
      </c>
      <c r="BP446">
        <v>0</v>
      </c>
      <c r="BQ446">
        <v>20.4421272250306</v>
      </c>
      <c r="BR446" t="s">
        <v>2356</v>
      </c>
      <c r="BS446" t="s">
        <v>516</v>
      </c>
      <c r="BT446">
        <v>887</v>
      </c>
    </row>
    <row r="447" spans="1:72" ht="16.5" customHeight="1" x14ac:dyDescent="0.25">
      <c r="A447" s="5">
        <v>20.982244491577099</v>
      </c>
      <c r="B447" s="8">
        <v>20.1979656219482</v>
      </c>
      <c r="C447">
        <v>20.058673858642599</v>
      </c>
      <c r="D447" s="8">
        <v>20.163000106811499</v>
      </c>
      <c r="E447">
        <v>19.473201751708999</v>
      </c>
      <c r="F447" s="8">
        <v>19.601612091064499</v>
      </c>
      <c r="G447" s="10">
        <f t="shared" si="21"/>
        <v>20.079449653625481</v>
      </c>
      <c r="H447">
        <v>20.8308219909668</v>
      </c>
      <c r="I447" s="8">
        <v>20.474271774291999</v>
      </c>
      <c r="J447">
        <v>20.038988113403299</v>
      </c>
      <c r="K447" s="8">
        <v>20.048067092895501</v>
      </c>
      <c r="L447">
        <v>20.361211776733398</v>
      </c>
      <c r="M447" s="8">
        <v>20.503196716308601</v>
      </c>
      <c r="N447" s="5">
        <f t="shared" si="22"/>
        <v>20.376092910766602</v>
      </c>
      <c r="P447">
        <v>0.498852729797363</v>
      </c>
      <c r="Q447" t="s">
        <v>72</v>
      </c>
      <c r="R447" t="s">
        <v>73</v>
      </c>
      <c r="S447">
        <v>-6.7309379577636705E-2</v>
      </c>
      <c r="V447">
        <v>0.89479732513427701</v>
      </c>
      <c r="W447" t="s">
        <v>72</v>
      </c>
      <c r="X447" t="s">
        <v>75</v>
      </c>
      <c r="Y447" s="5">
        <f t="shared" si="23"/>
        <v>0.29664325714112039</v>
      </c>
      <c r="Z447">
        <v>24</v>
      </c>
      <c r="AA447">
        <v>24</v>
      </c>
      <c r="AB447">
        <v>24</v>
      </c>
      <c r="AC447">
        <v>43.6</v>
      </c>
      <c r="AD447">
        <v>43.6</v>
      </c>
      <c r="AE447">
        <v>43.6</v>
      </c>
      <c r="AF447">
        <v>52.76</v>
      </c>
      <c r="AG447">
        <v>0</v>
      </c>
      <c r="AH447">
        <v>114.4</v>
      </c>
      <c r="AI447">
        <v>22104000</v>
      </c>
      <c r="AJ447">
        <v>158</v>
      </c>
      <c r="AK447">
        <v>9</v>
      </c>
      <c r="AL447">
        <v>11</v>
      </c>
      <c r="AM447">
        <v>8</v>
      </c>
      <c r="AN447">
        <v>10</v>
      </c>
      <c r="AO447">
        <v>13</v>
      </c>
      <c r="AP447">
        <v>13</v>
      </c>
      <c r="AQ447">
        <v>15</v>
      </c>
      <c r="AR447">
        <v>14</v>
      </c>
      <c r="AS447">
        <v>10</v>
      </c>
      <c r="AT447">
        <v>11</v>
      </c>
      <c r="AU447">
        <v>24</v>
      </c>
      <c r="AV447">
        <v>20</v>
      </c>
      <c r="AW447">
        <v>11</v>
      </c>
      <c r="AX447">
        <v>11</v>
      </c>
      <c r="AY447">
        <v>12</v>
      </c>
      <c r="AZ447">
        <v>13</v>
      </c>
      <c r="BA447">
        <v>17</v>
      </c>
      <c r="BB447">
        <v>17</v>
      </c>
      <c r="BC447">
        <v>17</v>
      </c>
      <c r="BD447">
        <v>16</v>
      </c>
      <c r="BE447">
        <v>19</v>
      </c>
      <c r="BF447">
        <v>19</v>
      </c>
      <c r="BG447">
        <v>23</v>
      </c>
      <c r="BH447">
        <v>20</v>
      </c>
      <c r="BI447">
        <v>0.94671007420495701</v>
      </c>
      <c r="BJ447">
        <v>4.0015825914935702E-2</v>
      </c>
      <c r="BK447">
        <v>2.7157331217145502</v>
      </c>
      <c r="BL447">
        <v>0.48496316071920698</v>
      </c>
      <c r="BM447">
        <v>7.7878172588832506E-2</v>
      </c>
      <c r="BN447">
        <v>-1.2855046799256999</v>
      </c>
      <c r="BO447">
        <v>1.9488255268749499</v>
      </c>
      <c r="BP447">
        <v>6.4195121951219503E-3</v>
      </c>
      <c r="BQ447">
        <v>9.3481134363000393</v>
      </c>
      <c r="BR447" t="s">
        <v>2357</v>
      </c>
      <c r="BS447" t="s">
        <v>517</v>
      </c>
      <c r="BT447">
        <v>888</v>
      </c>
    </row>
    <row r="448" spans="1:72" ht="16.5" customHeight="1" x14ac:dyDescent="0.25">
      <c r="A448" s="5">
        <v>20.982244491577099</v>
      </c>
      <c r="B448" s="8">
        <v>16.436386108398398</v>
      </c>
      <c r="C448">
        <v>15.2991724014282</v>
      </c>
      <c r="D448" s="8">
        <v>14.949644088745099</v>
      </c>
      <c r="E448">
        <v>14.626050949096699</v>
      </c>
      <c r="F448" s="8">
        <v>14.237134933471699</v>
      </c>
      <c r="G448" s="10">
        <f t="shared" si="21"/>
        <v>16.088438828786199</v>
      </c>
      <c r="H448">
        <v>16.3119792938232</v>
      </c>
      <c r="I448" s="8">
        <v>16.251592636108398</v>
      </c>
      <c r="J448">
        <v>15.666750907897899</v>
      </c>
      <c r="K448" s="8">
        <v>15.835852622985801</v>
      </c>
      <c r="L448">
        <v>15.690325736999499</v>
      </c>
      <c r="M448" s="8">
        <v>16.7813606262207</v>
      </c>
      <c r="N448" s="5">
        <f t="shared" si="22"/>
        <v>16.08964363733925</v>
      </c>
      <c r="P448">
        <v>-0.18457698822021501</v>
      </c>
      <c r="Q448" t="s">
        <v>72</v>
      </c>
      <c r="R448" t="s">
        <v>73</v>
      </c>
      <c r="S448">
        <v>0.62689352035522505</v>
      </c>
      <c r="T448" t="s">
        <v>72</v>
      </c>
      <c r="U448" t="s">
        <v>74</v>
      </c>
      <c r="V448">
        <v>1.80425024032593</v>
      </c>
      <c r="W448" t="s">
        <v>72</v>
      </c>
      <c r="X448" t="s">
        <v>75</v>
      </c>
      <c r="Y448" s="5">
        <f t="shared" si="23"/>
        <v>1.2048085530516062E-3</v>
      </c>
      <c r="Z448">
        <v>6</v>
      </c>
      <c r="AA448">
        <v>6</v>
      </c>
      <c r="AB448">
        <v>6</v>
      </c>
      <c r="AC448">
        <v>10</v>
      </c>
      <c r="AD448">
        <v>10</v>
      </c>
      <c r="AE448">
        <v>10</v>
      </c>
      <c r="AF448">
        <v>69.2</v>
      </c>
      <c r="AG448">
        <v>0</v>
      </c>
      <c r="AH448">
        <v>10.744</v>
      </c>
      <c r="AI448">
        <v>1115000</v>
      </c>
      <c r="AJ448">
        <v>23</v>
      </c>
      <c r="AK448">
        <v>3</v>
      </c>
      <c r="AL448">
        <v>3</v>
      </c>
      <c r="AM448">
        <v>2</v>
      </c>
      <c r="AN448">
        <v>2</v>
      </c>
      <c r="AO448">
        <v>2</v>
      </c>
      <c r="AP448">
        <v>1</v>
      </c>
      <c r="AQ448">
        <v>2</v>
      </c>
      <c r="AR448">
        <v>2</v>
      </c>
      <c r="AS448">
        <v>1</v>
      </c>
      <c r="AT448">
        <v>0</v>
      </c>
      <c r="AU448">
        <v>1</v>
      </c>
      <c r="AV448">
        <v>4</v>
      </c>
      <c r="AW448">
        <v>3</v>
      </c>
      <c r="AX448">
        <v>3</v>
      </c>
      <c r="AY448">
        <v>2</v>
      </c>
      <c r="AZ448">
        <v>2</v>
      </c>
      <c r="BA448">
        <v>3</v>
      </c>
      <c r="BB448">
        <v>2</v>
      </c>
      <c r="BC448">
        <v>5</v>
      </c>
      <c r="BD448">
        <v>4</v>
      </c>
      <c r="BE448">
        <v>4</v>
      </c>
      <c r="BF448">
        <v>6</v>
      </c>
      <c r="BG448">
        <v>4</v>
      </c>
      <c r="BH448">
        <v>4</v>
      </c>
      <c r="BI448">
        <v>1.30765139159122</v>
      </c>
      <c r="BJ448">
        <v>2.5185955786735999E-2</v>
      </c>
      <c r="BK448">
        <v>-4.3381890855727603</v>
      </c>
      <c r="BL448">
        <v>1.0757203891792999</v>
      </c>
      <c r="BM448">
        <v>1.45769230769231E-2</v>
      </c>
      <c r="BN448">
        <v>3.2290360170899701</v>
      </c>
      <c r="BO448">
        <v>1.0485305621988701</v>
      </c>
      <c r="BP448">
        <v>3.2667328699106303E-2</v>
      </c>
      <c r="BQ448">
        <v>3.1153953794998799</v>
      </c>
      <c r="BR448" t="s">
        <v>2358</v>
      </c>
      <c r="BS448" t="s">
        <v>518</v>
      </c>
      <c r="BT448">
        <v>890</v>
      </c>
    </row>
    <row r="449" spans="1:72" ht="16.5" customHeight="1" x14ac:dyDescent="0.25">
      <c r="A449" s="5">
        <v>20.982244491577099</v>
      </c>
      <c r="B449" s="8">
        <v>18.937211990356399</v>
      </c>
      <c r="C449">
        <v>17.097023010253899</v>
      </c>
      <c r="D449" s="8">
        <v>17.294368743896499</v>
      </c>
      <c r="E449">
        <v>17.520679473876999</v>
      </c>
      <c r="F449" s="8">
        <v>17.577472686767599</v>
      </c>
      <c r="G449" s="10">
        <f t="shared" si="21"/>
        <v>18.234833399454747</v>
      </c>
      <c r="H449">
        <v>19.1236877441406</v>
      </c>
      <c r="I449" s="8">
        <v>19.3438625335693</v>
      </c>
      <c r="J449">
        <v>18.481956481933601</v>
      </c>
      <c r="K449" s="8">
        <v>18.6913547515869</v>
      </c>
      <c r="L449">
        <v>17.7453727722168</v>
      </c>
      <c r="M449" s="8">
        <v>17.660106658935501</v>
      </c>
      <c r="N449" s="5">
        <f t="shared" si="22"/>
        <v>18.507723490397119</v>
      </c>
      <c r="P449">
        <v>0.32713508605956998</v>
      </c>
      <c r="Q449" t="s">
        <v>72</v>
      </c>
      <c r="R449" t="s">
        <v>73</v>
      </c>
      <c r="S449">
        <v>1.3909597396850599</v>
      </c>
      <c r="T449" t="s">
        <v>72</v>
      </c>
      <c r="U449" t="s">
        <v>74</v>
      </c>
      <c r="V449">
        <v>0.153663635253906</v>
      </c>
      <c r="W449" t="s">
        <v>72</v>
      </c>
      <c r="X449" t="s">
        <v>75</v>
      </c>
      <c r="Y449" s="5">
        <f t="shared" si="23"/>
        <v>0.27289009094237215</v>
      </c>
      <c r="Z449">
        <v>7</v>
      </c>
      <c r="AA449">
        <v>7</v>
      </c>
      <c r="AB449">
        <v>7</v>
      </c>
      <c r="AC449">
        <v>28.4</v>
      </c>
      <c r="AD449">
        <v>28.4</v>
      </c>
      <c r="AE449">
        <v>28.4</v>
      </c>
      <c r="AF449">
        <v>31.234000000000002</v>
      </c>
      <c r="AG449">
        <v>0</v>
      </c>
      <c r="AH449">
        <v>97.596000000000004</v>
      </c>
      <c r="AI449">
        <v>5973500</v>
      </c>
      <c r="AJ449">
        <v>43</v>
      </c>
      <c r="AK449">
        <v>4</v>
      </c>
      <c r="AL449">
        <v>3</v>
      </c>
      <c r="AM449">
        <v>2</v>
      </c>
      <c r="AN449">
        <v>5</v>
      </c>
      <c r="AO449">
        <v>3</v>
      </c>
      <c r="AP449">
        <v>3</v>
      </c>
      <c r="AQ449">
        <v>4</v>
      </c>
      <c r="AR449">
        <v>5</v>
      </c>
      <c r="AS449">
        <v>3</v>
      </c>
      <c r="AT449">
        <v>3</v>
      </c>
      <c r="AU449">
        <v>4</v>
      </c>
      <c r="AV449">
        <v>4</v>
      </c>
      <c r="AW449">
        <v>5</v>
      </c>
      <c r="AX449">
        <v>3</v>
      </c>
      <c r="AY449">
        <v>5</v>
      </c>
      <c r="AZ449">
        <v>5</v>
      </c>
      <c r="BA449">
        <v>4</v>
      </c>
      <c r="BB449">
        <v>4</v>
      </c>
      <c r="BC449">
        <v>4</v>
      </c>
      <c r="BD449">
        <v>5</v>
      </c>
      <c r="BE449">
        <v>6</v>
      </c>
      <c r="BF449">
        <v>4</v>
      </c>
      <c r="BG449">
        <v>6</v>
      </c>
      <c r="BH449">
        <v>6</v>
      </c>
      <c r="BI449">
        <v>0.98546545574428202</v>
      </c>
      <c r="BJ449">
        <v>3.7886178861788598E-2</v>
      </c>
      <c r="BK449">
        <v>2.8632373699883402</v>
      </c>
      <c r="BL449">
        <v>1.9775973537356799</v>
      </c>
      <c r="BM449">
        <v>2.8035190615835798E-3</v>
      </c>
      <c r="BN449">
        <v>9.6682487165501296</v>
      </c>
      <c r="BO449">
        <v>1.0201040585158301</v>
      </c>
      <c r="BP449">
        <v>3.3945525291828801E-2</v>
      </c>
      <c r="BQ449">
        <v>2.99981006457427</v>
      </c>
      <c r="BR449" t="s">
        <v>2359</v>
      </c>
      <c r="BS449" t="s">
        <v>519</v>
      </c>
      <c r="BT449">
        <v>891</v>
      </c>
    </row>
    <row r="450" spans="1:72" ht="16.5" customHeight="1" x14ac:dyDescent="0.25">
      <c r="A450" s="5">
        <v>20.982244491577099</v>
      </c>
      <c r="B450" s="8">
        <v>15.809567451477101</v>
      </c>
      <c r="C450">
        <v>16.129081726074201</v>
      </c>
      <c r="D450" s="8">
        <v>14.555335998535201</v>
      </c>
      <c r="E450">
        <v>16.212495803833001</v>
      </c>
      <c r="F450" s="8">
        <v>16.415016174316399</v>
      </c>
      <c r="G450" s="10">
        <f t="shared" si="21"/>
        <v>16.683956940968837</v>
      </c>
      <c r="H450">
        <v>16.979469299316399</v>
      </c>
      <c r="I450" s="8">
        <v>17.245626449585</v>
      </c>
      <c r="J450">
        <v>17.343774795532202</v>
      </c>
      <c r="K450" s="8">
        <v>16.957872390747099</v>
      </c>
      <c r="L450">
        <v>15.976586341857899</v>
      </c>
      <c r="M450" s="8">
        <v>17.0823364257813</v>
      </c>
      <c r="N450" s="5">
        <f t="shared" si="22"/>
        <v>16.930944283803314</v>
      </c>
      <c r="P450">
        <v>1.067786693573</v>
      </c>
      <c r="Q450" t="s">
        <v>72</v>
      </c>
      <c r="R450" t="s">
        <v>73</v>
      </c>
      <c r="S450">
        <v>1.80861473083496</v>
      </c>
      <c r="T450" t="s">
        <v>72</v>
      </c>
      <c r="U450" t="s">
        <v>74</v>
      </c>
      <c r="V450">
        <v>0.21570539474487299</v>
      </c>
      <c r="Y450" s="5">
        <f t="shared" si="23"/>
        <v>0.24698734283447621</v>
      </c>
      <c r="Z450">
        <v>8</v>
      </c>
      <c r="AA450">
        <v>8</v>
      </c>
      <c r="AB450">
        <v>7</v>
      </c>
      <c r="AC450">
        <v>20.399999999999999</v>
      </c>
      <c r="AD450">
        <v>20.399999999999999</v>
      </c>
      <c r="AE450">
        <v>16.7</v>
      </c>
      <c r="AF450">
        <v>54.454000000000001</v>
      </c>
      <c r="AG450">
        <v>0</v>
      </c>
      <c r="AH450">
        <v>33.090000000000003</v>
      </c>
      <c r="AI450">
        <v>1564800</v>
      </c>
      <c r="AJ450">
        <v>18</v>
      </c>
      <c r="AK450">
        <v>2</v>
      </c>
      <c r="AL450">
        <v>1</v>
      </c>
      <c r="AM450">
        <v>1</v>
      </c>
      <c r="AN450">
        <v>2</v>
      </c>
      <c r="AO450">
        <v>0</v>
      </c>
      <c r="AP450">
        <v>0</v>
      </c>
      <c r="AQ450">
        <v>2</v>
      </c>
      <c r="AR450">
        <v>1</v>
      </c>
      <c r="AS450">
        <v>2</v>
      </c>
      <c r="AT450">
        <v>2</v>
      </c>
      <c r="AU450">
        <v>1</v>
      </c>
      <c r="AV450">
        <v>4</v>
      </c>
      <c r="AW450">
        <v>3</v>
      </c>
      <c r="AX450">
        <v>4</v>
      </c>
      <c r="AY450">
        <v>3</v>
      </c>
      <c r="AZ450">
        <v>3</v>
      </c>
      <c r="BA450">
        <v>3</v>
      </c>
      <c r="BB450">
        <v>2</v>
      </c>
      <c r="BC450">
        <v>3</v>
      </c>
      <c r="BD450">
        <v>3</v>
      </c>
      <c r="BE450">
        <v>4</v>
      </c>
      <c r="BF450">
        <v>4</v>
      </c>
      <c r="BG450">
        <v>4</v>
      </c>
      <c r="BH450">
        <v>5</v>
      </c>
      <c r="BI450">
        <v>1.2329484436206199</v>
      </c>
      <c r="BJ450">
        <v>2.8567237163814201E-2</v>
      </c>
      <c r="BK450">
        <v>3.9513523245112201</v>
      </c>
      <c r="BL450">
        <v>0.80897376992416803</v>
      </c>
      <c r="BM450">
        <v>2.8464589235127499E-2</v>
      </c>
      <c r="BN450">
        <v>2.2323489642376302</v>
      </c>
      <c r="BO450">
        <v>0.13188115046853499</v>
      </c>
      <c r="BP450">
        <v>0.45338737695425602</v>
      </c>
      <c r="BQ450">
        <v>0.38376856361522099</v>
      </c>
      <c r="BR450" t="s">
        <v>2360</v>
      </c>
      <c r="BS450" t="s">
        <v>520</v>
      </c>
      <c r="BT450">
        <v>892</v>
      </c>
    </row>
    <row r="451" spans="1:72" ht="16.5" customHeight="1" x14ac:dyDescent="0.25">
      <c r="A451" s="5">
        <v>20.982244491577099</v>
      </c>
      <c r="B451" s="8">
        <v>17.023992538452099</v>
      </c>
      <c r="C451">
        <v>16.661638259887699</v>
      </c>
      <c r="D451" s="8">
        <v>16.801959991455099</v>
      </c>
      <c r="E451">
        <v>17.222040176391602</v>
      </c>
      <c r="F451" s="8">
        <v>17.3503513336182</v>
      </c>
      <c r="G451" s="10">
        <f t="shared" si="21"/>
        <v>17.673704465230298</v>
      </c>
      <c r="H451">
        <v>13.8318386077881</v>
      </c>
      <c r="I451" s="8">
        <v>13.789557456970201</v>
      </c>
      <c r="J451">
        <v>15.648413658142101</v>
      </c>
      <c r="K451" s="8">
        <v>15.720671653747599</v>
      </c>
      <c r="L451">
        <v>16.3039226531982</v>
      </c>
      <c r="M451" s="8">
        <v>17.451614379882798</v>
      </c>
      <c r="N451" s="5">
        <f t="shared" si="22"/>
        <v>15.457669734954834</v>
      </c>
      <c r="P451">
        <v>-2.2152876853942902</v>
      </c>
      <c r="S451">
        <v>-1.0472564697265601</v>
      </c>
      <c r="T451" t="s">
        <v>72</v>
      </c>
      <c r="U451" t="s">
        <v>74</v>
      </c>
      <c r="V451">
        <v>-0.40842723846435502</v>
      </c>
      <c r="Y451" s="5">
        <f t="shared" si="23"/>
        <v>-2.2160347302754637</v>
      </c>
      <c r="Z451">
        <v>8</v>
      </c>
      <c r="AA451">
        <v>8</v>
      </c>
      <c r="AB451">
        <v>8</v>
      </c>
      <c r="AC451">
        <v>12.1</v>
      </c>
      <c r="AD451">
        <v>12.1</v>
      </c>
      <c r="AE451">
        <v>12.1</v>
      </c>
      <c r="AF451">
        <v>75.325999999999993</v>
      </c>
      <c r="AG451">
        <v>0</v>
      </c>
      <c r="AH451">
        <v>13.41</v>
      </c>
      <c r="AI451">
        <v>2041300</v>
      </c>
      <c r="AJ451">
        <v>20</v>
      </c>
      <c r="AK451">
        <v>0</v>
      </c>
      <c r="AL451">
        <v>1</v>
      </c>
      <c r="AM451">
        <v>0</v>
      </c>
      <c r="AN451">
        <v>0</v>
      </c>
      <c r="AO451">
        <v>3</v>
      </c>
      <c r="AP451">
        <v>2</v>
      </c>
      <c r="AQ451">
        <v>0</v>
      </c>
      <c r="AR451">
        <v>0</v>
      </c>
      <c r="AS451">
        <v>3</v>
      </c>
      <c r="AT451">
        <v>4</v>
      </c>
      <c r="AU451">
        <v>2</v>
      </c>
      <c r="AV451">
        <v>5</v>
      </c>
      <c r="AW451">
        <v>2</v>
      </c>
      <c r="AX451">
        <v>3</v>
      </c>
      <c r="AY451">
        <v>2</v>
      </c>
      <c r="AZ451">
        <v>3</v>
      </c>
      <c r="BA451">
        <v>6</v>
      </c>
      <c r="BB451">
        <v>3</v>
      </c>
      <c r="BC451">
        <v>3</v>
      </c>
      <c r="BD451">
        <v>3</v>
      </c>
      <c r="BE451">
        <v>5</v>
      </c>
      <c r="BF451">
        <v>6</v>
      </c>
      <c r="BG451">
        <v>6</v>
      </c>
      <c r="BH451">
        <v>6</v>
      </c>
      <c r="BI451">
        <v>0.80498482257416804</v>
      </c>
      <c r="BJ451">
        <v>5.5278571428571399E-2</v>
      </c>
      <c r="BK451">
        <v>-2.2192141324805101</v>
      </c>
      <c r="BL451">
        <v>2.2494479326051802</v>
      </c>
      <c r="BM451">
        <v>1.9685039370078701E-3</v>
      </c>
      <c r="BN451">
        <v>-13.270397300713199</v>
      </c>
      <c r="BO451">
        <v>0.25753140737722402</v>
      </c>
      <c r="BP451">
        <v>0.27855713403335403</v>
      </c>
      <c r="BQ451">
        <v>-0.70733007164591</v>
      </c>
      <c r="BR451" t="s">
        <v>2361</v>
      </c>
      <c r="BS451" t="s">
        <v>521</v>
      </c>
      <c r="BT451">
        <v>893</v>
      </c>
    </row>
    <row r="452" spans="1:72" ht="16.5" customHeight="1" x14ac:dyDescent="0.25">
      <c r="A452" s="5">
        <v>20.982244491577099</v>
      </c>
      <c r="B452" s="8">
        <v>17.420536041259801</v>
      </c>
      <c r="C452">
        <v>17.8501377105713</v>
      </c>
      <c r="D452" s="8">
        <v>18.179277420043899</v>
      </c>
      <c r="E452">
        <v>16.387529373168899</v>
      </c>
      <c r="F452" s="8">
        <v>17.7280673980713</v>
      </c>
      <c r="G452" s="10">
        <f t="shared" si="21"/>
        <v>18.091298739115384</v>
      </c>
      <c r="H452">
        <v>18.2765789031982</v>
      </c>
      <c r="I452" s="8">
        <v>18.352809906005898</v>
      </c>
      <c r="J452">
        <v>17.0923862457275</v>
      </c>
      <c r="K452" s="8">
        <v>18.250076293945298</v>
      </c>
      <c r="L452">
        <v>17.350265502929702</v>
      </c>
      <c r="M452" s="8">
        <v>16.568090438842798</v>
      </c>
      <c r="N452" s="5">
        <f t="shared" si="22"/>
        <v>17.648367881774899</v>
      </c>
      <c r="P452">
        <v>0.92899131774902299</v>
      </c>
      <c r="Q452" t="s">
        <v>72</v>
      </c>
      <c r="R452" t="s">
        <v>73</v>
      </c>
      <c r="S452">
        <v>-0.34347629547119102</v>
      </c>
      <c r="V452">
        <v>-9.8620414733886705E-2</v>
      </c>
      <c r="Y452" s="5">
        <f t="shared" si="23"/>
        <v>-0.44293085734048532</v>
      </c>
      <c r="Z452">
        <v>5</v>
      </c>
      <c r="AA452">
        <v>5</v>
      </c>
      <c r="AB452">
        <v>5</v>
      </c>
      <c r="AC452">
        <v>3.9</v>
      </c>
      <c r="AD452">
        <v>3.9</v>
      </c>
      <c r="AE452">
        <v>3.9</v>
      </c>
      <c r="AF452">
        <v>194.37</v>
      </c>
      <c r="AG452">
        <v>0</v>
      </c>
      <c r="AH452">
        <v>22.754000000000001</v>
      </c>
      <c r="AI452">
        <v>3118700</v>
      </c>
      <c r="AJ452">
        <v>16</v>
      </c>
      <c r="AK452">
        <v>1</v>
      </c>
      <c r="AL452">
        <v>0</v>
      </c>
      <c r="AM452">
        <v>1</v>
      </c>
      <c r="AN452">
        <v>3</v>
      </c>
      <c r="AO452">
        <v>1</v>
      </c>
      <c r="AP452">
        <v>2</v>
      </c>
      <c r="AQ452">
        <v>1</v>
      </c>
      <c r="AR452">
        <v>2</v>
      </c>
      <c r="AS452">
        <v>1</v>
      </c>
      <c r="AT452">
        <v>1</v>
      </c>
      <c r="AU452">
        <v>2</v>
      </c>
      <c r="AV452">
        <v>1</v>
      </c>
      <c r="AW452">
        <v>4</v>
      </c>
      <c r="AX452">
        <v>4</v>
      </c>
      <c r="AY452">
        <v>3</v>
      </c>
      <c r="AZ452">
        <v>4</v>
      </c>
      <c r="BA452">
        <v>5</v>
      </c>
      <c r="BB452">
        <v>5</v>
      </c>
      <c r="BC452">
        <v>5</v>
      </c>
      <c r="BD452">
        <v>5</v>
      </c>
      <c r="BE452">
        <v>5</v>
      </c>
      <c r="BF452">
        <v>5</v>
      </c>
      <c r="BG452">
        <v>3</v>
      </c>
      <c r="BH452">
        <v>5</v>
      </c>
      <c r="BI452">
        <v>2.5121494237706501</v>
      </c>
      <c r="BJ452">
        <v>1.2663101604278099E-2</v>
      </c>
      <c r="BK452">
        <v>17.991662969669701</v>
      </c>
      <c r="BL452">
        <v>0.203605385120292</v>
      </c>
      <c r="BM452">
        <v>0.22461646234676</v>
      </c>
      <c r="BN452">
        <v>-0.57076277921812701</v>
      </c>
      <c r="BO452">
        <v>4.07208689510715E-2</v>
      </c>
      <c r="BP452">
        <v>0.74705791505791497</v>
      </c>
      <c r="BQ452">
        <v>-0.127084574934759</v>
      </c>
      <c r="BR452" t="s">
        <v>2362</v>
      </c>
      <c r="BS452" t="s">
        <v>522</v>
      </c>
      <c r="BT452">
        <v>899</v>
      </c>
    </row>
    <row r="453" spans="1:72" ht="16.5" customHeight="1" x14ac:dyDescent="0.25">
      <c r="A453" s="5">
        <v>20.982244491577099</v>
      </c>
      <c r="B453" s="8">
        <v>16.5080890655518</v>
      </c>
      <c r="C453">
        <v>15.987530708313001</v>
      </c>
      <c r="D453" s="8">
        <v>15.9242095947266</v>
      </c>
      <c r="E453">
        <v>16.199460983276399</v>
      </c>
      <c r="F453" s="8">
        <v>16.0583095550537</v>
      </c>
      <c r="G453" s="10">
        <f t="shared" si="21"/>
        <v>16.943307399749767</v>
      </c>
      <c r="H453">
        <v>16.676040649414102</v>
      </c>
      <c r="I453" s="8">
        <v>16.607172012329102</v>
      </c>
      <c r="J453">
        <v>16.045780181884801</v>
      </c>
      <c r="K453" s="8">
        <v>16.4809474945068</v>
      </c>
      <c r="L453">
        <v>16.743993759155298</v>
      </c>
      <c r="M453" s="8">
        <v>16.6413173675537</v>
      </c>
      <c r="N453" s="5">
        <f t="shared" si="22"/>
        <v>16.5325419108073</v>
      </c>
      <c r="P453">
        <v>0.23878097534179701</v>
      </c>
      <c r="S453">
        <v>0.307493686676025</v>
      </c>
      <c r="V453">
        <v>0.56377029418945301</v>
      </c>
      <c r="W453" t="s">
        <v>72</v>
      </c>
      <c r="X453" t="s">
        <v>75</v>
      </c>
      <c r="Y453" s="5">
        <f t="shared" si="23"/>
        <v>-0.41076548894246656</v>
      </c>
      <c r="Z453">
        <v>5</v>
      </c>
      <c r="AA453">
        <v>5</v>
      </c>
      <c r="AB453">
        <v>5</v>
      </c>
      <c r="AC453">
        <v>22.3</v>
      </c>
      <c r="AD453">
        <v>22.3</v>
      </c>
      <c r="AE453">
        <v>22.3</v>
      </c>
      <c r="AF453">
        <v>35.837000000000003</v>
      </c>
      <c r="AG453">
        <v>0</v>
      </c>
      <c r="AH453">
        <v>25.867999999999999</v>
      </c>
      <c r="AI453">
        <v>1603200</v>
      </c>
      <c r="AJ453">
        <v>23</v>
      </c>
      <c r="AK453">
        <v>0</v>
      </c>
      <c r="AL453">
        <v>1</v>
      </c>
      <c r="AM453">
        <v>2</v>
      </c>
      <c r="AN453">
        <v>1</v>
      </c>
      <c r="AO453">
        <v>0</v>
      </c>
      <c r="AP453">
        <v>1</v>
      </c>
      <c r="AQ453">
        <v>0</v>
      </c>
      <c r="AR453">
        <v>2</v>
      </c>
      <c r="AS453">
        <v>3</v>
      </c>
      <c r="AT453">
        <v>2</v>
      </c>
      <c r="AU453">
        <v>6</v>
      </c>
      <c r="AV453">
        <v>5</v>
      </c>
      <c r="AW453">
        <v>2</v>
      </c>
      <c r="AX453">
        <v>3</v>
      </c>
      <c r="AY453">
        <v>4</v>
      </c>
      <c r="AZ453">
        <v>4</v>
      </c>
      <c r="BA453">
        <v>2</v>
      </c>
      <c r="BB453">
        <v>3</v>
      </c>
      <c r="BC453">
        <v>3</v>
      </c>
      <c r="BD453">
        <v>4</v>
      </c>
      <c r="BE453">
        <v>4</v>
      </c>
      <c r="BF453">
        <v>2</v>
      </c>
      <c r="BG453">
        <v>5</v>
      </c>
      <c r="BH453">
        <v>5</v>
      </c>
      <c r="BI453">
        <v>0.78558936722149697</v>
      </c>
      <c r="BJ453">
        <v>5.9382171226831398E-2</v>
      </c>
      <c r="BK453">
        <v>2.1559824209535399</v>
      </c>
      <c r="BL453">
        <v>0.52745367411140998</v>
      </c>
      <c r="BM453">
        <v>6.7374358974359005E-2</v>
      </c>
      <c r="BN453">
        <v>1.3984928455057</v>
      </c>
      <c r="BO453">
        <v>1.6357246741648701</v>
      </c>
      <c r="BP453">
        <v>1.48571428571429E-2</v>
      </c>
      <c r="BQ453">
        <v>6.4598625071862799</v>
      </c>
      <c r="BR453" t="s">
        <v>2363</v>
      </c>
      <c r="BS453" t="s">
        <v>523</v>
      </c>
      <c r="BT453">
        <v>906</v>
      </c>
    </row>
    <row r="454" spans="1:72" ht="16.5" customHeight="1" x14ac:dyDescent="0.25">
      <c r="A454" s="5">
        <v>20.982244491577099</v>
      </c>
      <c r="B454" s="8">
        <v>20.173042297363299</v>
      </c>
      <c r="C454">
        <v>20.521141052246101</v>
      </c>
      <c r="D454" s="8">
        <v>20.5456657409668</v>
      </c>
      <c r="E454">
        <v>20.227643966674801</v>
      </c>
      <c r="F454" s="8">
        <v>20.009494781494102</v>
      </c>
      <c r="G454" s="10">
        <f t="shared" si="21"/>
        <v>20.4098720550537</v>
      </c>
      <c r="H454">
        <v>20.073524475097699</v>
      </c>
      <c r="I454" s="8">
        <v>20.086799621581999</v>
      </c>
      <c r="J454">
        <v>19.8626613616943</v>
      </c>
      <c r="K454" s="8">
        <v>19.961551666259801</v>
      </c>
      <c r="L454">
        <v>19.980503082275401</v>
      </c>
      <c r="M454" s="8">
        <v>19.937328338623001</v>
      </c>
      <c r="N454" s="5">
        <f t="shared" si="22"/>
        <v>19.983728090922035</v>
      </c>
      <c r="P454">
        <v>-0.18926429748535201</v>
      </c>
      <c r="S454">
        <v>-0.62129688262939498</v>
      </c>
      <c r="T454" t="s">
        <v>72</v>
      </c>
      <c r="U454" t="s">
        <v>74</v>
      </c>
      <c r="V454">
        <v>-0.15965366363525399</v>
      </c>
      <c r="Y454" s="5">
        <f t="shared" si="23"/>
        <v>-0.42614396413166489</v>
      </c>
      <c r="Z454">
        <v>37</v>
      </c>
      <c r="AA454">
        <v>37</v>
      </c>
      <c r="AB454">
        <v>37</v>
      </c>
      <c r="AC454">
        <v>26.1</v>
      </c>
      <c r="AD454">
        <v>26.1</v>
      </c>
      <c r="AE454">
        <v>26.1</v>
      </c>
      <c r="AF454">
        <v>166.34</v>
      </c>
      <c r="AG454">
        <v>0</v>
      </c>
      <c r="AH454">
        <v>198.6</v>
      </c>
      <c r="AI454">
        <v>21509000</v>
      </c>
      <c r="AJ454">
        <v>210</v>
      </c>
      <c r="AK454">
        <v>14</v>
      </c>
      <c r="AL454">
        <v>10</v>
      </c>
      <c r="AM454">
        <v>13</v>
      </c>
      <c r="AN454">
        <v>10</v>
      </c>
      <c r="AO454">
        <v>27</v>
      </c>
      <c r="AP454">
        <v>24</v>
      </c>
      <c r="AQ454">
        <v>12</v>
      </c>
      <c r="AR454">
        <v>13</v>
      </c>
      <c r="AS454">
        <v>24</v>
      </c>
      <c r="AT454">
        <v>21</v>
      </c>
      <c r="AU454">
        <v>21</v>
      </c>
      <c r="AV454">
        <v>21</v>
      </c>
      <c r="AW454">
        <v>21</v>
      </c>
      <c r="AX454">
        <v>21</v>
      </c>
      <c r="AY454">
        <v>22</v>
      </c>
      <c r="AZ454">
        <v>19</v>
      </c>
      <c r="BA454">
        <v>32</v>
      </c>
      <c r="BB454">
        <v>31</v>
      </c>
      <c r="BC454">
        <v>23</v>
      </c>
      <c r="BD454">
        <v>21</v>
      </c>
      <c r="BE454">
        <v>34</v>
      </c>
      <c r="BF454">
        <v>33</v>
      </c>
      <c r="BG454">
        <v>30</v>
      </c>
      <c r="BH454">
        <v>31</v>
      </c>
      <c r="BI454">
        <v>0.72308359516543697</v>
      </c>
      <c r="BJ454">
        <v>7.1993203058623598E-2</v>
      </c>
      <c r="BK454">
        <v>-1.95900770449614</v>
      </c>
      <c r="BL454">
        <v>2.1767824501334898</v>
      </c>
      <c r="BM454">
        <v>1.76678445229682E-3</v>
      </c>
      <c r="BN454">
        <v>-12.195925080419901</v>
      </c>
      <c r="BO454">
        <v>0.54129671407559499</v>
      </c>
      <c r="BP454">
        <v>0.103897069335239</v>
      </c>
      <c r="BQ454">
        <v>-1.4358597193482801</v>
      </c>
      <c r="BR454" t="s">
        <v>2364</v>
      </c>
      <c r="BS454" t="s">
        <v>524</v>
      </c>
      <c r="BT454">
        <v>907</v>
      </c>
    </row>
    <row r="455" spans="1:72" ht="16.5" customHeight="1" x14ac:dyDescent="0.25">
      <c r="A455" s="5">
        <v>20.982244491577099</v>
      </c>
      <c r="B455" s="8">
        <v>21.843873977661101</v>
      </c>
      <c r="C455">
        <v>21.3082485198975</v>
      </c>
      <c r="D455" s="8">
        <v>21.396863937377901</v>
      </c>
      <c r="E455">
        <v>22.210594177246101</v>
      </c>
      <c r="F455" s="8">
        <v>22.127702713012699</v>
      </c>
      <c r="G455" s="10">
        <f t="shared" si="21"/>
        <v>21.644921302795399</v>
      </c>
      <c r="H455">
        <v>21.571865081787099</v>
      </c>
      <c r="I455" s="8">
        <v>21.5125331878662</v>
      </c>
      <c r="J455">
        <v>22.023708343505898</v>
      </c>
      <c r="K455" s="8">
        <v>22.094423294067401</v>
      </c>
      <c r="L455">
        <v>22.216112136840799</v>
      </c>
      <c r="M455" s="8">
        <v>22.275318145751999</v>
      </c>
      <c r="N455" s="5">
        <f t="shared" si="22"/>
        <v>21.948993364969898</v>
      </c>
      <c r="P455">
        <v>-0.26773548126220698</v>
      </c>
      <c r="Q455" t="s">
        <v>72</v>
      </c>
      <c r="R455" t="s">
        <v>73</v>
      </c>
      <c r="S455">
        <v>0.706509590148926</v>
      </c>
      <c r="T455" t="s">
        <v>72</v>
      </c>
      <c r="U455" t="s">
        <v>74</v>
      </c>
      <c r="V455">
        <v>7.6566696166992201E-2</v>
      </c>
      <c r="Y455" s="5">
        <f t="shared" si="23"/>
        <v>0.30407206217449811</v>
      </c>
      <c r="Z455">
        <v>37</v>
      </c>
      <c r="AA455">
        <v>37</v>
      </c>
      <c r="AB455">
        <v>35</v>
      </c>
      <c r="AC455">
        <v>60.3</v>
      </c>
      <c r="AD455">
        <v>60.3</v>
      </c>
      <c r="AE455">
        <v>57.7</v>
      </c>
      <c r="AF455">
        <v>58.348999999999997</v>
      </c>
      <c r="AG455">
        <v>0</v>
      </c>
      <c r="AH455">
        <v>323.31</v>
      </c>
      <c r="AI455">
        <v>81914000</v>
      </c>
      <c r="AJ455">
        <v>311</v>
      </c>
      <c r="AK455">
        <v>18</v>
      </c>
      <c r="AL455">
        <v>14</v>
      </c>
      <c r="AM455">
        <v>15</v>
      </c>
      <c r="AN455">
        <v>14</v>
      </c>
      <c r="AO455">
        <v>27</v>
      </c>
      <c r="AP455">
        <v>21</v>
      </c>
      <c r="AQ455">
        <v>22</v>
      </c>
      <c r="AR455">
        <v>23</v>
      </c>
      <c r="AS455">
        <v>37</v>
      </c>
      <c r="AT455">
        <v>31</v>
      </c>
      <c r="AU455">
        <v>49</v>
      </c>
      <c r="AV455">
        <v>40</v>
      </c>
      <c r="AW455">
        <v>19</v>
      </c>
      <c r="AX455">
        <v>18</v>
      </c>
      <c r="AY455">
        <v>19</v>
      </c>
      <c r="AZ455">
        <v>18</v>
      </c>
      <c r="BA455">
        <v>28</v>
      </c>
      <c r="BB455">
        <v>26</v>
      </c>
      <c r="BC455">
        <v>26</v>
      </c>
      <c r="BD455">
        <v>24</v>
      </c>
      <c r="BE455">
        <v>27</v>
      </c>
      <c r="BF455">
        <v>28</v>
      </c>
      <c r="BG455">
        <v>30</v>
      </c>
      <c r="BH455">
        <v>30</v>
      </c>
      <c r="BI455">
        <v>1.56550207444906</v>
      </c>
      <c r="BJ455">
        <v>2.01553398058252E-2</v>
      </c>
      <c r="BK455">
        <v>-5.9394955668754204</v>
      </c>
      <c r="BL455">
        <v>2.1954507109944599</v>
      </c>
      <c r="BM455">
        <v>1.8382352941176501E-3</v>
      </c>
      <c r="BN455">
        <v>12.463522294614901</v>
      </c>
      <c r="BO455">
        <v>0.56600697926644805</v>
      </c>
      <c r="BP455">
        <v>9.6842411038489506E-2</v>
      </c>
      <c r="BQ455">
        <v>1.50330698032091</v>
      </c>
      <c r="BR455" t="s">
        <v>2365</v>
      </c>
      <c r="BS455" t="s">
        <v>525</v>
      </c>
      <c r="BT455">
        <v>908</v>
      </c>
    </row>
    <row r="456" spans="1:72" ht="16.5" customHeight="1" x14ac:dyDescent="0.25">
      <c r="A456" s="5">
        <v>20.982244491577099</v>
      </c>
      <c r="B456" s="8">
        <v>18.4330234527588</v>
      </c>
      <c r="C456">
        <v>19.710987091064499</v>
      </c>
      <c r="D456" s="8">
        <v>19.688489913940401</v>
      </c>
      <c r="E456">
        <v>18.345726013183601</v>
      </c>
      <c r="F456" s="8">
        <v>18.518529891967798</v>
      </c>
      <c r="G456" s="10">
        <f t="shared" si="21"/>
        <v>19.279833475748699</v>
      </c>
      <c r="H456">
        <v>18.480537414550799</v>
      </c>
      <c r="I456" s="8">
        <v>18.546306610107401</v>
      </c>
      <c r="J456">
        <v>18.265769958496101</v>
      </c>
      <c r="K456" s="8">
        <v>18.3285617828369</v>
      </c>
      <c r="L456">
        <v>16.830961227416999</v>
      </c>
      <c r="M456" s="8">
        <v>16.920330047607401</v>
      </c>
      <c r="N456" s="5">
        <f t="shared" si="22"/>
        <v>17.895411173502598</v>
      </c>
      <c r="P456">
        <v>0.22765445709228499</v>
      </c>
      <c r="S456">
        <v>-1.4025726318359399</v>
      </c>
      <c r="T456" t="s">
        <v>72</v>
      </c>
      <c r="U456" t="s">
        <v>74</v>
      </c>
      <c r="V456">
        <v>-1.5564823150634799</v>
      </c>
      <c r="W456" t="s">
        <v>72</v>
      </c>
      <c r="X456" t="s">
        <v>75</v>
      </c>
      <c r="Y456" s="5">
        <f t="shared" si="23"/>
        <v>-1.3844223022461009</v>
      </c>
      <c r="Z456">
        <v>11</v>
      </c>
      <c r="AA456">
        <v>11</v>
      </c>
      <c r="AB456">
        <v>11</v>
      </c>
      <c r="AC456">
        <v>22</v>
      </c>
      <c r="AD456">
        <v>22</v>
      </c>
      <c r="AE456">
        <v>22</v>
      </c>
      <c r="AF456">
        <v>63.887999999999998</v>
      </c>
      <c r="AG456">
        <v>0</v>
      </c>
      <c r="AH456">
        <v>77.457999999999998</v>
      </c>
      <c r="AI456">
        <v>6805800</v>
      </c>
      <c r="AJ456">
        <v>51</v>
      </c>
      <c r="AK456">
        <v>3</v>
      </c>
      <c r="AL456">
        <v>2</v>
      </c>
      <c r="AM456">
        <v>2</v>
      </c>
      <c r="AN456">
        <v>2</v>
      </c>
      <c r="AO456">
        <v>9</v>
      </c>
      <c r="AP456">
        <v>11</v>
      </c>
      <c r="AQ456">
        <v>2</v>
      </c>
      <c r="AR456">
        <v>2</v>
      </c>
      <c r="AS456">
        <v>4</v>
      </c>
      <c r="AT456">
        <v>6</v>
      </c>
      <c r="AU456">
        <v>4</v>
      </c>
      <c r="AV456">
        <v>4</v>
      </c>
      <c r="AW456">
        <v>5</v>
      </c>
      <c r="AX456">
        <v>3</v>
      </c>
      <c r="AY456">
        <v>2</v>
      </c>
      <c r="AZ456">
        <v>3</v>
      </c>
      <c r="BA456">
        <v>9</v>
      </c>
      <c r="BB456">
        <v>11</v>
      </c>
      <c r="BC456">
        <v>8</v>
      </c>
      <c r="BD456">
        <v>8</v>
      </c>
      <c r="BE456">
        <v>7</v>
      </c>
      <c r="BF456">
        <v>10</v>
      </c>
      <c r="BG456">
        <v>8</v>
      </c>
      <c r="BH456">
        <v>9</v>
      </c>
      <c r="BI456">
        <v>0.56800852201660801</v>
      </c>
      <c r="BJ456">
        <v>0.110585735963581</v>
      </c>
      <c r="BK456">
        <v>1.50881394794613</v>
      </c>
      <c r="BL456">
        <v>3.2480226615277599</v>
      </c>
      <c r="BM456">
        <v>0</v>
      </c>
      <c r="BN456">
        <v>-42.055932595168102</v>
      </c>
      <c r="BO456">
        <v>2.4108410655720598</v>
      </c>
      <c r="BP456">
        <v>4.3668122270742399E-3</v>
      </c>
      <c r="BQ456">
        <v>-16.001213157296299</v>
      </c>
      <c r="BR456" t="s">
        <v>2366</v>
      </c>
      <c r="BS456" t="s">
        <v>526</v>
      </c>
      <c r="BT456">
        <v>909</v>
      </c>
    </row>
    <row r="457" spans="1:72" ht="16.5" customHeight="1" x14ac:dyDescent="0.25">
      <c r="A457" s="5">
        <v>20.982244491577099</v>
      </c>
      <c r="B457" s="8">
        <v>17.4073181152344</v>
      </c>
      <c r="C457">
        <v>17.2289123535156</v>
      </c>
      <c r="D457" s="8">
        <v>17.181657791137699</v>
      </c>
      <c r="E457">
        <v>17.430534362793001</v>
      </c>
      <c r="F457" s="8">
        <v>17.4587593078613</v>
      </c>
      <c r="G457" s="10">
        <f t="shared" si="21"/>
        <v>17.948237737019848</v>
      </c>
      <c r="H457">
        <v>17.192966461181602</v>
      </c>
      <c r="I457" s="8">
        <v>17.3470668792725</v>
      </c>
      <c r="J457">
        <v>17.4500026702881</v>
      </c>
      <c r="K457" s="8">
        <v>17.121109008789102</v>
      </c>
      <c r="L457">
        <v>17.6779670715332</v>
      </c>
      <c r="M457" s="8">
        <v>17.4412746429443</v>
      </c>
      <c r="N457" s="5">
        <f t="shared" si="22"/>
        <v>17.371731122334804</v>
      </c>
      <c r="P457">
        <v>-7.7769279479980497E-2</v>
      </c>
      <c r="S457">
        <v>8.0270767211914104E-2</v>
      </c>
      <c r="V457">
        <v>0.114974021911621</v>
      </c>
      <c r="Y457" s="5">
        <f t="shared" si="23"/>
        <v>-0.57650661468504438</v>
      </c>
      <c r="Z457">
        <v>4</v>
      </c>
      <c r="AA457">
        <v>4</v>
      </c>
      <c r="AB457">
        <v>4</v>
      </c>
      <c r="AC457">
        <v>14</v>
      </c>
      <c r="AD457">
        <v>14</v>
      </c>
      <c r="AE457">
        <v>14</v>
      </c>
      <c r="AF457">
        <v>26.536999999999999</v>
      </c>
      <c r="AG457">
        <v>0</v>
      </c>
      <c r="AH457">
        <v>51.753999999999998</v>
      </c>
      <c r="AI457">
        <v>3180600</v>
      </c>
      <c r="AJ457">
        <v>31</v>
      </c>
      <c r="AK457">
        <v>1</v>
      </c>
      <c r="AL457">
        <v>3</v>
      </c>
      <c r="AM457">
        <v>2</v>
      </c>
      <c r="AN457">
        <v>1</v>
      </c>
      <c r="AO457">
        <v>3</v>
      </c>
      <c r="AP457">
        <v>3</v>
      </c>
      <c r="AQ457">
        <v>2</v>
      </c>
      <c r="AR457">
        <v>3</v>
      </c>
      <c r="AS457">
        <v>3</v>
      </c>
      <c r="AT457">
        <v>3</v>
      </c>
      <c r="AU457">
        <v>4</v>
      </c>
      <c r="AV457">
        <v>3</v>
      </c>
      <c r="AW457">
        <v>4</v>
      </c>
      <c r="AX457">
        <v>3</v>
      </c>
      <c r="AY457">
        <v>3</v>
      </c>
      <c r="AZ457">
        <v>3</v>
      </c>
      <c r="BA457">
        <v>4</v>
      </c>
      <c r="BB457">
        <v>3</v>
      </c>
      <c r="BC457">
        <v>2</v>
      </c>
      <c r="BD457">
        <v>3</v>
      </c>
      <c r="BE457">
        <v>4</v>
      </c>
      <c r="BF457">
        <v>4</v>
      </c>
      <c r="BG457">
        <v>4</v>
      </c>
      <c r="BH457">
        <v>3</v>
      </c>
      <c r="BI457">
        <v>0.29393187431589402</v>
      </c>
      <c r="BJ457">
        <v>0.284222648752399</v>
      </c>
      <c r="BK457">
        <v>-0.79870292476228899</v>
      </c>
      <c r="BL457">
        <v>0.169604456719369</v>
      </c>
      <c r="BM457">
        <v>0.26725994236311201</v>
      </c>
      <c r="BN457">
        <v>0.48316441160996898</v>
      </c>
      <c r="BO457">
        <v>0.360025823896585</v>
      </c>
      <c r="BP457">
        <v>0.18682444733420001</v>
      </c>
      <c r="BQ457">
        <v>0.96467113395401904</v>
      </c>
      <c r="BR457" t="s">
        <v>2367</v>
      </c>
      <c r="BS457" t="s">
        <v>527</v>
      </c>
      <c r="BT457">
        <v>910</v>
      </c>
    </row>
    <row r="458" spans="1:72" ht="16.5" customHeight="1" x14ac:dyDescent="0.25">
      <c r="A458" s="5">
        <v>20.982244491577099</v>
      </c>
      <c r="B458" s="8">
        <v>22.401792526245099</v>
      </c>
      <c r="C458">
        <v>21.977361679077099</v>
      </c>
      <c r="D458" s="8">
        <v>21.966629028320298</v>
      </c>
      <c r="E458">
        <v>23.910678863525401</v>
      </c>
      <c r="F458" s="8">
        <v>24.099086761474599</v>
      </c>
      <c r="G458" s="10">
        <f t="shared" si="21"/>
        <v>22.556298891703268</v>
      </c>
      <c r="H458">
        <v>22.32493019104</v>
      </c>
      <c r="I458" s="8">
        <v>22.577823638916001</v>
      </c>
      <c r="J458">
        <v>23.6408596038818</v>
      </c>
      <c r="K458" s="8">
        <v>23.681102752685501</v>
      </c>
      <c r="L458">
        <v>24.0745544433594</v>
      </c>
      <c r="M458" s="8">
        <v>24.105016708373999</v>
      </c>
      <c r="N458" s="5">
        <f t="shared" si="22"/>
        <v>23.400714556376119</v>
      </c>
      <c r="P458">
        <v>9.8331451416015597E-2</v>
      </c>
      <c r="S458">
        <v>1.68898582458496</v>
      </c>
      <c r="T458" t="s">
        <v>72</v>
      </c>
      <c r="U458" t="s">
        <v>74</v>
      </c>
      <c r="V458">
        <v>8.4902763366699205E-2</v>
      </c>
      <c r="Y458" s="5">
        <f t="shared" si="23"/>
        <v>0.84441566467285156</v>
      </c>
      <c r="Z458">
        <v>20</v>
      </c>
      <c r="AA458">
        <v>20</v>
      </c>
      <c r="AB458">
        <v>20</v>
      </c>
      <c r="AC458">
        <v>55.2</v>
      </c>
      <c r="AD458">
        <v>55.2</v>
      </c>
      <c r="AE458">
        <v>55.2</v>
      </c>
      <c r="AF458">
        <v>28.248999999999999</v>
      </c>
      <c r="AG458">
        <v>0</v>
      </c>
      <c r="AH458">
        <v>323.31</v>
      </c>
      <c r="AI458">
        <v>202020000</v>
      </c>
      <c r="AJ458">
        <v>216</v>
      </c>
      <c r="AK458">
        <v>11</v>
      </c>
      <c r="AL458">
        <v>12</v>
      </c>
      <c r="AM458">
        <v>10</v>
      </c>
      <c r="AN458">
        <v>9</v>
      </c>
      <c r="AO458">
        <v>16</v>
      </c>
      <c r="AP458">
        <v>16</v>
      </c>
      <c r="AQ458">
        <v>22</v>
      </c>
      <c r="AR458">
        <v>19</v>
      </c>
      <c r="AS458">
        <v>23</v>
      </c>
      <c r="AT458">
        <v>21</v>
      </c>
      <c r="AU458">
        <v>28</v>
      </c>
      <c r="AV458">
        <v>29</v>
      </c>
      <c r="AW458">
        <v>9</v>
      </c>
      <c r="AX458">
        <v>8</v>
      </c>
      <c r="AY458">
        <v>9</v>
      </c>
      <c r="AZ458">
        <v>9</v>
      </c>
      <c r="BA458">
        <v>11</v>
      </c>
      <c r="BB458">
        <v>12</v>
      </c>
      <c r="BC458">
        <v>13</v>
      </c>
      <c r="BD458">
        <v>14</v>
      </c>
      <c r="BE458">
        <v>16</v>
      </c>
      <c r="BF458">
        <v>16</v>
      </c>
      <c r="BG458">
        <v>18</v>
      </c>
      <c r="BH458">
        <v>18</v>
      </c>
      <c r="BI458">
        <v>0.26479754580318099</v>
      </c>
      <c r="BJ458">
        <v>0.30966960907944502</v>
      </c>
      <c r="BK458">
        <v>0.72559852412369596</v>
      </c>
      <c r="BL458">
        <v>3.8181864383783002</v>
      </c>
      <c r="BM458">
        <v>0</v>
      </c>
      <c r="BN458">
        <v>81.104267942487695</v>
      </c>
      <c r="BO458">
        <v>0.33022294287421899</v>
      </c>
      <c r="BP458">
        <v>0.21215897435897399</v>
      </c>
      <c r="BQ458">
        <v>0.88971138141439399</v>
      </c>
      <c r="BR458" t="s">
        <v>2368</v>
      </c>
      <c r="BS458" t="s">
        <v>528</v>
      </c>
      <c r="BT458">
        <v>911</v>
      </c>
    </row>
    <row r="459" spans="1:72" ht="16.5" customHeight="1" x14ac:dyDescent="0.25">
      <c r="A459" s="5">
        <v>20.982244491577099</v>
      </c>
      <c r="B459" s="8">
        <v>16.832939147949201</v>
      </c>
      <c r="C459">
        <v>15.280951499939</v>
      </c>
      <c r="D459" s="8">
        <v>16.065731048583999</v>
      </c>
      <c r="E459">
        <v>16.004680633544901</v>
      </c>
      <c r="F459" s="8">
        <v>15.644588470459</v>
      </c>
      <c r="G459" s="10">
        <f t="shared" si="21"/>
        <v>16.801855882008862</v>
      </c>
      <c r="H459">
        <v>15.651135444641101</v>
      </c>
      <c r="I459" s="8">
        <v>15.662279129028301</v>
      </c>
      <c r="J459">
        <v>16.4296684265137</v>
      </c>
      <c r="K459" s="8">
        <v>16.197849273681602</v>
      </c>
      <c r="L459">
        <v>16.956058502197301</v>
      </c>
      <c r="M459" s="8">
        <v>16.347967147827099</v>
      </c>
      <c r="N459" s="5">
        <f t="shared" si="22"/>
        <v>16.207492987314851</v>
      </c>
      <c r="P459">
        <v>-1.11527299880981</v>
      </c>
      <c r="Q459" t="s">
        <v>72</v>
      </c>
      <c r="R459" t="s">
        <v>73</v>
      </c>
      <c r="S459">
        <v>0.64041757583618197</v>
      </c>
      <c r="V459">
        <v>0.82737827301025402</v>
      </c>
      <c r="Y459" s="5">
        <f t="shared" si="23"/>
        <v>-0.5943628946940116</v>
      </c>
      <c r="Z459">
        <v>4</v>
      </c>
      <c r="AA459">
        <v>4</v>
      </c>
      <c r="AB459">
        <v>4</v>
      </c>
      <c r="AC459">
        <v>9.8000000000000007</v>
      </c>
      <c r="AD459">
        <v>9.8000000000000007</v>
      </c>
      <c r="AE459">
        <v>9.8000000000000007</v>
      </c>
      <c r="AF459">
        <v>35.302999999999997</v>
      </c>
      <c r="AG459">
        <v>0</v>
      </c>
      <c r="AH459">
        <v>14.369</v>
      </c>
      <c r="AI459">
        <v>1345200</v>
      </c>
      <c r="AJ459">
        <v>20</v>
      </c>
      <c r="AK459">
        <v>3</v>
      </c>
      <c r="AL459">
        <v>1</v>
      </c>
      <c r="AM459">
        <v>1</v>
      </c>
      <c r="AN459">
        <v>0</v>
      </c>
      <c r="AO459">
        <v>2</v>
      </c>
      <c r="AP459">
        <v>1</v>
      </c>
      <c r="AQ459">
        <v>3</v>
      </c>
      <c r="AR459">
        <v>2</v>
      </c>
      <c r="AS459">
        <v>2</v>
      </c>
      <c r="AT459">
        <v>1</v>
      </c>
      <c r="AU459">
        <v>2</v>
      </c>
      <c r="AV459">
        <v>2</v>
      </c>
      <c r="AW459">
        <v>3</v>
      </c>
      <c r="AX459">
        <v>3</v>
      </c>
      <c r="AY459">
        <v>3</v>
      </c>
      <c r="AZ459">
        <v>3</v>
      </c>
      <c r="BA459">
        <v>4</v>
      </c>
      <c r="BB459">
        <v>3</v>
      </c>
      <c r="BC459">
        <v>3</v>
      </c>
      <c r="BD459">
        <v>3</v>
      </c>
      <c r="BE459">
        <v>3</v>
      </c>
      <c r="BF459">
        <v>3</v>
      </c>
      <c r="BG459">
        <v>2</v>
      </c>
      <c r="BH459">
        <v>3</v>
      </c>
      <c r="BI459">
        <v>2.52303245897635</v>
      </c>
      <c r="BJ459">
        <v>1.2800000000000001E-2</v>
      </c>
      <c r="BK459">
        <v>-18.2195522638463</v>
      </c>
      <c r="BL459">
        <v>0.58837300639724199</v>
      </c>
      <c r="BM459">
        <v>5.4546405228758199E-2</v>
      </c>
      <c r="BN459">
        <v>1.5652342220543001</v>
      </c>
      <c r="BO459">
        <v>0.84159505960568104</v>
      </c>
      <c r="BP459">
        <v>5.1961772371850602E-2</v>
      </c>
      <c r="BQ459">
        <v>2.3414873268226599</v>
      </c>
      <c r="BR459" t="s">
        <v>2369</v>
      </c>
      <c r="BS459" t="s">
        <v>529</v>
      </c>
      <c r="BT459">
        <v>915</v>
      </c>
    </row>
    <row r="460" spans="1:72" ht="16.5" customHeight="1" x14ac:dyDescent="0.25">
      <c r="A460" s="5">
        <v>20.982244491577099</v>
      </c>
      <c r="B460" s="8">
        <v>18.248409271240199</v>
      </c>
      <c r="C460">
        <v>18.931972503662099</v>
      </c>
      <c r="D460" s="8">
        <v>18.802782058715799</v>
      </c>
      <c r="E460">
        <v>18.465948104858398</v>
      </c>
      <c r="F460" s="8">
        <v>18.60400390625</v>
      </c>
      <c r="G460" s="10">
        <f t="shared" si="21"/>
        <v>19.005893389383932</v>
      </c>
      <c r="H460">
        <v>17.912164688110401</v>
      </c>
      <c r="I460" s="8">
        <v>17.737735748291001</v>
      </c>
      <c r="J460">
        <v>18.316413879394499</v>
      </c>
      <c r="K460" s="8">
        <v>18.487503051757798</v>
      </c>
      <c r="L460">
        <v>18.682741165161101</v>
      </c>
      <c r="M460" s="8">
        <v>18.911111831665</v>
      </c>
      <c r="N460" s="5">
        <f t="shared" si="22"/>
        <v>18.341278394063298</v>
      </c>
      <c r="P460">
        <v>-0.35740089416503901</v>
      </c>
      <c r="Q460" t="s">
        <v>72</v>
      </c>
      <c r="R460" t="s">
        <v>73</v>
      </c>
      <c r="S460">
        <v>-0.46541881561279302</v>
      </c>
      <c r="T460" t="s">
        <v>72</v>
      </c>
      <c r="U460" t="s">
        <v>74</v>
      </c>
      <c r="V460">
        <v>0.261950492858887</v>
      </c>
      <c r="Y460" s="5">
        <f t="shared" si="23"/>
        <v>-0.66461499532063328</v>
      </c>
      <c r="Z460">
        <v>17</v>
      </c>
      <c r="AA460">
        <v>17</v>
      </c>
      <c r="AB460">
        <v>16</v>
      </c>
      <c r="AC460">
        <v>38.700000000000003</v>
      </c>
      <c r="AD460">
        <v>38.700000000000003</v>
      </c>
      <c r="AE460">
        <v>38.700000000000003</v>
      </c>
      <c r="AF460">
        <v>53.26</v>
      </c>
      <c r="AG460">
        <v>0</v>
      </c>
      <c r="AH460">
        <v>142.75</v>
      </c>
      <c r="AI460">
        <v>7371400</v>
      </c>
      <c r="AJ460">
        <v>89</v>
      </c>
      <c r="AK460">
        <v>5</v>
      </c>
      <c r="AL460">
        <v>6</v>
      </c>
      <c r="AM460">
        <v>4</v>
      </c>
      <c r="AN460">
        <v>3</v>
      </c>
      <c r="AO460">
        <v>8</v>
      </c>
      <c r="AP460">
        <v>3</v>
      </c>
      <c r="AQ460">
        <v>3</v>
      </c>
      <c r="AR460">
        <v>5</v>
      </c>
      <c r="AS460">
        <v>13</v>
      </c>
      <c r="AT460">
        <v>13</v>
      </c>
      <c r="AU460">
        <v>12</v>
      </c>
      <c r="AV460">
        <v>14</v>
      </c>
      <c r="AW460">
        <v>6</v>
      </c>
      <c r="AX460">
        <v>8</v>
      </c>
      <c r="AY460">
        <v>8</v>
      </c>
      <c r="AZ460">
        <v>7</v>
      </c>
      <c r="BA460">
        <v>11</v>
      </c>
      <c r="BB460">
        <v>8</v>
      </c>
      <c r="BC460">
        <v>8</v>
      </c>
      <c r="BD460">
        <v>9</v>
      </c>
      <c r="BE460">
        <v>15</v>
      </c>
      <c r="BF460">
        <v>13</v>
      </c>
      <c r="BG460">
        <v>14</v>
      </c>
      <c r="BH460">
        <v>13</v>
      </c>
      <c r="BI460">
        <v>1.08456898528977</v>
      </c>
      <c r="BJ460">
        <v>3.2477741585233401E-2</v>
      </c>
      <c r="BK460">
        <v>-3.2666887675335601</v>
      </c>
      <c r="BL460">
        <v>1.3083330824195101</v>
      </c>
      <c r="BM460">
        <v>9.6191352345906204E-3</v>
      </c>
      <c r="BN460">
        <v>-4.34186188118895</v>
      </c>
      <c r="BO460">
        <v>0.72445673668770505</v>
      </c>
      <c r="BP460">
        <v>6.54644284572342E-2</v>
      </c>
      <c r="BQ460">
        <v>1.9632287224715399</v>
      </c>
      <c r="BR460" t="s">
        <v>2370</v>
      </c>
      <c r="BS460" t="s">
        <v>530</v>
      </c>
      <c r="BT460">
        <v>916</v>
      </c>
    </row>
    <row r="461" spans="1:72" ht="16.5" customHeight="1" x14ac:dyDescent="0.25">
      <c r="A461" s="5">
        <v>20.982244491577099</v>
      </c>
      <c r="B461" s="8">
        <v>13.769304275512701</v>
      </c>
      <c r="C461">
        <v>16.1976013183594</v>
      </c>
      <c r="D461" s="8">
        <v>16.5820827484131</v>
      </c>
      <c r="E461">
        <v>17.385744094848601</v>
      </c>
      <c r="F461" s="8">
        <v>17.6541042327881</v>
      </c>
      <c r="G461" s="10">
        <f t="shared" si="21"/>
        <v>17.095180193583168</v>
      </c>
      <c r="H461">
        <v>17.845674514770501</v>
      </c>
      <c r="I461" s="8">
        <v>13.379829406738301</v>
      </c>
      <c r="J461">
        <v>17.4520969390869</v>
      </c>
      <c r="K461" s="8">
        <v>17.292753219604499</v>
      </c>
      <c r="L461">
        <v>16.628986358642599</v>
      </c>
      <c r="M461" s="8">
        <v>18.0599670410156</v>
      </c>
      <c r="N461" s="5">
        <f t="shared" si="22"/>
        <v>16.776551246643066</v>
      </c>
      <c r="P461">
        <v>3.0734062194824201E-2</v>
      </c>
      <c r="S461">
        <v>0.98258304595947299</v>
      </c>
      <c r="T461" t="s">
        <v>72</v>
      </c>
      <c r="U461" t="s">
        <v>74</v>
      </c>
      <c r="V461">
        <v>-0.17544746398925801</v>
      </c>
      <c r="Y461" s="5">
        <f t="shared" si="23"/>
        <v>-0.3186289469401018</v>
      </c>
      <c r="Z461">
        <v>7</v>
      </c>
      <c r="AA461">
        <v>7</v>
      </c>
      <c r="AB461">
        <v>7</v>
      </c>
      <c r="AC461">
        <v>15.7</v>
      </c>
      <c r="AD461">
        <v>15.7</v>
      </c>
      <c r="AE461">
        <v>15.7</v>
      </c>
      <c r="AF461">
        <v>54.503</v>
      </c>
      <c r="AG461">
        <v>0</v>
      </c>
      <c r="AH461">
        <v>31.899000000000001</v>
      </c>
      <c r="AI461">
        <v>3026200</v>
      </c>
      <c r="AJ461">
        <v>29</v>
      </c>
      <c r="AK461">
        <v>1</v>
      </c>
      <c r="AL461">
        <v>1</v>
      </c>
      <c r="AM461">
        <v>1</v>
      </c>
      <c r="AN461">
        <v>0</v>
      </c>
      <c r="AO461">
        <v>2</v>
      </c>
      <c r="AP461">
        <v>2</v>
      </c>
      <c r="AQ461">
        <v>3</v>
      </c>
      <c r="AR461">
        <v>2</v>
      </c>
      <c r="AS461">
        <v>6</v>
      </c>
      <c r="AT461">
        <v>4</v>
      </c>
      <c r="AU461">
        <v>3</v>
      </c>
      <c r="AV461">
        <v>4</v>
      </c>
      <c r="AW461">
        <v>2</v>
      </c>
      <c r="AX461">
        <v>1</v>
      </c>
      <c r="AY461">
        <v>2</v>
      </c>
      <c r="AZ461">
        <v>1</v>
      </c>
      <c r="BA461">
        <v>5</v>
      </c>
      <c r="BB461">
        <v>4</v>
      </c>
      <c r="BC461">
        <v>4</v>
      </c>
      <c r="BD461">
        <v>4</v>
      </c>
      <c r="BE461">
        <v>7</v>
      </c>
      <c r="BF461">
        <v>5</v>
      </c>
      <c r="BG461">
        <v>6</v>
      </c>
      <c r="BH461">
        <v>5</v>
      </c>
      <c r="BI461">
        <v>3.2939794072683799E-3</v>
      </c>
      <c r="BJ461">
        <v>0.97665580890336601</v>
      </c>
      <c r="BK461">
        <v>1.06860700188847E-2</v>
      </c>
      <c r="BL461">
        <v>1.37629163436333</v>
      </c>
      <c r="BM461">
        <v>8.0687022900763402E-3</v>
      </c>
      <c r="BN461">
        <v>4.72176935381703</v>
      </c>
      <c r="BO461">
        <v>7.98759579360869E-2</v>
      </c>
      <c r="BP461">
        <v>0.59516478555304697</v>
      </c>
      <c r="BQ461">
        <v>-0.24101137879687501</v>
      </c>
      <c r="BR461" t="s">
        <v>2371</v>
      </c>
      <c r="BS461" t="s">
        <v>531</v>
      </c>
      <c r="BT461">
        <v>917</v>
      </c>
    </row>
    <row r="462" spans="1:72" ht="16.5" customHeight="1" x14ac:dyDescent="0.25">
      <c r="A462" s="5">
        <v>20.982244491577099</v>
      </c>
      <c r="B462" s="8">
        <v>18.111665725708001</v>
      </c>
      <c r="C462">
        <v>18.050167083740199</v>
      </c>
      <c r="D462" s="8">
        <v>17.8924369812012</v>
      </c>
      <c r="E462">
        <v>17.468814849853501</v>
      </c>
      <c r="F462" s="8">
        <v>17.474845886230501</v>
      </c>
      <c r="G462" s="10">
        <f t="shared" si="21"/>
        <v>18.330029169718419</v>
      </c>
      <c r="H462">
        <v>18.7183647155762</v>
      </c>
      <c r="I462" s="8">
        <v>18.816970825195298</v>
      </c>
      <c r="J462">
        <v>17.6279907226563</v>
      </c>
      <c r="K462" s="8">
        <v>17.527797698974599</v>
      </c>
      <c r="L462">
        <v>17.35715675354</v>
      </c>
      <c r="M462" s="8">
        <v>17.483217239379901</v>
      </c>
      <c r="N462" s="5">
        <f t="shared" si="22"/>
        <v>17.92191632588705</v>
      </c>
      <c r="P462">
        <v>0.76517200469970703</v>
      </c>
      <c r="Q462" t="s">
        <v>72</v>
      </c>
      <c r="R462" t="s">
        <v>73</v>
      </c>
      <c r="S462">
        <v>-0.39340782165527299</v>
      </c>
      <c r="T462" t="s">
        <v>72</v>
      </c>
      <c r="U462" t="s">
        <v>74</v>
      </c>
      <c r="V462">
        <v>-5.1643371582031299E-2</v>
      </c>
      <c r="Y462" s="5">
        <f t="shared" si="23"/>
        <v>-0.40811284383136837</v>
      </c>
      <c r="Z462">
        <v>14</v>
      </c>
      <c r="AA462">
        <v>14</v>
      </c>
      <c r="AB462">
        <v>14</v>
      </c>
      <c r="AC462">
        <v>40.4</v>
      </c>
      <c r="AD462">
        <v>40.4</v>
      </c>
      <c r="AE462">
        <v>40.4</v>
      </c>
      <c r="AF462">
        <v>41.844999999999999</v>
      </c>
      <c r="AG462">
        <v>0</v>
      </c>
      <c r="AH462">
        <v>138.41</v>
      </c>
      <c r="AI462">
        <v>4859400</v>
      </c>
      <c r="AJ462">
        <v>68</v>
      </c>
      <c r="AK462">
        <v>4</v>
      </c>
      <c r="AL462">
        <v>6</v>
      </c>
      <c r="AM462">
        <v>3</v>
      </c>
      <c r="AN462">
        <v>4</v>
      </c>
      <c r="AO462">
        <v>5</v>
      </c>
      <c r="AP462">
        <v>5</v>
      </c>
      <c r="AQ462">
        <v>5</v>
      </c>
      <c r="AR462">
        <v>4</v>
      </c>
      <c r="AS462">
        <v>8</v>
      </c>
      <c r="AT462">
        <v>7</v>
      </c>
      <c r="AU462">
        <v>9</v>
      </c>
      <c r="AV462">
        <v>8</v>
      </c>
      <c r="AW462">
        <v>8</v>
      </c>
      <c r="AX462">
        <v>8</v>
      </c>
      <c r="AY462">
        <v>4</v>
      </c>
      <c r="AZ462">
        <v>6</v>
      </c>
      <c r="BA462">
        <v>6</v>
      </c>
      <c r="BB462">
        <v>7</v>
      </c>
      <c r="BC462">
        <v>9</v>
      </c>
      <c r="BD462">
        <v>8</v>
      </c>
      <c r="BE462">
        <v>10</v>
      </c>
      <c r="BF462">
        <v>10</v>
      </c>
      <c r="BG462">
        <v>10</v>
      </c>
      <c r="BH462">
        <v>11</v>
      </c>
      <c r="BI462">
        <v>1.6263177712601999</v>
      </c>
      <c r="BJ462">
        <v>2.1550173010380601E-2</v>
      </c>
      <c r="BK462">
        <v>6.3877836834379398</v>
      </c>
      <c r="BL462">
        <v>1.2836729029165601</v>
      </c>
      <c r="BM462">
        <v>1.02784810126582E-2</v>
      </c>
      <c r="BN462">
        <v>-4.2106764122708897</v>
      </c>
      <c r="BO462">
        <v>0.30179196807349701</v>
      </c>
      <c r="BP462">
        <v>0.239994923857868</v>
      </c>
      <c r="BQ462">
        <v>-0.81840664611993097</v>
      </c>
      <c r="BR462" t="s">
        <v>2372</v>
      </c>
      <c r="BS462" t="s">
        <v>532</v>
      </c>
      <c r="BT462">
        <v>918</v>
      </c>
    </row>
    <row r="463" spans="1:72" ht="16.5" customHeight="1" x14ac:dyDescent="0.25">
      <c r="A463" s="5">
        <v>20.982244491577099</v>
      </c>
      <c r="B463" s="8">
        <v>20.654558181762699</v>
      </c>
      <c r="C463">
        <v>19.028856277465799</v>
      </c>
      <c r="D463" s="8">
        <v>18.529056549072301</v>
      </c>
      <c r="E463">
        <v>21.171699523925799</v>
      </c>
      <c r="F463" s="8">
        <v>21.129936218261701</v>
      </c>
      <c r="G463" s="10">
        <f t="shared" si="21"/>
        <v>20.249391873677567</v>
      </c>
      <c r="H463">
        <v>16.267152786254901</v>
      </c>
      <c r="I463" s="8">
        <v>17.125251770019499</v>
      </c>
      <c r="J463">
        <v>13.661109924316399</v>
      </c>
      <c r="K463" s="8">
        <v>13.859535217285201</v>
      </c>
      <c r="L463">
        <v>16.234949111938501</v>
      </c>
      <c r="M463" s="8">
        <v>16.117622375488299</v>
      </c>
      <c r="N463" s="5">
        <f t="shared" si="22"/>
        <v>15.544270197550466</v>
      </c>
      <c r="P463">
        <v>-3.7983312606811501</v>
      </c>
      <c r="Q463" t="s">
        <v>72</v>
      </c>
      <c r="R463" t="s">
        <v>73</v>
      </c>
      <c r="S463">
        <v>-5.0186338424682599</v>
      </c>
      <c r="T463" t="s">
        <v>72</v>
      </c>
      <c r="U463" t="s">
        <v>74</v>
      </c>
      <c r="V463">
        <v>-4.9745321273803702</v>
      </c>
      <c r="W463" t="s">
        <v>72</v>
      </c>
      <c r="X463" t="s">
        <v>75</v>
      </c>
      <c r="Y463" s="5">
        <f t="shared" si="23"/>
        <v>-4.7051216761271011</v>
      </c>
      <c r="Z463">
        <v>22</v>
      </c>
      <c r="AA463">
        <v>22</v>
      </c>
      <c r="AB463">
        <v>21</v>
      </c>
      <c r="AC463">
        <v>37.9</v>
      </c>
      <c r="AD463">
        <v>37.9</v>
      </c>
      <c r="AE463">
        <v>37.9</v>
      </c>
      <c r="AF463">
        <v>48.728000000000002</v>
      </c>
      <c r="AG463">
        <v>0</v>
      </c>
      <c r="AH463">
        <v>141.69</v>
      </c>
      <c r="AI463">
        <v>14186000</v>
      </c>
      <c r="AJ463">
        <v>85</v>
      </c>
      <c r="AK463">
        <v>9</v>
      </c>
      <c r="AL463">
        <v>10</v>
      </c>
      <c r="AM463">
        <v>0</v>
      </c>
      <c r="AN463">
        <v>3</v>
      </c>
      <c r="AO463">
        <v>8</v>
      </c>
      <c r="AP463">
        <v>6</v>
      </c>
      <c r="AQ463">
        <v>0</v>
      </c>
      <c r="AR463">
        <v>0</v>
      </c>
      <c r="AS463">
        <v>22</v>
      </c>
      <c r="AT463">
        <v>23</v>
      </c>
      <c r="AU463">
        <v>2</v>
      </c>
      <c r="AV463">
        <v>2</v>
      </c>
      <c r="AW463">
        <v>12</v>
      </c>
      <c r="AX463">
        <v>12</v>
      </c>
      <c r="AY463">
        <v>7</v>
      </c>
      <c r="AZ463">
        <v>5</v>
      </c>
      <c r="BA463">
        <v>9</v>
      </c>
      <c r="BB463">
        <v>11</v>
      </c>
      <c r="BC463">
        <v>2</v>
      </c>
      <c r="BD463">
        <v>4</v>
      </c>
      <c r="BE463">
        <v>21</v>
      </c>
      <c r="BF463">
        <v>20</v>
      </c>
      <c r="BG463">
        <v>8</v>
      </c>
      <c r="BH463">
        <v>7</v>
      </c>
      <c r="BI463">
        <v>1.8469495576042601</v>
      </c>
      <c r="BJ463">
        <v>2.0306382978723399E-2</v>
      </c>
      <c r="BK463">
        <v>-8.29473617027306</v>
      </c>
      <c r="BL463">
        <v>2.5439391504680602</v>
      </c>
      <c r="BM463">
        <v>1.5153203342618399E-3</v>
      </c>
      <c r="BN463">
        <v>-18.665391898798902</v>
      </c>
      <c r="BO463">
        <v>3.8050621033397798</v>
      </c>
      <c r="BP463">
        <v>0</v>
      </c>
      <c r="BQ463">
        <v>-79.887719154976594</v>
      </c>
      <c r="BR463" t="s">
        <v>2373</v>
      </c>
      <c r="BS463" t="s">
        <v>533</v>
      </c>
      <c r="BT463">
        <v>919</v>
      </c>
    </row>
    <row r="464" spans="1:72" ht="16.5" customHeight="1" x14ac:dyDescent="0.25">
      <c r="A464" s="5">
        <v>20.982244491577099</v>
      </c>
      <c r="B464" s="8">
        <v>18.3569850921631</v>
      </c>
      <c r="C464">
        <v>17.951513290405298</v>
      </c>
      <c r="D464" s="8">
        <v>18.176212310791001</v>
      </c>
      <c r="E464">
        <v>18.118322372436499</v>
      </c>
      <c r="F464" s="8">
        <v>17.913274765014599</v>
      </c>
      <c r="G464" s="10">
        <f t="shared" si="21"/>
        <v>18.583092053731264</v>
      </c>
      <c r="H464">
        <v>17.936466217041001</v>
      </c>
      <c r="I464" s="8">
        <v>17.8722534179688</v>
      </c>
      <c r="J464">
        <v>17.171136856079102</v>
      </c>
      <c r="K464" s="8">
        <v>17.323072433471701</v>
      </c>
      <c r="L464">
        <v>17.875917434692401</v>
      </c>
      <c r="M464" s="8">
        <v>17.847082138061499</v>
      </c>
      <c r="N464" s="5">
        <f t="shared" si="22"/>
        <v>17.670988082885749</v>
      </c>
      <c r="P464">
        <v>-0.42509937286376998</v>
      </c>
      <c r="Q464" t="s">
        <v>72</v>
      </c>
      <c r="R464" t="s">
        <v>73</v>
      </c>
      <c r="S464">
        <v>-0.81675815582275402</v>
      </c>
      <c r="T464" t="s">
        <v>72</v>
      </c>
      <c r="U464" t="s">
        <v>74</v>
      </c>
      <c r="V464">
        <v>-0.15429878234863301</v>
      </c>
      <c r="Y464" s="5">
        <f t="shared" si="23"/>
        <v>-0.91210397084551431</v>
      </c>
      <c r="Z464">
        <v>9</v>
      </c>
      <c r="AA464">
        <v>9</v>
      </c>
      <c r="AB464">
        <v>9</v>
      </c>
      <c r="AC464">
        <v>21.7</v>
      </c>
      <c r="AD464">
        <v>21.7</v>
      </c>
      <c r="AE464">
        <v>21.7</v>
      </c>
      <c r="AF464">
        <v>54.622</v>
      </c>
      <c r="AG464">
        <v>0</v>
      </c>
      <c r="AH464">
        <v>46.58</v>
      </c>
      <c r="AI464">
        <v>4271000</v>
      </c>
      <c r="AJ464">
        <v>48</v>
      </c>
      <c r="AK464">
        <v>4</v>
      </c>
      <c r="AL464">
        <v>3</v>
      </c>
      <c r="AM464">
        <v>3</v>
      </c>
      <c r="AN464">
        <v>3</v>
      </c>
      <c r="AO464">
        <v>6</v>
      </c>
      <c r="AP464">
        <v>6</v>
      </c>
      <c r="AQ464">
        <v>5</v>
      </c>
      <c r="AR464">
        <v>3</v>
      </c>
      <c r="AS464">
        <v>3</v>
      </c>
      <c r="AT464">
        <v>3</v>
      </c>
      <c r="AU464">
        <v>5</v>
      </c>
      <c r="AV464">
        <v>4</v>
      </c>
      <c r="AW464">
        <v>6</v>
      </c>
      <c r="AX464">
        <v>7</v>
      </c>
      <c r="AY464">
        <v>7</v>
      </c>
      <c r="AZ464">
        <v>8</v>
      </c>
      <c r="BA464">
        <v>8</v>
      </c>
      <c r="BB464">
        <v>7</v>
      </c>
      <c r="BC464">
        <v>8</v>
      </c>
      <c r="BD464">
        <v>7</v>
      </c>
      <c r="BE464">
        <v>6</v>
      </c>
      <c r="BF464">
        <v>8</v>
      </c>
      <c r="BG464">
        <v>7</v>
      </c>
      <c r="BH464">
        <v>7</v>
      </c>
      <c r="BI464">
        <v>2.01088252116008</v>
      </c>
      <c r="BJ464">
        <v>1.8701846965699199E-2</v>
      </c>
      <c r="BK464">
        <v>-10.051860623716401</v>
      </c>
      <c r="BL464">
        <v>1.57704545198681</v>
      </c>
      <c r="BM464">
        <v>4.8540305010893198E-3</v>
      </c>
      <c r="BN464">
        <v>-6.0222819807980299</v>
      </c>
      <c r="BO464">
        <v>0.56128445281920203</v>
      </c>
      <c r="BP464">
        <v>9.8813633067440204E-2</v>
      </c>
      <c r="BQ464">
        <v>-1.4903400946696901</v>
      </c>
      <c r="BR464" t="s">
        <v>2374</v>
      </c>
      <c r="BS464" t="s">
        <v>534</v>
      </c>
      <c r="BT464">
        <v>923</v>
      </c>
    </row>
    <row r="465" spans="1:72" ht="16.5" customHeight="1" x14ac:dyDescent="0.25">
      <c r="A465" s="5">
        <v>20.982244491577099</v>
      </c>
      <c r="B465" s="8">
        <v>18.151899337768601</v>
      </c>
      <c r="C465">
        <v>18.288883209228501</v>
      </c>
      <c r="D465" s="8">
        <v>18.320034027099599</v>
      </c>
      <c r="E465">
        <v>17.736083984375</v>
      </c>
      <c r="F465" s="8">
        <v>17.248966217041001</v>
      </c>
      <c r="G465" s="10">
        <f t="shared" si="21"/>
        <v>18.454685211181634</v>
      </c>
      <c r="H465">
        <v>18.256954193115199</v>
      </c>
      <c r="I465" s="8">
        <v>17.104209899902301</v>
      </c>
      <c r="J465">
        <v>17.026697158813501</v>
      </c>
      <c r="K465" s="8">
        <v>17.708194732666001</v>
      </c>
      <c r="L465">
        <v>17.245441436767599</v>
      </c>
      <c r="M465" s="8">
        <v>17.290143966674801</v>
      </c>
      <c r="N465" s="5">
        <f t="shared" si="22"/>
        <v>17.438606897989899</v>
      </c>
      <c r="P465">
        <v>-0.156743049621582</v>
      </c>
      <c r="S465">
        <v>-0.93701267242431596</v>
      </c>
      <c r="T465" t="s">
        <v>72</v>
      </c>
      <c r="U465" t="s">
        <v>74</v>
      </c>
      <c r="V465">
        <v>-0.22473239898681599</v>
      </c>
      <c r="Y465" s="5">
        <f t="shared" si="23"/>
        <v>-1.0160783131917341</v>
      </c>
      <c r="Z465">
        <v>8</v>
      </c>
      <c r="AA465">
        <v>8</v>
      </c>
      <c r="AB465">
        <v>7</v>
      </c>
      <c r="AC465">
        <v>24.3</v>
      </c>
      <c r="AD465">
        <v>24.3</v>
      </c>
      <c r="AE465">
        <v>21.1</v>
      </c>
      <c r="AF465">
        <v>47.796999999999997</v>
      </c>
      <c r="AG465">
        <v>0</v>
      </c>
      <c r="AH465">
        <v>41.162999999999997</v>
      </c>
      <c r="AI465">
        <v>4652600</v>
      </c>
      <c r="AJ465">
        <v>44</v>
      </c>
      <c r="AK465">
        <v>3</v>
      </c>
      <c r="AL465">
        <v>2</v>
      </c>
      <c r="AM465">
        <v>3</v>
      </c>
      <c r="AN465">
        <v>2</v>
      </c>
      <c r="AO465">
        <v>3</v>
      </c>
      <c r="AP465">
        <v>4</v>
      </c>
      <c r="AQ465">
        <v>3</v>
      </c>
      <c r="AR465">
        <v>3</v>
      </c>
      <c r="AS465">
        <v>6</v>
      </c>
      <c r="AT465">
        <v>4</v>
      </c>
      <c r="AU465">
        <v>6</v>
      </c>
      <c r="AV465">
        <v>5</v>
      </c>
      <c r="AW465">
        <v>4</v>
      </c>
      <c r="AX465">
        <v>3</v>
      </c>
      <c r="AY465">
        <v>4</v>
      </c>
      <c r="AZ465">
        <v>4</v>
      </c>
      <c r="BA465">
        <v>4</v>
      </c>
      <c r="BB465">
        <v>5</v>
      </c>
      <c r="BC465">
        <v>4</v>
      </c>
      <c r="BD465">
        <v>3</v>
      </c>
      <c r="BE465">
        <v>7</v>
      </c>
      <c r="BF465">
        <v>6</v>
      </c>
      <c r="BG465">
        <v>6</v>
      </c>
      <c r="BH465">
        <v>6</v>
      </c>
      <c r="BI465">
        <v>7.9062179176959305E-2</v>
      </c>
      <c r="BJ465">
        <v>0.60054360135900298</v>
      </c>
      <c r="BK465">
        <v>-0.23870864721534699</v>
      </c>
      <c r="BL465">
        <v>0.95504420520449995</v>
      </c>
      <c r="BM465">
        <v>1.8856278366111999E-2</v>
      </c>
      <c r="BN465">
        <v>-2.74699534651065</v>
      </c>
      <c r="BO465">
        <v>0.34181945790239099</v>
      </c>
      <c r="BP465">
        <v>0.20274064516129001</v>
      </c>
      <c r="BQ465">
        <v>-0.91884157240813003</v>
      </c>
      <c r="BR465" t="s">
        <v>2375</v>
      </c>
      <c r="BS465" t="s">
        <v>535</v>
      </c>
      <c r="BT465">
        <v>924</v>
      </c>
    </row>
    <row r="466" spans="1:72" ht="16.5" customHeight="1" x14ac:dyDescent="0.25">
      <c r="A466" s="5">
        <v>20.982244491577099</v>
      </c>
      <c r="B466" s="8">
        <v>19.860723495483398</v>
      </c>
      <c r="C466">
        <v>19.2267971038818</v>
      </c>
      <c r="D466" s="8">
        <v>19.265083312988299</v>
      </c>
      <c r="E466">
        <v>20.0565586090088</v>
      </c>
      <c r="F466" s="8">
        <v>20.151775360107401</v>
      </c>
      <c r="G466" s="10">
        <f t="shared" si="21"/>
        <v>19.92386372884113</v>
      </c>
      <c r="H466">
        <v>19.880125045776399</v>
      </c>
      <c r="I466" s="8">
        <v>20.060653686523398</v>
      </c>
      <c r="J466">
        <v>20.406654357910199</v>
      </c>
      <c r="K466" s="8">
        <v>20.4788208007813</v>
      </c>
      <c r="L466">
        <v>19.60133934021</v>
      </c>
      <c r="M466" s="8">
        <v>19.776788711547901</v>
      </c>
      <c r="N466" s="5">
        <f t="shared" si="22"/>
        <v>20.034063657124864</v>
      </c>
      <c r="P466">
        <v>0.191815376281738</v>
      </c>
      <c r="S466">
        <v>1.1967973709106401</v>
      </c>
      <c r="T466" t="s">
        <v>72</v>
      </c>
      <c r="U466" t="s">
        <v>74</v>
      </c>
      <c r="V466">
        <v>-0.415102958679199</v>
      </c>
      <c r="W466" t="s">
        <v>72</v>
      </c>
      <c r="X466" t="s">
        <v>75</v>
      </c>
      <c r="Y466" s="5">
        <f t="shared" si="23"/>
        <v>0.11019992828373404</v>
      </c>
      <c r="Z466">
        <v>23</v>
      </c>
      <c r="AA466">
        <v>23</v>
      </c>
      <c r="AB466">
        <v>23</v>
      </c>
      <c r="AC466">
        <v>43.7</v>
      </c>
      <c r="AD466">
        <v>43.7</v>
      </c>
      <c r="AE466">
        <v>43.7</v>
      </c>
      <c r="AF466">
        <v>60.942</v>
      </c>
      <c r="AG466">
        <v>0</v>
      </c>
      <c r="AH466">
        <v>144.68</v>
      </c>
      <c r="AI466">
        <v>18809000</v>
      </c>
      <c r="AJ466">
        <v>144</v>
      </c>
      <c r="AK466">
        <v>9</v>
      </c>
      <c r="AL466">
        <v>10</v>
      </c>
      <c r="AM466">
        <v>9</v>
      </c>
      <c r="AN466">
        <v>9</v>
      </c>
      <c r="AO466">
        <v>8</v>
      </c>
      <c r="AP466">
        <v>8</v>
      </c>
      <c r="AQ466">
        <v>11</v>
      </c>
      <c r="AR466">
        <v>14</v>
      </c>
      <c r="AS466">
        <v>16</v>
      </c>
      <c r="AT466">
        <v>19</v>
      </c>
      <c r="AU466">
        <v>17</v>
      </c>
      <c r="AV466">
        <v>14</v>
      </c>
      <c r="AW466">
        <v>14</v>
      </c>
      <c r="AX466">
        <v>13</v>
      </c>
      <c r="AY466">
        <v>13</v>
      </c>
      <c r="AZ466">
        <v>14</v>
      </c>
      <c r="BA466">
        <v>15</v>
      </c>
      <c r="BB466">
        <v>13</v>
      </c>
      <c r="BC466">
        <v>13</v>
      </c>
      <c r="BD466">
        <v>13</v>
      </c>
      <c r="BE466">
        <v>19</v>
      </c>
      <c r="BF466">
        <v>19</v>
      </c>
      <c r="BG466">
        <v>21</v>
      </c>
      <c r="BH466">
        <v>20</v>
      </c>
      <c r="BI466">
        <v>0.59065927511253702</v>
      </c>
      <c r="BJ466">
        <v>0.103926210607225</v>
      </c>
      <c r="BK466">
        <v>1.5716138013403</v>
      </c>
      <c r="BL466">
        <v>2.9344841805386501</v>
      </c>
      <c r="BM466">
        <v>2.66666666666667E-3</v>
      </c>
      <c r="BN466">
        <v>29.299693379962399</v>
      </c>
      <c r="BO466">
        <v>1.2737601363536399</v>
      </c>
      <c r="BP466">
        <v>2.4525686977299899E-2</v>
      </c>
      <c r="BQ466">
        <v>-4.1589019582550497</v>
      </c>
      <c r="BR466" t="s">
        <v>2376</v>
      </c>
      <c r="BS466" t="s">
        <v>536</v>
      </c>
      <c r="BT466">
        <v>925</v>
      </c>
    </row>
    <row r="467" spans="1:72" ht="16.5" customHeight="1" x14ac:dyDescent="0.25">
      <c r="A467" s="5">
        <v>20.982244491577099</v>
      </c>
      <c r="B467" s="8">
        <v>19.052717208862301</v>
      </c>
      <c r="C467">
        <v>19.212596893310501</v>
      </c>
      <c r="D467" s="8">
        <v>19.276828765869102</v>
      </c>
      <c r="E467">
        <v>19.505796432495099</v>
      </c>
      <c r="F467" s="8">
        <v>20.368049621581999</v>
      </c>
      <c r="G467" s="10">
        <f t="shared" si="21"/>
        <v>19.733038902282683</v>
      </c>
      <c r="H467">
        <v>19.461278915405298</v>
      </c>
      <c r="I467" s="8">
        <v>18.9764804840088</v>
      </c>
      <c r="J467">
        <v>20.7232570648193</v>
      </c>
      <c r="K467" s="8">
        <v>20.687994003295898</v>
      </c>
      <c r="L467">
        <v>19.8058376312256</v>
      </c>
      <c r="M467" s="8">
        <v>19.362024307251001</v>
      </c>
      <c r="N467" s="5">
        <f t="shared" si="22"/>
        <v>19.836145401000984</v>
      </c>
      <c r="P467">
        <v>0.117749214172363</v>
      </c>
      <c r="S467">
        <v>1.4609127044677701</v>
      </c>
      <c r="T467" t="s">
        <v>72</v>
      </c>
      <c r="U467" t="s">
        <v>74</v>
      </c>
      <c r="V467">
        <v>-0.35299205780029302</v>
      </c>
      <c r="Y467" s="5">
        <f t="shared" si="23"/>
        <v>0.1031064987183008</v>
      </c>
      <c r="Z467">
        <v>6</v>
      </c>
      <c r="AA467">
        <v>6</v>
      </c>
      <c r="AB467">
        <v>6</v>
      </c>
      <c r="AC467">
        <v>37.6</v>
      </c>
      <c r="AD467">
        <v>37.6</v>
      </c>
      <c r="AE467">
        <v>37.6</v>
      </c>
      <c r="AF467">
        <v>13.275</v>
      </c>
      <c r="AG467">
        <v>0</v>
      </c>
      <c r="AH467">
        <v>68.915999999999997</v>
      </c>
      <c r="AI467">
        <v>20381000</v>
      </c>
      <c r="AJ467">
        <v>28</v>
      </c>
      <c r="AK467">
        <v>2</v>
      </c>
      <c r="AL467">
        <v>2</v>
      </c>
      <c r="AM467">
        <v>2</v>
      </c>
      <c r="AN467">
        <v>5</v>
      </c>
      <c r="AO467">
        <v>3</v>
      </c>
      <c r="AP467">
        <v>2</v>
      </c>
      <c r="AQ467">
        <v>1</v>
      </c>
      <c r="AR467">
        <v>2</v>
      </c>
      <c r="AS467">
        <v>1</v>
      </c>
      <c r="AT467">
        <v>2</v>
      </c>
      <c r="AU467">
        <v>3</v>
      </c>
      <c r="AV467">
        <v>3</v>
      </c>
      <c r="AW467">
        <v>4</v>
      </c>
      <c r="AX467">
        <v>4</v>
      </c>
      <c r="AY467">
        <v>4</v>
      </c>
      <c r="AZ467">
        <v>4</v>
      </c>
      <c r="BA467">
        <v>4</v>
      </c>
      <c r="BB467">
        <v>3</v>
      </c>
      <c r="BC467">
        <v>3</v>
      </c>
      <c r="BD467">
        <v>3</v>
      </c>
      <c r="BE467">
        <v>3</v>
      </c>
      <c r="BF467">
        <v>3</v>
      </c>
      <c r="BG467">
        <v>6</v>
      </c>
      <c r="BH467">
        <v>5</v>
      </c>
      <c r="BI467">
        <v>0.166988989725873</v>
      </c>
      <c r="BJ467">
        <v>0.42852505966587101</v>
      </c>
      <c r="BK467">
        <v>0.47635755588599799</v>
      </c>
      <c r="BL467">
        <v>3.20180704495227</v>
      </c>
      <c r="BM467">
        <v>4.15267175572519E-3</v>
      </c>
      <c r="BN467">
        <v>39.874824517127699</v>
      </c>
      <c r="BO467">
        <v>0.26575028904133402</v>
      </c>
      <c r="BP467">
        <v>0.27334411947728698</v>
      </c>
      <c r="BQ467">
        <v>-0.72799246289365305</v>
      </c>
      <c r="BR467" t="s">
        <v>2377</v>
      </c>
      <c r="BS467" t="s">
        <v>537</v>
      </c>
      <c r="BT467">
        <v>926</v>
      </c>
    </row>
    <row r="468" spans="1:72" ht="16.5" customHeight="1" x14ac:dyDescent="0.25">
      <c r="A468" s="5">
        <v>20.982244491577099</v>
      </c>
      <c r="B468" s="8">
        <v>14.718265533447299</v>
      </c>
      <c r="C468">
        <v>15.1745357513428</v>
      </c>
      <c r="D468" s="8">
        <v>15.8137063980103</v>
      </c>
      <c r="E468">
        <v>16.134346008300799</v>
      </c>
      <c r="F468" s="8">
        <v>16.461910247802699</v>
      </c>
      <c r="G468" s="10">
        <f t="shared" si="21"/>
        <v>16.547501405080165</v>
      </c>
      <c r="H468">
        <v>14.0269556045532</v>
      </c>
      <c r="I468" s="8">
        <v>16.045631408691399</v>
      </c>
      <c r="J468">
        <v>16.546094894409201</v>
      </c>
      <c r="K468" s="8">
        <v>16.4960117340088</v>
      </c>
      <c r="L468">
        <v>16.5389614105225</v>
      </c>
      <c r="M468" s="8">
        <v>16.775712966918899</v>
      </c>
      <c r="N468" s="5">
        <f t="shared" si="22"/>
        <v>16.071561336517334</v>
      </c>
      <c r="P468">
        <v>0.48080062866210899</v>
      </c>
      <c r="S468">
        <v>1.02693223953247</v>
      </c>
      <c r="T468" t="s">
        <v>72</v>
      </c>
      <c r="U468" t="s">
        <v>74</v>
      </c>
      <c r="V468">
        <v>0.35920906066894498</v>
      </c>
      <c r="Y468" s="5">
        <f t="shared" si="23"/>
        <v>-0.47594006856283144</v>
      </c>
      <c r="Z468">
        <v>7</v>
      </c>
      <c r="AA468">
        <v>7</v>
      </c>
      <c r="AB468">
        <v>7</v>
      </c>
      <c r="AC468">
        <v>16.600000000000001</v>
      </c>
      <c r="AD468">
        <v>16.600000000000001</v>
      </c>
      <c r="AE468">
        <v>16.600000000000001</v>
      </c>
      <c r="AF468">
        <v>73.266999999999996</v>
      </c>
      <c r="AG468">
        <v>0</v>
      </c>
      <c r="AH468">
        <v>36.851999999999997</v>
      </c>
      <c r="AI468">
        <v>1331400</v>
      </c>
      <c r="AJ468">
        <v>21</v>
      </c>
      <c r="AK468">
        <v>0</v>
      </c>
      <c r="AL468">
        <v>1</v>
      </c>
      <c r="AM468">
        <v>1</v>
      </c>
      <c r="AN468">
        <v>2</v>
      </c>
      <c r="AO468">
        <v>0</v>
      </c>
      <c r="AP468">
        <v>1</v>
      </c>
      <c r="AQ468">
        <v>2</v>
      </c>
      <c r="AR468">
        <v>2</v>
      </c>
      <c r="AS468">
        <v>3</v>
      </c>
      <c r="AT468">
        <v>1</v>
      </c>
      <c r="AU468">
        <v>4</v>
      </c>
      <c r="AV468">
        <v>4</v>
      </c>
      <c r="AW468">
        <v>3</v>
      </c>
      <c r="AX468">
        <v>4</v>
      </c>
      <c r="AY468">
        <v>3</v>
      </c>
      <c r="AZ468">
        <v>3</v>
      </c>
      <c r="BA468">
        <v>3</v>
      </c>
      <c r="BB468">
        <v>2</v>
      </c>
      <c r="BC468">
        <v>2</v>
      </c>
      <c r="BD468">
        <v>5</v>
      </c>
      <c r="BE468">
        <v>4</v>
      </c>
      <c r="BF468">
        <v>6</v>
      </c>
      <c r="BG468">
        <v>5</v>
      </c>
      <c r="BH468">
        <v>6</v>
      </c>
      <c r="BI468">
        <v>0.16465605157667501</v>
      </c>
      <c r="BJ468">
        <v>0.42974970202622198</v>
      </c>
      <c r="BK468">
        <v>0.470276513356162</v>
      </c>
      <c r="BL468">
        <v>1.0696763074819999</v>
      </c>
      <c r="BM468">
        <v>1.4518754988028701E-2</v>
      </c>
      <c r="BN468">
        <v>3.2035079853138502</v>
      </c>
      <c r="BO468">
        <v>0.66262897267577203</v>
      </c>
      <c r="BP468">
        <v>7.4592763664357201E-2</v>
      </c>
      <c r="BQ468">
        <v>1.77753516139604</v>
      </c>
      <c r="BR468" t="s">
        <v>2378</v>
      </c>
      <c r="BS468" t="s">
        <v>538</v>
      </c>
      <c r="BT468">
        <v>927</v>
      </c>
    </row>
    <row r="469" spans="1:72" ht="16.5" customHeight="1" x14ac:dyDescent="0.25">
      <c r="A469" s="5">
        <v>20.982244491577099</v>
      </c>
      <c r="B469" s="8">
        <v>18.092952728271499</v>
      </c>
      <c r="C469">
        <v>18.100774765014599</v>
      </c>
      <c r="D469" s="8">
        <v>18.314998626708999</v>
      </c>
      <c r="E469">
        <v>18.254604339599599</v>
      </c>
      <c r="F469" s="8">
        <v>18.377803802490199</v>
      </c>
      <c r="G469" s="10">
        <f t="shared" si="21"/>
        <v>18.687229792276998</v>
      </c>
      <c r="H469">
        <v>18.605125427246101</v>
      </c>
      <c r="I469" s="8">
        <v>18.5865173339844</v>
      </c>
      <c r="J469">
        <v>18.766975402831999</v>
      </c>
      <c r="K469" s="8">
        <v>18.175481796264599</v>
      </c>
      <c r="L469">
        <v>18.272483825683601</v>
      </c>
      <c r="M469" s="8">
        <v>18.606101989746101</v>
      </c>
      <c r="N469" s="5">
        <f t="shared" si="22"/>
        <v>18.502114295959462</v>
      </c>
      <c r="P469">
        <v>0.63093185424804699</v>
      </c>
      <c r="Q469" t="s">
        <v>72</v>
      </c>
      <c r="R469" t="s">
        <v>73</v>
      </c>
      <c r="S469">
        <v>0.26334190368652299</v>
      </c>
      <c r="V469">
        <v>0.123088836669922</v>
      </c>
      <c r="Y469" s="5">
        <f t="shared" si="23"/>
        <v>-0.1851154963175361</v>
      </c>
      <c r="Z469">
        <v>18</v>
      </c>
      <c r="AA469">
        <v>18</v>
      </c>
      <c r="AB469">
        <v>18</v>
      </c>
      <c r="AC469">
        <v>18</v>
      </c>
      <c r="AD469">
        <v>18</v>
      </c>
      <c r="AE469">
        <v>18</v>
      </c>
      <c r="AF469">
        <v>121.29</v>
      </c>
      <c r="AG469">
        <v>0</v>
      </c>
      <c r="AH469">
        <v>78.159000000000006</v>
      </c>
      <c r="AI469">
        <v>6360200</v>
      </c>
      <c r="AJ469">
        <v>73</v>
      </c>
      <c r="AK469">
        <v>4</v>
      </c>
      <c r="AL469">
        <v>2</v>
      </c>
      <c r="AM469">
        <v>4</v>
      </c>
      <c r="AN469">
        <v>4</v>
      </c>
      <c r="AO469">
        <v>7</v>
      </c>
      <c r="AP469">
        <v>6</v>
      </c>
      <c r="AQ469">
        <v>5</v>
      </c>
      <c r="AR469">
        <v>4</v>
      </c>
      <c r="AS469">
        <v>4</v>
      </c>
      <c r="AT469">
        <v>9</v>
      </c>
      <c r="AU469">
        <v>10</v>
      </c>
      <c r="AV469">
        <v>14</v>
      </c>
      <c r="AW469">
        <v>6</v>
      </c>
      <c r="AX469">
        <v>6</v>
      </c>
      <c r="AY469">
        <v>6</v>
      </c>
      <c r="AZ469">
        <v>6</v>
      </c>
      <c r="BA469">
        <v>11</v>
      </c>
      <c r="BB469">
        <v>9</v>
      </c>
      <c r="BC469">
        <v>10</v>
      </c>
      <c r="BD469">
        <v>10</v>
      </c>
      <c r="BE469">
        <v>10</v>
      </c>
      <c r="BF469">
        <v>13</v>
      </c>
      <c r="BG469">
        <v>15</v>
      </c>
      <c r="BH469">
        <v>17</v>
      </c>
      <c r="BI469">
        <v>1.4088367515998901</v>
      </c>
      <c r="BJ469">
        <v>2.1647058823529401E-2</v>
      </c>
      <c r="BK469">
        <v>4.9137713276562902</v>
      </c>
      <c r="BL469">
        <v>0.30929392206216</v>
      </c>
      <c r="BM469">
        <v>0.141677884615385</v>
      </c>
      <c r="BN469">
        <v>0.83721289904381502</v>
      </c>
      <c r="BO469">
        <v>0.25152492954575401</v>
      </c>
      <c r="BP469">
        <v>0.28477641277641302</v>
      </c>
      <c r="BQ469">
        <v>0.69221200990404097</v>
      </c>
      <c r="BR469" t="s">
        <v>2379</v>
      </c>
      <c r="BS469" t="s">
        <v>539</v>
      </c>
      <c r="BT469">
        <v>928</v>
      </c>
    </row>
    <row r="470" spans="1:72" ht="16.5" customHeight="1" x14ac:dyDescent="0.25">
      <c r="A470" s="5">
        <v>20.982244491577099</v>
      </c>
      <c r="B470" s="8">
        <v>18.8627834320068</v>
      </c>
      <c r="C470">
        <v>19.080568313598601</v>
      </c>
      <c r="D470" s="8">
        <v>19.033567428588899</v>
      </c>
      <c r="E470">
        <v>18.420166015625</v>
      </c>
      <c r="F470" s="8">
        <v>18.535032272338899</v>
      </c>
      <c r="G470" s="10">
        <f t="shared" si="21"/>
        <v>19.152393658955884</v>
      </c>
      <c r="H470">
        <v>18.839290618896499</v>
      </c>
      <c r="I470" s="8">
        <v>18.7778644561768</v>
      </c>
      <c r="J470">
        <v>19.032331466674801</v>
      </c>
      <c r="K470" s="8">
        <v>19.019546508789102</v>
      </c>
      <c r="L470">
        <v>18.493690490722699</v>
      </c>
      <c r="M470" s="8">
        <v>18.723506927490199</v>
      </c>
      <c r="N470" s="5">
        <f t="shared" si="22"/>
        <v>18.814371744791686</v>
      </c>
      <c r="P470">
        <v>5.0710678100585903E-2</v>
      </c>
      <c r="S470">
        <v>-3.1128883361816399E-2</v>
      </c>
      <c r="V470">
        <v>0.130999565124512</v>
      </c>
      <c r="Y470" s="5">
        <f t="shared" si="23"/>
        <v>-0.33802191416419802</v>
      </c>
      <c r="Z470">
        <v>16</v>
      </c>
      <c r="AA470">
        <v>16</v>
      </c>
      <c r="AB470">
        <v>15</v>
      </c>
      <c r="AC470">
        <v>38.799999999999997</v>
      </c>
      <c r="AD470">
        <v>38.799999999999997</v>
      </c>
      <c r="AE470">
        <v>36.200000000000003</v>
      </c>
      <c r="AF470">
        <v>51.627000000000002</v>
      </c>
      <c r="AG470">
        <v>0</v>
      </c>
      <c r="AH470">
        <v>100.66</v>
      </c>
      <c r="AI470">
        <v>8187100</v>
      </c>
      <c r="AJ470">
        <v>123</v>
      </c>
      <c r="AK470">
        <v>7</v>
      </c>
      <c r="AL470">
        <v>9</v>
      </c>
      <c r="AM470">
        <v>7</v>
      </c>
      <c r="AN470">
        <v>8</v>
      </c>
      <c r="AO470">
        <v>12</v>
      </c>
      <c r="AP470">
        <v>12</v>
      </c>
      <c r="AQ470">
        <v>9</v>
      </c>
      <c r="AR470">
        <v>11</v>
      </c>
      <c r="AS470">
        <v>13</v>
      </c>
      <c r="AT470">
        <v>13</v>
      </c>
      <c r="AU470">
        <v>11</v>
      </c>
      <c r="AV470">
        <v>11</v>
      </c>
      <c r="AW470">
        <v>9</v>
      </c>
      <c r="AX470">
        <v>9</v>
      </c>
      <c r="AY470">
        <v>8</v>
      </c>
      <c r="AZ470">
        <v>9</v>
      </c>
      <c r="BA470">
        <v>11</v>
      </c>
      <c r="BB470">
        <v>12</v>
      </c>
      <c r="BC470">
        <v>13</v>
      </c>
      <c r="BD470">
        <v>14</v>
      </c>
      <c r="BE470">
        <v>14</v>
      </c>
      <c r="BF470">
        <v>14</v>
      </c>
      <c r="BG470">
        <v>13</v>
      </c>
      <c r="BH470">
        <v>13</v>
      </c>
      <c r="BI470">
        <v>0.16220408877940501</v>
      </c>
      <c r="BJ470">
        <v>0.43236125965537697</v>
      </c>
      <c r="BK470">
        <v>0.46387533591144597</v>
      </c>
      <c r="BL470">
        <v>0.48217156330087901</v>
      </c>
      <c r="BM470">
        <v>7.8307789740341999E-2</v>
      </c>
      <c r="BN470">
        <v>-1.27816499153386</v>
      </c>
      <c r="BO470">
        <v>0.38182515970029601</v>
      </c>
      <c r="BP470">
        <v>0.17416272965879301</v>
      </c>
      <c r="BQ470">
        <v>1.0197541270041801</v>
      </c>
      <c r="BR470" t="s">
        <v>2380</v>
      </c>
      <c r="BS470" t="s">
        <v>540</v>
      </c>
      <c r="BT470">
        <v>931</v>
      </c>
    </row>
    <row r="471" spans="1:72" ht="16.5" customHeight="1" x14ac:dyDescent="0.25">
      <c r="A471" s="5">
        <v>20.982244491577099</v>
      </c>
      <c r="B471" s="8">
        <v>14.4172554016113</v>
      </c>
      <c r="C471">
        <v>15.011620521545399</v>
      </c>
      <c r="D471" s="8">
        <v>14.766166687011699</v>
      </c>
      <c r="E471">
        <v>15.4147844314575</v>
      </c>
      <c r="F471" s="8">
        <v>15.638577461242701</v>
      </c>
      <c r="G471" s="10">
        <f t="shared" si="21"/>
        <v>16.038441499074285</v>
      </c>
      <c r="H471">
        <v>14.750079154968301</v>
      </c>
      <c r="I471" s="8">
        <v>14.999427795410201</v>
      </c>
      <c r="J471">
        <v>15.1369113922119</v>
      </c>
      <c r="K471" s="8">
        <v>15.1032876968384</v>
      </c>
      <c r="L471">
        <v>14.377142906189</v>
      </c>
      <c r="M471" s="8">
        <v>14.7348680496216</v>
      </c>
      <c r="N471" s="5">
        <f t="shared" si="22"/>
        <v>14.850286165873234</v>
      </c>
      <c r="P471">
        <v>0.24886560440063499</v>
      </c>
      <c r="S471">
        <v>0.231205940246582</v>
      </c>
      <c r="T471" t="s">
        <v>72</v>
      </c>
      <c r="U471" t="s">
        <v>74</v>
      </c>
      <c r="V471">
        <v>-0.970675468444824</v>
      </c>
      <c r="W471" t="s">
        <v>72</v>
      </c>
      <c r="X471" t="s">
        <v>75</v>
      </c>
      <c r="Y471" s="5">
        <f t="shared" si="23"/>
        <v>-1.1881553332010508</v>
      </c>
      <c r="Z471">
        <v>3</v>
      </c>
      <c r="AA471">
        <v>3</v>
      </c>
      <c r="AB471">
        <v>3</v>
      </c>
      <c r="AC471">
        <v>4.8</v>
      </c>
      <c r="AD471">
        <v>4.8</v>
      </c>
      <c r="AE471">
        <v>4.8</v>
      </c>
      <c r="AF471">
        <v>83.361999999999995</v>
      </c>
      <c r="AG471">
        <v>0</v>
      </c>
      <c r="AH471">
        <v>4.0972</v>
      </c>
      <c r="AI471">
        <v>579820</v>
      </c>
      <c r="AJ471">
        <v>12</v>
      </c>
      <c r="AK471">
        <v>0</v>
      </c>
      <c r="AL471">
        <v>0</v>
      </c>
      <c r="AM471">
        <v>0</v>
      </c>
      <c r="AN471">
        <v>1</v>
      </c>
      <c r="AO471">
        <v>1</v>
      </c>
      <c r="AP471">
        <v>1</v>
      </c>
      <c r="AQ471">
        <v>1</v>
      </c>
      <c r="AR471">
        <v>1</v>
      </c>
      <c r="AS471">
        <v>2</v>
      </c>
      <c r="AT471">
        <v>3</v>
      </c>
      <c r="AU471">
        <v>1</v>
      </c>
      <c r="AV471">
        <v>1</v>
      </c>
      <c r="AW471">
        <v>2</v>
      </c>
      <c r="AX471">
        <v>1</v>
      </c>
      <c r="AY471">
        <v>2</v>
      </c>
      <c r="AZ471">
        <v>2</v>
      </c>
      <c r="BA471">
        <v>3</v>
      </c>
      <c r="BB471">
        <v>3</v>
      </c>
      <c r="BC471">
        <v>3</v>
      </c>
      <c r="BD471">
        <v>3</v>
      </c>
      <c r="BE471">
        <v>3</v>
      </c>
      <c r="BF471">
        <v>3</v>
      </c>
      <c r="BG471">
        <v>3</v>
      </c>
      <c r="BH471">
        <v>2</v>
      </c>
      <c r="BI471">
        <v>0.38347962594502399</v>
      </c>
      <c r="BJ471">
        <v>0.202398379473329</v>
      </c>
      <c r="BK471">
        <v>1.0239458849208301</v>
      </c>
      <c r="BL471">
        <v>0.69260547711260301</v>
      </c>
      <c r="BM471">
        <v>4.02876526458616E-2</v>
      </c>
      <c r="BN471">
        <v>1.8664747959313299</v>
      </c>
      <c r="BO471">
        <v>1.3551827991387</v>
      </c>
      <c r="BP471">
        <v>2.20285343709468E-2</v>
      </c>
      <c r="BQ471">
        <v>-4.6007891544117303</v>
      </c>
      <c r="BR471" t="s">
        <v>2381</v>
      </c>
      <c r="BS471" t="s">
        <v>541</v>
      </c>
      <c r="BT471">
        <v>933</v>
      </c>
    </row>
    <row r="472" spans="1:72" ht="16.5" customHeight="1" x14ac:dyDescent="0.25">
      <c r="A472" s="5">
        <v>20.982244491577099</v>
      </c>
      <c r="B472" s="8">
        <v>18.3477172851563</v>
      </c>
      <c r="C472">
        <v>18.4637565612793</v>
      </c>
      <c r="D472" s="8">
        <v>18.610181808471701</v>
      </c>
      <c r="E472">
        <v>18.688728332519499</v>
      </c>
      <c r="F472" s="8">
        <v>18.954185485839801</v>
      </c>
      <c r="G472" s="10">
        <f t="shared" si="21"/>
        <v>19.00780232747395</v>
      </c>
      <c r="H472">
        <v>19.496288299560501</v>
      </c>
      <c r="I472" s="8">
        <v>19.429389953613299</v>
      </c>
      <c r="J472">
        <v>18.005306243896499</v>
      </c>
      <c r="K472" s="8">
        <v>18.183742523193398</v>
      </c>
      <c r="L472">
        <v>18.6977138519287</v>
      </c>
      <c r="M472" s="8">
        <v>18.876756668090799</v>
      </c>
      <c r="N472" s="5">
        <f t="shared" si="22"/>
        <v>18.781532923380535</v>
      </c>
      <c r="P472">
        <v>1.23797702789307</v>
      </c>
      <c r="Q472" t="s">
        <v>72</v>
      </c>
      <c r="R472" t="s">
        <v>73</v>
      </c>
      <c r="S472">
        <v>-0.44244480133056602</v>
      </c>
      <c r="T472" t="s">
        <v>72</v>
      </c>
      <c r="U472" t="s">
        <v>74</v>
      </c>
      <c r="V472">
        <v>-3.4221649169921903E-2</v>
      </c>
      <c r="Y472" s="5">
        <f t="shared" si="23"/>
        <v>-0.22626940409341501</v>
      </c>
      <c r="Z472">
        <v>17</v>
      </c>
      <c r="AA472">
        <v>17</v>
      </c>
      <c r="AB472">
        <v>17</v>
      </c>
      <c r="AC472">
        <v>38.5</v>
      </c>
      <c r="AD472">
        <v>38.5</v>
      </c>
      <c r="AE472">
        <v>38.5</v>
      </c>
      <c r="AF472">
        <v>62.567999999999998</v>
      </c>
      <c r="AG472">
        <v>0</v>
      </c>
      <c r="AH472">
        <v>216.45</v>
      </c>
      <c r="AI472">
        <v>8126000</v>
      </c>
      <c r="AJ472">
        <v>72</v>
      </c>
      <c r="AK472">
        <v>3</v>
      </c>
      <c r="AL472">
        <v>3</v>
      </c>
      <c r="AM472">
        <v>5</v>
      </c>
      <c r="AN472">
        <v>4</v>
      </c>
      <c r="AO472">
        <v>6</v>
      </c>
      <c r="AP472">
        <v>6</v>
      </c>
      <c r="AQ472">
        <v>4</v>
      </c>
      <c r="AR472">
        <v>3</v>
      </c>
      <c r="AS472">
        <v>12</v>
      </c>
      <c r="AT472">
        <v>7</v>
      </c>
      <c r="AU472">
        <v>11</v>
      </c>
      <c r="AV472">
        <v>8</v>
      </c>
      <c r="AW472">
        <v>5</v>
      </c>
      <c r="AX472">
        <v>7</v>
      </c>
      <c r="AY472">
        <v>7</v>
      </c>
      <c r="AZ472">
        <v>7</v>
      </c>
      <c r="BA472">
        <v>9</v>
      </c>
      <c r="BB472">
        <v>10</v>
      </c>
      <c r="BC472">
        <v>7</v>
      </c>
      <c r="BD472">
        <v>7</v>
      </c>
      <c r="BE472">
        <v>15</v>
      </c>
      <c r="BF472">
        <v>11</v>
      </c>
      <c r="BG472">
        <v>13</v>
      </c>
      <c r="BH472">
        <v>12</v>
      </c>
      <c r="BI472">
        <v>1.98240728289069</v>
      </c>
      <c r="BJ472">
        <v>1.91758793969849E-2</v>
      </c>
      <c r="BK472">
        <v>9.7227925610831001</v>
      </c>
      <c r="BL472">
        <v>1.2089945512010201</v>
      </c>
      <c r="BM472">
        <v>1.2823529411764701E-2</v>
      </c>
      <c r="BN472">
        <v>-3.8336067378868801</v>
      </c>
      <c r="BO472">
        <v>7.0300592311766497E-2</v>
      </c>
      <c r="BP472">
        <v>0.62750900900900897</v>
      </c>
      <c r="BQ472">
        <v>-0.21375610087704799</v>
      </c>
      <c r="BR472" t="s">
        <v>2382</v>
      </c>
      <c r="BS472" t="s">
        <v>542</v>
      </c>
      <c r="BT472">
        <v>934</v>
      </c>
    </row>
    <row r="473" spans="1:72" ht="16.5" customHeight="1" x14ac:dyDescent="0.25">
      <c r="A473" s="5">
        <v>20.982244491577099</v>
      </c>
      <c r="B473" s="8">
        <v>15.228443145751999</v>
      </c>
      <c r="C473">
        <v>15.959118843078601</v>
      </c>
      <c r="D473" s="8">
        <v>16.025529861450199</v>
      </c>
      <c r="E473">
        <v>15.2486686706543</v>
      </c>
      <c r="F473" s="8">
        <v>15.114718437194799</v>
      </c>
      <c r="G473" s="10">
        <f t="shared" si="21"/>
        <v>16.426453908284497</v>
      </c>
      <c r="H473">
        <v>14.2386798858643</v>
      </c>
      <c r="I473" s="8">
        <v>14.6199607849121</v>
      </c>
      <c r="J473">
        <v>15.147046089172401</v>
      </c>
      <c r="K473" s="8">
        <v>15.1592407226563</v>
      </c>
      <c r="L473">
        <v>14.6755714416504</v>
      </c>
      <c r="M473" s="8">
        <v>15.5663814544678</v>
      </c>
      <c r="N473" s="5">
        <f t="shared" si="22"/>
        <v>14.901146729787216</v>
      </c>
      <c r="P473">
        <v>-0.79940462112426802</v>
      </c>
      <c r="Q473" t="s">
        <v>72</v>
      </c>
      <c r="R473" t="s">
        <v>73</v>
      </c>
      <c r="S473">
        <v>-0.83918094635009799</v>
      </c>
      <c r="T473" t="s">
        <v>72</v>
      </c>
      <c r="U473" t="s">
        <v>74</v>
      </c>
      <c r="V473">
        <v>-6.0717105865478502E-2</v>
      </c>
      <c r="Y473" s="5">
        <f t="shared" si="23"/>
        <v>-1.5253071784972807</v>
      </c>
      <c r="Z473">
        <v>4</v>
      </c>
      <c r="AA473">
        <v>4</v>
      </c>
      <c r="AB473">
        <v>4</v>
      </c>
      <c r="AC473">
        <v>8.8000000000000007</v>
      </c>
      <c r="AD473">
        <v>8.8000000000000007</v>
      </c>
      <c r="AE473">
        <v>8.8000000000000007</v>
      </c>
      <c r="AF473">
        <v>61.588000000000001</v>
      </c>
      <c r="AG473">
        <v>0</v>
      </c>
      <c r="AH473">
        <v>10.523</v>
      </c>
      <c r="AI473">
        <v>705120</v>
      </c>
      <c r="AJ473">
        <v>14</v>
      </c>
      <c r="AK473">
        <v>0</v>
      </c>
      <c r="AL473">
        <v>1</v>
      </c>
      <c r="AM473">
        <v>1</v>
      </c>
      <c r="AN473">
        <v>0</v>
      </c>
      <c r="AO473">
        <v>2</v>
      </c>
      <c r="AP473">
        <v>2</v>
      </c>
      <c r="AQ473">
        <v>0</v>
      </c>
      <c r="AR473">
        <v>0</v>
      </c>
      <c r="AS473">
        <v>2</v>
      </c>
      <c r="AT473">
        <v>2</v>
      </c>
      <c r="AU473">
        <v>2</v>
      </c>
      <c r="AV473">
        <v>2</v>
      </c>
      <c r="AW473">
        <v>2</v>
      </c>
      <c r="AX473">
        <v>2</v>
      </c>
      <c r="AY473">
        <v>1</v>
      </c>
      <c r="AZ473">
        <v>1</v>
      </c>
      <c r="BA473">
        <v>2</v>
      </c>
      <c r="BB473">
        <v>2</v>
      </c>
      <c r="BC473">
        <v>2</v>
      </c>
      <c r="BD473">
        <v>3</v>
      </c>
      <c r="BE473">
        <v>4</v>
      </c>
      <c r="BF473">
        <v>3</v>
      </c>
      <c r="BG473">
        <v>3</v>
      </c>
      <c r="BH473">
        <v>3</v>
      </c>
      <c r="BI473">
        <v>1.28034871098887</v>
      </c>
      <c r="BJ473">
        <v>2.4516455696202501E-2</v>
      </c>
      <c r="BK473">
        <v>-4.1932535813091496</v>
      </c>
      <c r="BL473">
        <v>2.7919418047450399</v>
      </c>
      <c r="BM473">
        <v>2.19354838709677E-3</v>
      </c>
      <c r="BN473">
        <v>-24.8567592376119</v>
      </c>
      <c r="BO473">
        <v>4.3298767006234903E-2</v>
      </c>
      <c r="BP473">
        <v>0.73418342541436499</v>
      </c>
      <c r="BQ473">
        <v>-0.134803376775672</v>
      </c>
      <c r="BR473" t="s">
        <v>2383</v>
      </c>
      <c r="BS473" t="s">
        <v>543</v>
      </c>
      <c r="BT473">
        <v>935</v>
      </c>
    </row>
    <row r="474" spans="1:72" ht="16.5" customHeight="1" x14ac:dyDescent="0.25">
      <c r="A474" s="5">
        <v>20.982244491577099</v>
      </c>
      <c r="B474" s="8">
        <v>18.4029541015625</v>
      </c>
      <c r="C474">
        <v>18.484083175659201</v>
      </c>
      <c r="D474" s="8">
        <v>18.400663375854499</v>
      </c>
      <c r="E474">
        <v>18.0687580108643</v>
      </c>
      <c r="F474" s="8">
        <v>18.082439422607401</v>
      </c>
      <c r="G474" s="10">
        <f t="shared" si="21"/>
        <v>18.736857096354168</v>
      </c>
      <c r="H474">
        <v>17.865745544433601</v>
      </c>
      <c r="I474" s="8">
        <v>18.003166198730501</v>
      </c>
      <c r="J474">
        <v>18.1695232391357</v>
      </c>
      <c r="K474" s="8">
        <v>17.957532882690401</v>
      </c>
      <c r="L474">
        <v>18.816377639770501</v>
      </c>
      <c r="M474" s="8">
        <v>19.292640686035199</v>
      </c>
      <c r="N474" s="5">
        <f t="shared" si="22"/>
        <v>18.35083103179932</v>
      </c>
      <c r="P474">
        <v>-0.43619346618652299</v>
      </c>
      <c r="Q474" t="s">
        <v>72</v>
      </c>
      <c r="R474" t="s">
        <v>73</v>
      </c>
      <c r="S474">
        <v>-0.37884521484375</v>
      </c>
      <c r="T474" t="s">
        <v>72</v>
      </c>
      <c r="U474" t="s">
        <v>74</v>
      </c>
      <c r="V474">
        <v>0.97891044616699197</v>
      </c>
      <c r="W474" t="s">
        <v>72</v>
      </c>
      <c r="X474" t="s">
        <v>75</v>
      </c>
      <c r="Y474" s="5">
        <f t="shared" si="23"/>
        <v>-0.38602606455484789</v>
      </c>
      <c r="Z474">
        <v>8</v>
      </c>
      <c r="AA474">
        <v>8</v>
      </c>
      <c r="AB474">
        <v>8</v>
      </c>
      <c r="AC474">
        <v>28.3</v>
      </c>
      <c r="AD474">
        <v>28.3</v>
      </c>
      <c r="AE474">
        <v>28.3</v>
      </c>
      <c r="AF474">
        <v>44.249000000000002</v>
      </c>
      <c r="AG474">
        <v>0</v>
      </c>
      <c r="AH474">
        <v>70.322000000000003</v>
      </c>
      <c r="AI474">
        <v>6489500</v>
      </c>
      <c r="AJ474">
        <v>48</v>
      </c>
      <c r="AK474">
        <v>3</v>
      </c>
      <c r="AL474">
        <v>2</v>
      </c>
      <c r="AM474">
        <v>0</v>
      </c>
      <c r="AN474">
        <v>2</v>
      </c>
      <c r="AO474">
        <v>4</v>
      </c>
      <c r="AP474">
        <v>5</v>
      </c>
      <c r="AQ474">
        <v>5</v>
      </c>
      <c r="AR474">
        <v>4</v>
      </c>
      <c r="AS474">
        <v>4</v>
      </c>
      <c r="AT474">
        <v>6</v>
      </c>
      <c r="AU474">
        <v>7</v>
      </c>
      <c r="AV474">
        <v>6</v>
      </c>
      <c r="AW474">
        <v>4</v>
      </c>
      <c r="AX474">
        <v>4</v>
      </c>
      <c r="AY474">
        <v>3</v>
      </c>
      <c r="AZ474">
        <v>4</v>
      </c>
      <c r="BA474">
        <v>6</v>
      </c>
      <c r="BB474">
        <v>6</v>
      </c>
      <c r="BC474">
        <v>6</v>
      </c>
      <c r="BD474">
        <v>6</v>
      </c>
      <c r="BE474">
        <v>6</v>
      </c>
      <c r="BF474">
        <v>7</v>
      </c>
      <c r="BG474">
        <v>8</v>
      </c>
      <c r="BH474">
        <v>5</v>
      </c>
      <c r="BI474">
        <v>1.53779075989366</v>
      </c>
      <c r="BJ474">
        <v>1.96777251184834E-2</v>
      </c>
      <c r="BK474">
        <v>-5.7450067517332899</v>
      </c>
      <c r="BL474">
        <v>1.0983340939608199</v>
      </c>
      <c r="BM474">
        <v>1.4766233766233801E-2</v>
      </c>
      <c r="BN474">
        <v>-3.3259311256170498</v>
      </c>
      <c r="BO474">
        <v>1.26412647014213</v>
      </c>
      <c r="BP474">
        <v>2.4996441281138801E-2</v>
      </c>
      <c r="BQ474">
        <v>4.1091022995996296</v>
      </c>
      <c r="BR474" t="s">
        <v>2384</v>
      </c>
      <c r="BS474" t="s">
        <v>544</v>
      </c>
      <c r="BT474">
        <v>937</v>
      </c>
    </row>
    <row r="475" spans="1:72" ht="16.5" customHeight="1" x14ac:dyDescent="0.25">
      <c r="A475" s="5">
        <v>20.982244491577099</v>
      </c>
      <c r="B475" s="8">
        <v>22.737707138061499</v>
      </c>
      <c r="C475">
        <v>23.0517883300781</v>
      </c>
      <c r="D475" s="8">
        <v>23.154960632324201</v>
      </c>
      <c r="E475">
        <v>21.922451019287099</v>
      </c>
      <c r="F475" s="8">
        <v>21.9443168640137</v>
      </c>
      <c r="G475" s="10">
        <f t="shared" si="21"/>
        <v>22.298911412556947</v>
      </c>
      <c r="H475">
        <v>22.771951675415</v>
      </c>
      <c r="I475" s="8">
        <v>22.651781082153299</v>
      </c>
      <c r="J475">
        <v>21.1656398773193</v>
      </c>
      <c r="K475" s="8">
        <v>21.244813919067401</v>
      </c>
      <c r="L475">
        <v>21.472091674804702</v>
      </c>
      <c r="M475" s="8">
        <v>21.153692245483398</v>
      </c>
      <c r="N475" s="5">
        <f t="shared" si="22"/>
        <v>21.743328412373852</v>
      </c>
      <c r="P475">
        <v>7.6154708862304701E-2</v>
      </c>
      <c r="S475">
        <v>-1.8981475830078101</v>
      </c>
      <c r="T475" t="s">
        <v>72</v>
      </c>
      <c r="U475" t="s">
        <v>74</v>
      </c>
      <c r="V475">
        <v>-0.62049198150634799</v>
      </c>
      <c r="W475" t="s">
        <v>72</v>
      </c>
      <c r="X475" t="s">
        <v>75</v>
      </c>
      <c r="Y475" s="5">
        <f t="shared" si="23"/>
        <v>-0.55558300018309481</v>
      </c>
      <c r="Z475">
        <v>10</v>
      </c>
      <c r="AA475">
        <v>10</v>
      </c>
      <c r="AB475">
        <v>10</v>
      </c>
      <c r="AC475">
        <v>43.5</v>
      </c>
      <c r="AD475">
        <v>43.5</v>
      </c>
      <c r="AE475">
        <v>43.5</v>
      </c>
      <c r="AF475">
        <v>21.603999999999999</v>
      </c>
      <c r="AG475">
        <v>0</v>
      </c>
      <c r="AH475">
        <v>152.79</v>
      </c>
      <c r="AI475">
        <v>86255000</v>
      </c>
      <c r="AJ475">
        <v>130</v>
      </c>
      <c r="AK475">
        <v>11</v>
      </c>
      <c r="AL475">
        <v>12</v>
      </c>
      <c r="AM475">
        <v>11</v>
      </c>
      <c r="AN475">
        <v>10</v>
      </c>
      <c r="AO475">
        <v>10</v>
      </c>
      <c r="AP475">
        <v>12</v>
      </c>
      <c r="AQ475">
        <v>11</v>
      </c>
      <c r="AR475">
        <v>6</v>
      </c>
      <c r="AS475">
        <v>14</v>
      </c>
      <c r="AT475">
        <v>13</v>
      </c>
      <c r="AU475">
        <v>11</v>
      </c>
      <c r="AV475">
        <v>9</v>
      </c>
      <c r="AW475">
        <v>9</v>
      </c>
      <c r="AX475">
        <v>9</v>
      </c>
      <c r="AY475">
        <v>9</v>
      </c>
      <c r="AZ475">
        <v>8</v>
      </c>
      <c r="BA475">
        <v>9</v>
      </c>
      <c r="BB475">
        <v>8</v>
      </c>
      <c r="BC475">
        <v>8</v>
      </c>
      <c r="BD475">
        <v>8</v>
      </c>
      <c r="BE475">
        <v>8</v>
      </c>
      <c r="BF475">
        <v>8</v>
      </c>
      <c r="BG475">
        <v>8</v>
      </c>
      <c r="BH475">
        <v>8</v>
      </c>
      <c r="BI475">
        <v>0.23215182064585199</v>
      </c>
      <c r="BJ475">
        <v>0.34694919454770801</v>
      </c>
      <c r="BK475">
        <v>0.643318835845341</v>
      </c>
      <c r="BL475">
        <v>2.9312616172853301</v>
      </c>
      <c r="BM475">
        <v>2.6407766990291302E-3</v>
      </c>
      <c r="BN475">
        <v>-29.190999743551401</v>
      </c>
      <c r="BO475">
        <v>1.22021844083265</v>
      </c>
      <c r="BP475">
        <v>2.8941979522184299E-2</v>
      </c>
      <c r="BQ475">
        <v>-3.88841129620827</v>
      </c>
      <c r="BR475" t="s">
        <v>2385</v>
      </c>
      <c r="BS475" t="s">
        <v>545</v>
      </c>
      <c r="BT475">
        <v>940</v>
      </c>
    </row>
    <row r="476" spans="1:72" ht="16.5" customHeight="1" x14ac:dyDescent="0.25">
      <c r="A476" s="5">
        <v>20.982244491577099</v>
      </c>
      <c r="B476" s="8">
        <v>20.928318023681602</v>
      </c>
      <c r="C476">
        <v>21.148551940918001</v>
      </c>
      <c r="D476" s="8">
        <v>21.407119750976602</v>
      </c>
      <c r="E476">
        <v>21.0047721862793</v>
      </c>
      <c r="F476" s="8">
        <v>20.981756210327099</v>
      </c>
      <c r="G476" s="10">
        <f t="shared" si="21"/>
        <v>21.07546043395995</v>
      </c>
      <c r="H476">
        <v>20.514799118041999</v>
      </c>
      <c r="I476" s="8">
        <v>20.408105850219702</v>
      </c>
      <c r="J476">
        <v>20.146314620971701</v>
      </c>
      <c r="K476" s="8">
        <v>20.063552856445298</v>
      </c>
      <c r="L476">
        <v>20.412246704101602</v>
      </c>
      <c r="M476" s="8">
        <v>20.276737213134801</v>
      </c>
      <c r="N476" s="5">
        <f t="shared" si="22"/>
        <v>20.303626060485854</v>
      </c>
      <c r="P476">
        <v>-0.446853637695313</v>
      </c>
      <c r="Q476" t="s">
        <v>72</v>
      </c>
      <c r="R476" t="s">
        <v>73</v>
      </c>
      <c r="S476">
        <v>-1.17290210723877</v>
      </c>
      <c r="T476" t="s">
        <v>72</v>
      </c>
      <c r="U476" t="s">
        <v>74</v>
      </c>
      <c r="V476">
        <v>-0.64877223968505904</v>
      </c>
      <c r="W476" t="s">
        <v>72</v>
      </c>
      <c r="X476" t="s">
        <v>75</v>
      </c>
      <c r="Y476" s="5">
        <f t="shared" si="23"/>
        <v>-0.77183437347409622</v>
      </c>
      <c r="Z476">
        <v>14</v>
      </c>
      <c r="AA476">
        <v>14</v>
      </c>
      <c r="AB476">
        <v>14</v>
      </c>
      <c r="AC476">
        <v>39.6</v>
      </c>
      <c r="AD476">
        <v>39.6</v>
      </c>
      <c r="AE476">
        <v>39.6</v>
      </c>
      <c r="AF476">
        <v>50.420999999999999</v>
      </c>
      <c r="AG476">
        <v>0</v>
      </c>
      <c r="AH476">
        <v>323.31</v>
      </c>
      <c r="AI476">
        <v>31476000</v>
      </c>
      <c r="AJ476">
        <v>101</v>
      </c>
      <c r="AK476">
        <v>6</v>
      </c>
      <c r="AL476">
        <v>7</v>
      </c>
      <c r="AM476">
        <v>5</v>
      </c>
      <c r="AN476">
        <v>4</v>
      </c>
      <c r="AO476">
        <v>12</v>
      </c>
      <c r="AP476">
        <v>14</v>
      </c>
      <c r="AQ476">
        <v>4</v>
      </c>
      <c r="AR476">
        <v>4</v>
      </c>
      <c r="AS476">
        <v>16</v>
      </c>
      <c r="AT476">
        <v>12</v>
      </c>
      <c r="AU476">
        <v>8</v>
      </c>
      <c r="AV476">
        <v>9</v>
      </c>
      <c r="AW476">
        <v>10</v>
      </c>
      <c r="AX476">
        <v>8</v>
      </c>
      <c r="AY476">
        <v>8</v>
      </c>
      <c r="AZ476">
        <v>7</v>
      </c>
      <c r="BA476">
        <v>13</v>
      </c>
      <c r="BB476">
        <v>12</v>
      </c>
      <c r="BC476">
        <v>6</v>
      </c>
      <c r="BD476">
        <v>8</v>
      </c>
      <c r="BE476">
        <v>13</v>
      </c>
      <c r="BF476">
        <v>14</v>
      </c>
      <c r="BG476">
        <v>13</v>
      </c>
      <c r="BH476">
        <v>14</v>
      </c>
      <c r="BI476">
        <v>1.7993730500548899</v>
      </c>
      <c r="BJ476">
        <v>2.05338809034908E-2</v>
      </c>
      <c r="BK476">
        <v>-7.8427491675352901</v>
      </c>
      <c r="BL476">
        <v>1.8816961823909599</v>
      </c>
      <c r="BM476">
        <v>2.5630026809651501E-3</v>
      </c>
      <c r="BN476">
        <v>-8.6404809871162804</v>
      </c>
      <c r="BO476">
        <v>1.9571896989251101</v>
      </c>
      <c r="BP476">
        <v>6.54726368159204E-3</v>
      </c>
      <c r="BQ476">
        <v>-9.4401062047052804</v>
      </c>
      <c r="BR476" t="s">
        <v>2386</v>
      </c>
      <c r="BS476" t="s">
        <v>546</v>
      </c>
      <c r="BT476">
        <v>942</v>
      </c>
    </row>
    <row r="477" spans="1:72" ht="16.5" customHeight="1" x14ac:dyDescent="0.25">
      <c r="A477" s="5">
        <v>20.982244491577099</v>
      </c>
      <c r="B477" s="8">
        <v>15.846102714538601</v>
      </c>
      <c r="C477">
        <v>13.8394012451172</v>
      </c>
      <c r="D477" s="8">
        <v>14.4782762527466</v>
      </c>
      <c r="E477">
        <v>14.887666702270501</v>
      </c>
      <c r="F477" s="8">
        <v>15.3908739089966</v>
      </c>
      <c r="G477" s="10">
        <f t="shared" si="21"/>
        <v>15.904094219207765</v>
      </c>
      <c r="H477">
        <v>16.297023773193398</v>
      </c>
      <c r="I477" s="8">
        <v>16.2019138336182</v>
      </c>
      <c r="J477">
        <v>16.202468872070298</v>
      </c>
      <c r="K477" s="8">
        <v>16.194583892822301</v>
      </c>
      <c r="L477">
        <v>15.3521814346313</v>
      </c>
      <c r="M477" s="8">
        <v>15.5629281997681</v>
      </c>
      <c r="N477" s="5">
        <f t="shared" si="22"/>
        <v>15.968516667683931</v>
      </c>
      <c r="P477">
        <v>0.36352443695068398</v>
      </c>
      <c r="Q477" t="s">
        <v>72</v>
      </c>
      <c r="R477" t="s">
        <v>73</v>
      </c>
      <c r="S477">
        <v>2.0396876335143999</v>
      </c>
      <c r="T477" t="s">
        <v>72</v>
      </c>
      <c r="U477" t="s">
        <v>74</v>
      </c>
      <c r="V477">
        <v>0.318284511566162</v>
      </c>
      <c r="Y477" s="5">
        <f t="shared" si="23"/>
        <v>6.4422448476165073E-2</v>
      </c>
      <c r="Z477">
        <v>3</v>
      </c>
      <c r="AA477">
        <v>3</v>
      </c>
      <c r="AB477">
        <v>3</v>
      </c>
      <c r="AC477">
        <v>17.399999999999999</v>
      </c>
      <c r="AD477">
        <v>17.399999999999999</v>
      </c>
      <c r="AE477">
        <v>17.399999999999999</v>
      </c>
      <c r="AF477">
        <v>28.623999999999999</v>
      </c>
      <c r="AG477">
        <v>0</v>
      </c>
      <c r="AH477">
        <v>21.939</v>
      </c>
      <c r="AI477">
        <v>797860</v>
      </c>
      <c r="AJ477">
        <v>11</v>
      </c>
      <c r="AK477">
        <v>0</v>
      </c>
      <c r="AL477">
        <v>1</v>
      </c>
      <c r="AM477">
        <v>2</v>
      </c>
      <c r="AN477">
        <v>2</v>
      </c>
      <c r="AO477">
        <v>0</v>
      </c>
      <c r="AP477">
        <v>0</v>
      </c>
      <c r="AQ477">
        <v>2</v>
      </c>
      <c r="AR477">
        <v>2</v>
      </c>
      <c r="AS477">
        <v>0</v>
      </c>
      <c r="AT477">
        <v>1</v>
      </c>
      <c r="AU477">
        <v>0</v>
      </c>
      <c r="AV477">
        <v>1</v>
      </c>
      <c r="AW477">
        <v>2</v>
      </c>
      <c r="AX477">
        <v>2</v>
      </c>
      <c r="AY477">
        <v>2</v>
      </c>
      <c r="AZ477">
        <v>2</v>
      </c>
      <c r="BA477">
        <v>1</v>
      </c>
      <c r="BB477">
        <v>1</v>
      </c>
      <c r="BC477">
        <v>3</v>
      </c>
      <c r="BD477">
        <v>2</v>
      </c>
      <c r="BE477">
        <v>2</v>
      </c>
      <c r="BF477">
        <v>2</v>
      </c>
      <c r="BG477">
        <v>2</v>
      </c>
      <c r="BH477">
        <v>3</v>
      </c>
      <c r="BI477">
        <v>1.55422276066265</v>
      </c>
      <c r="BJ477">
        <v>1.9993579454253601E-2</v>
      </c>
      <c r="BK477">
        <v>5.8596153997662004</v>
      </c>
      <c r="BL477">
        <v>1.6259212078899199</v>
      </c>
      <c r="BM477">
        <v>3.8744394618834099E-3</v>
      </c>
      <c r="BN477">
        <v>6.3847615883079998</v>
      </c>
      <c r="BO477">
        <v>0.43939426532577502</v>
      </c>
      <c r="BP477">
        <v>0.14834100135318001</v>
      </c>
      <c r="BQ477">
        <v>1.1668255074929801</v>
      </c>
      <c r="BR477" t="s">
        <v>2387</v>
      </c>
      <c r="BS477" t="s">
        <v>547</v>
      </c>
      <c r="BT477">
        <v>945</v>
      </c>
    </row>
    <row r="478" spans="1:72" ht="16.5" customHeight="1" x14ac:dyDescent="0.25">
      <c r="A478" s="5">
        <v>20.982244491577099</v>
      </c>
      <c r="B478" s="8">
        <v>25.595909118652301</v>
      </c>
      <c r="C478">
        <v>24.737583160400401</v>
      </c>
      <c r="D478" s="8">
        <v>24.822647094726602</v>
      </c>
      <c r="E478">
        <v>25.058376312255898</v>
      </c>
      <c r="F478" s="8">
        <v>25.035402297973601</v>
      </c>
      <c r="G478" s="10">
        <f t="shared" si="21"/>
        <v>24.372027079264317</v>
      </c>
      <c r="H478">
        <v>22.9230861663818</v>
      </c>
      <c r="I478" s="8">
        <v>22.949579238891602</v>
      </c>
      <c r="J478">
        <v>24.652011871337901</v>
      </c>
      <c r="K478" s="8">
        <v>24.504398345947301</v>
      </c>
      <c r="L478">
        <v>25.702793121337901</v>
      </c>
      <c r="M478" s="8">
        <v>25.704879760742202</v>
      </c>
      <c r="N478" s="5">
        <f t="shared" si="22"/>
        <v>24.406124750773117</v>
      </c>
      <c r="P478">
        <v>-2.5780458450317401</v>
      </c>
      <c r="Q478" t="s">
        <v>72</v>
      </c>
      <c r="R478" t="s">
        <v>73</v>
      </c>
      <c r="S478">
        <v>-0.20191001892089799</v>
      </c>
      <c r="T478" t="s">
        <v>72</v>
      </c>
      <c r="U478" t="s">
        <v>74</v>
      </c>
      <c r="V478">
        <v>0.65694713592529297</v>
      </c>
      <c r="W478" t="s">
        <v>72</v>
      </c>
      <c r="X478" t="s">
        <v>75</v>
      </c>
      <c r="Y478" s="5">
        <f t="shared" si="23"/>
        <v>3.4097671508799721E-2</v>
      </c>
      <c r="Z478">
        <v>48</v>
      </c>
      <c r="AA478">
        <v>48</v>
      </c>
      <c r="AB478">
        <v>48</v>
      </c>
      <c r="AC478">
        <v>76.599999999999994</v>
      </c>
      <c r="AD478">
        <v>76.599999999999994</v>
      </c>
      <c r="AE478">
        <v>76.599999999999994</v>
      </c>
      <c r="AF478">
        <v>39.756</v>
      </c>
      <c r="AG478">
        <v>0</v>
      </c>
      <c r="AH478">
        <v>323.31</v>
      </c>
      <c r="AI478">
        <v>631730000</v>
      </c>
      <c r="AJ478">
        <v>556</v>
      </c>
      <c r="AK478">
        <v>40</v>
      </c>
      <c r="AL478">
        <v>43</v>
      </c>
      <c r="AM478">
        <v>18</v>
      </c>
      <c r="AN478">
        <v>16</v>
      </c>
      <c r="AO478">
        <v>41</v>
      </c>
      <c r="AP478">
        <v>45</v>
      </c>
      <c r="AQ478">
        <v>39</v>
      </c>
      <c r="AR478">
        <v>39</v>
      </c>
      <c r="AS478">
        <v>54</v>
      </c>
      <c r="AT478">
        <v>58</v>
      </c>
      <c r="AU478">
        <v>79</v>
      </c>
      <c r="AV478">
        <v>84</v>
      </c>
      <c r="AW478">
        <v>31</v>
      </c>
      <c r="AX478">
        <v>29</v>
      </c>
      <c r="AY478">
        <v>18</v>
      </c>
      <c r="AZ478">
        <v>18</v>
      </c>
      <c r="BA478">
        <v>37</v>
      </c>
      <c r="BB478">
        <v>37</v>
      </c>
      <c r="BC478">
        <v>33</v>
      </c>
      <c r="BD478">
        <v>35</v>
      </c>
      <c r="BE478">
        <v>41</v>
      </c>
      <c r="BF478">
        <v>40</v>
      </c>
      <c r="BG478">
        <v>46</v>
      </c>
      <c r="BH478">
        <v>47</v>
      </c>
      <c r="BI478">
        <v>2.9892927974877002</v>
      </c>
      <c r="BJ478">
        <v>1.16923076923077E-2</v>
      </c>
      <c r="BK478">
        <v>-31.2113352019338</v>
      </c>
      <c r="BL478">
        <v>0.85004353257837495</v>
      </c>
      <c r="BM478">
        <v>2.6194945848375499E-2</v>
      </c>
      <c r="BN478">
        <v>-2.3702659031626401</v>
      </c>
      <c r="BO478">
        <v>3.5112798621243702</v>
      </c>
      <c r="BP478">
        <v>0</v>
      </c>
      <c r="BQ478">
        <v>56.956009245853103</v>
      </c>
      <c r="BR478" t="s">
        <v>2388</v>
      </c>
      <c r="BS478" t="s">
        <v>548</v>
      </c>
      <c r="BT478">
        <v>946</v>
      </c>
    </row>
    <row r="479" spans="1:72" ht="16.5" customHeight="1" x14ac:dyDescent="0.25">
      <c r="A479" s="5">
        <v>20.982244491577099</v>
      </c>
      <c r="B479" s="8">
        <v>14.1685676574707</v>
      </c>
      <c r="C479">
        <v>16.009412765502901</v>
      </c>
      <c r="D479" s="8">
        <v>15.532112121581999</v>
      </c>
      <c r="E479">
        <v>15.741334915161101</v>
      </c>
      <c r="F479" s="8">
        <v>15.7712059020996</v>
      </c>
      <c r="G479" s="10">
        <f t="shared" si="21"/>
        <v>16.367479642232233</v>
      </c>
      <c r="H479">
        <v>15.9567165374756</v>
      </c>
      <c r="I479" s="8">
        <v>15.9025630950928</v>
      </c>
      <c r="J479">
        <v>15.9003715515137</v>
      </c>
      <c r="K479" s="8">
        <v>16.536155700683601</v>
      </c>
      <c r="L479">
        <v>16.920679092407202</v>
      </c>
      <c r="M479" s="8">
        <v>16.6414585113525</v>
      </c>
      <c r="N479" s="5">
        <f t="shared" si="22"/>
        <v>16.309657414754234</v>
      </c>
      <c r="P479">
        <v>1.7709217071533201</v>
      </c>
      <c r="Q479" t="s">
        <v>72</v>
      </c>
      <c r="R479" t="s">
        <v>73</v>
      </c>
      <c r="S479">
        <v>0.44750118255615201</v>
      </c>
      <c r="V479">
        <v>1.0247983932495099</v>
      </c>
      <c r="W479" t="s">
        <v>72</v>
      </c>
      <c r="X479" t="s">
        <v>75</v>
      </c>
      <c r="Y479" s="5">
        <f t="shared" si="23"/>
        <v>-5.7822227477998922E-2</v>
      </c>
      <c r="Z479">
        <v>5</v>
      </c>
      <c r="AA479">
        <v>5</v>
      </c>
      <c r="AB479">
        <v>5</v>
      </c>
      <c r="AC479">
        <v>13.5</v>
      </c>
      <c r="AD479">
        <v>13.5</v>
      </c>
      <c r="AE479">
        <v>13.5</v>
      </c>
      <c r="AF479">
        <v>46.695999999999998</v>
      </c>
      <c r="AG479">
        <v>0</v>
      </c>
      <c r="AH479">
        <v>14.157</v>
      </c>
      <c r="AI479">
        <v>1248500</v>
      </c>
      <c r="AJ479">
        <v>20</v>
      </c>
      <c r="AK479">
        <v>0</v>
      </c>
      <c r="AL479">
        <v>0</v>
      </c>
      <c r="AM479">
        <v>1</v>
      </c>
      <c r="AN479">
        <v>3</v>
      </c>
      <c r="AO479">
        <v>2</v>
      </c>
      <c r="AP479">
        <v>0</v>
      </c>
      <c r="AQ479">
        <v>2</v>
      </c>
      <c r="AR479">
        <v>1</v>
      </c>
      <c r="AS479">
        <v>3</v>
      </c>
      <c r="AT479">
        <v>2</v>
      </c>
      <c r="AU479">
        <v>3</v>
      </c>
      <c r="AV479">
        <v>3</v>
      </c>
      <c r="AW479">
        <v>3</v>
      </c>
      <c r="AX479">
        <v>2</v>
      </c>
      <c r="AY479">
        <v>4</v>
      </c>
      <c r="AZ479">
        <v>4</v>
      </c>
      <c r="BA479">
        <v>4</v>
      </c>
      <c r="BB479">
        <v>2</v>
      </c>
      <c r="BC479">
        <v>3</v>
      </c>
      <c r="BD479">
        <v>2</v>
      </c>
      <c r="BE479">
        <v>5</v>
      </c>
      <c r="BF479">
        <v>5</v>
      </c>
      <c r="BG479">
        <v>3</v>
      </c>
      <c r="BH479">
        <v>3</v>
      </c>
      <c r="BI479">
        <v>3.5774080451212198</v>
      </c>
      <c r="BJ479">
        <v>0</v>
      </c>
      <c r="BK479">
        <v>61.463575835810701</v>
      </c>
      <c r="BL479">
        <v>0.42343593412732999</v>
      </c>
      <c r="BM479">
        <v>9.5049751243781094E-2</v>
      </c>
      <c r="BN479">
        <v>1.12577810474748</v>
      </c>
      <c r="BO479">
        <v>1.73852291269494</v>
      </c>
      <c r="BP479">
        <v>1.15607843137255E-2</v>
      </c>
      <c r="BQ479">
        <v>7.2987742995737701</v>
      </c>
      <c r="BR479" t="s">
        <v>2389</v>
      </c>
      <c r="BS479" t="s">
        <v>549</v>
      </c>
      <c r="BT479">
        <v>947</v>
      </c>
    </row>
    <row r="480" spans="1:72" ht="16.5" customHeight="1" x14ac:dyDescent="0.25">
      <c r="A480" s="5">
        <v>20.982244491577099</v>
      </c>
      <c r="B480" s="8">
        <v>14.503018379211399</v>
      </c>
      <c r="C480">
        <v>15.866336822509799</v>
      </c>
      <c r="D480" s="8">
        <v>15.6287021636963</v>
      </c>
      <c r="E480">
        <v>16.0103759765625</v>
      </c>
      <c r="F480" s="8">
        <v>16.077379226684599</v>
      </c>
      <c r="G480" s="10">
        <f t="shared" si="21"/>
        <v>16.511342843373615</v>
      </c>
      <c r="H480">
        <v>13.5173091888428</v>
      </c>
      <c r="I480" s="8">
        <v>14.3391523361206</v>
      </c>
      <c r="J480">
        <v>15.6183567047119</v>
      </c>
      <c r="K480" s="8">
        <v>15.4904117584229</v>
      </c>
      <c r="L480">
        <v>16.157545089721701</v>
      </c>
      <c r="M480" s="8">
        <v>16.3463745117188</v>
      </c>
      <c r="N480" s="5">
        <f t="shared" si="22"/>
        <v>15.244858264923119</v>
      </c>
      <c r="P480">
        <v>-0.79102230072021495</v>
      </c>
      <c r="S480">
        <v>-0.193135261535645</v>
      </c>
      <c r="V480">
        <v>0.20808219909667999</v>
      </c>
      <c r="Y480" s="5">
        <f t="shared" si="23"/>
        <v>-1.2664845784504966</v>
      </c>
      <c r="Z480">
        <v>4</v>
      </c>
      <c r="AA480">
        <v>4</v>
      </c>
      <c r="AB480">
        <v>4</v>
      </c>
      <c r="AC480">
        <v>24.7</v>
      </c>
      <c r="AD480">
        <v>24.7</v>
      </c>
      <c r="AE480">
        <v>24.7</v>
      </c>
      <c r="AF480">
        <v>26.309000000000001</v>
      </c>
      <c r="AG480">
        <v>0</v>
      </c>
      <c r="AH480">
        <v>16.826000000000001</v>
      </c>
      <c r="AI480">
        <v>998460</v>
      </c>
      <c r="AJ480">
        <v>16</v>
      </c>
      <c r="AK480">
        <v>2</v>
      </c>
      <c r="AL480">
        <v>2</v>
      </c>
      <c r="AM480">
        <v>0</v>
      </c>
      <c r="AN480">
        <v>0</v>
      </c>
      <c r="AO480">
        <v>1</v>
      </c>
      <c r="AP480">
        <v>1</v>
      </c>
      <c r="AQ480">
        <v>0</v>
      </c>
      <c r="AR480">
        <v>2</v>
      </c>
      <c r="AS480">
        <v>2</v>
      </c>
      <c r="AT480">
        <v>2</v>
      </c>
      <c r="AU480">
        <v>2</v>
      </c>
      <c r="AV480">
        <v>2</v>
      </c>
      <c r="AW480">
        <v>2</v>
      </c>
      <c r="AX480">
        <v>2</v>
      </c>
      <c r="AY480">
        <v>0</v>
      </c>
      <c r="AZ480">
        <v>0</v>
      </c>
      <c r="BA480">
        <v>2</v>
      </c>
      <c r="BB480">
        <v>3</v>
      </c>
      <c r="BC480">
        <v>2</v>
      </c>
      <c r="BD480">
        <v>2</v>
      </c>
      <c r="BE480">
        <v>3</v>
      </c>
      <c r="BF480">
        <v>3</v>
      </c>
      <c r="BG480">
        <v>4</v>
      </c>
      <c r="BH480">
        <v>4</v>
      </c>
      <c r="BI480">
        <v>0.63717575951281202</v>
      </c>
      <c r="BJ480">
        <v>9.2369426751592404E-2</v>
      </c>
      <c r="BK480">
        <v>-1.70353190224053</v>
      </c>
      <c r="BL480">
        <v>0.53958346422486803</v>
      </c>
      <c r="BM480">
        <v>6.4725401929260504E-2</v>
      </c>
      <c r="BN480">
        <v>-1.4312192890109701</v>
      </c>
      <c r="BO480">
        <v>0.76092031130131399</v>
      </c>
      <c r="BP480">
        <v>6.0101722723543902E-2</v>
      </c>
      <c r="BQ480">
        <v>2.0770352135426</v>
      </c>
      <c r="BR480" t="s">
        <v>2390</v>
      </c>
      <c r="BS480" t="s">
        <v>550</v>
      </c>
      <c r="BT480">
        <v>948</v>
      </c>
    </row>
    <row r="481" spans="1:72" ht="16.5" customHeight="1" x14ac:dyDescent="0.25">
      <c r="A481" s="5">
        <v>20.982244491577099</v>
      </c>
      <c r="B481" s="8">
        <v>17.047187805175799</v>
      </c>
      <c r="C481">
        <v>17.013343811035199</v>
      </c>
      <c r="D481" s="8">
        <v>16.923814773559599</v>
      </c>
      <c r="E481">
        <v>16.300907135009801</v>
      </c>
      <c r="F481" s="8">
        <v>16.536125183105501</v>
      </c>
      <c r="G481" s="10">
        <f t="shared" si="21"/>
        <v>17.467270533243834</v>
      </c>
      <c r="H481">
        <v>17.149370193481399</v>
      </c>
      <c r="I481" s="8">
        <v>17.275123596191399</v>
      </c>
      <c r="J481">
        <v>15.7503929138184</v>
      </c>
      <c r="K481" s="8">
        <v>15.812177658081101</v>
      </c>
      <c r="L481">
        <v>17.939682006835898</v>
      </c>
      <c r="M481" s="8">
        <v>17.533740997314499</v>
      </c>
      <c r="N481" s="5">
        <f t="shared" si="22"/>
        <v>16.910081227620449</v>
      </c>
      <c r="P481">
        <v>9.5837593078613295E-2</v>
      </c>
      <c r="S481">
        <v>-1.18729400634766</v>
      </c>
      <c r="T481" t="s">
        <v>72</v>
      </c>
      <c r="U481" t="s">
        <v>74</v>
      </c>
      <c r="V481">
        <v>1.3181953430175799</v>
      </c>
      <c r="W481" t="s">
        <v>72</v>
      </c>
      <c r="X481" t="s">
        <v>75</v>
      </c>
      <c r="Y481" s="5">
        <f t="shared" si="23"/>
        <v>-0.55718930562338542</v>
      </c>
      <c r="Z481">
        <v>7</v>
      </c>
      <c r="AA481">
        <v>7</v>
      </c>
      <c r="AB481">
        <v>7</v>
      </c>
      <c r="AC481">
        <v>43.2</v>
      </c>
      <c r="AD481">
        <v>43.2</v>
      </c>
      <c r="AE481">
        <v>43.2</v>
      </c>
      <c r="AF481">
        <v>30.693000000000001</v>
      </c>
      <c r="AG481">
        <v>0</v>
      </c>
      <c r="AH481">
        <v>126.7</v>
      </c>
      <c r="AI481">
        <v>2644000</v>
      </c>
      <c r="AJ481">
        <v>44</v>
      </c>
      <c r="AK481">
        <v>3</v>
      </c>
      <c r="AL481">
        <v>3</v>
      </c>
      <c r="AM481">
        <v>2</v>
      </c>
      <c r="AN481">
        <v>2</v>
      </c>
      <c r="AO481">
        <v>7</v>
      </c>
      <c r="AP481">
        <v>4</v>
      </c>
      <c r="AQ481">
        <v>2</v>
      </c>
      <c r="AR481">
        <v>2</v>
      </c>
      <c r="AS481">
        <v>4</v>
      </c>
      <c r="AT481">
        <v>5</v>
      </c>
      <c r="AU481">
        <v>6</v>
      </c>
      <c r="AV481">
        <v>4</v>
      </c>
      <c r="AW481">
        <v>4</v>
      </c>
      <c r="AX481">
        <v>4</v>
      </c>
      <c r="AY481">
        <v>3</v>
      </c>
      <c r="AZ481">
        <v>3</v>
      </c>
      <c r="BA481">
        <v>7</v>
      </c>
      <c r="BB481">
        <v>6</v>
      </c>
      <c r="BC481">
        <v>6</v>
      </c>
      <c r="BD481">
        <v>6</v>
      </c>
      <c r="BE481">
        <v>6</v>
      </c>
      <c r="BF481">
        <v>6</v>
      </c>
      <c r="BG481">
        <v>6</v>
      </c>
      <c r="BH481">
        <v>6</v>
      </c>
      <c r="BI481">
        <v>0.38383016873877601</v>
      </c>
      <c r="BJ481">
        <v>0.20253513513513499</v>
      </c>
      <c r="BK481">
        <v>1.0248342430785899</v>
      </c>
      <c r="BL481">
        <v>2.67945333600965</v>
      </c>
      <c r="BM481">
        <v>1.88235294117647E-3</v>
      </c>
      <c r="BN481">
        <v>-21.829533294540301</v>
      </c>
      <c r="BO481">
        <v>1.51942319919475</v>
      </c>
      <c r="BP481">
        <v>1.92272024729521E-2</v>
      </c>
      <c r="BQ481">
        <v>5.6193272459739498</v>
      </c>
      <c r="BR481" t="s">
        <v>2391</v>
      </c>
      <c r="BS481" t="s">
        <v>551</v>
      </c>
      <c r="BT481">
        <v>950</v>
      </c>
    </row>
    <row r="482" spans="1:72" ht="16.5" customHeight="1" x14ac:dyDescent="0.25">
      <c r="A482" s="5">
        <v>20.982244491577099</v>
      </c>
      <c r="B482" s="8">
        <v>19.2030429840088</v>
      </c>
      <c r="C482">
        <v>19.243629455566399</v>
      </c>
      <c r="D482" s="8">
        <v>19.0574054718018</v>
      </c>
      <c r="E482">
        <v>19.1518249511719</v>
      </c>
      <c r="F482" s="8">
        <v>19.133253097534201</v>
      </c>
      <c r="G482" s="10">
        <f t="shared" si="21"/>
        <v>19.461900075276702</v>
      </c>
      <c r="H482">
        <v>17.870388031005898</v>
      </c>
      <c r="I482" s="8">
        <v>17.872133255004901</v>
      </c>
      <c r="J482">
        <v>18.819217681884801</v>
      </c>
      <c r="K482" s="8">
        <v>18.8807373046875</v>
      </c>
      <c r="L482">
        <v>19.093751907348601</v>
      </c>
      <c r="M482" s="8">
        <v>19.196165084838899</v>
      </c>
      <c r="N482" s="5">
        <f t="shared" si="22"/>
        <v>18.622065544128432</v>
      </c>
      <c r="P482">
        <v>-1.2896375656127901</v>
      </c>
      <c r="Q482" t="s">
        <v>72</v>
      </c>
      <c r="R482" t="s">
        <v>73</v>
      </c>
      <c r="S482">
        <v>-0.300539970397949</v>
      </c>
      <c r="T482" t="s">
        <v>72</v>
      </c>
      <c r="U482" t="s">
        <v>74</v>
      </c>
      <c r="V482">
        <v>2.4194717407226602E-3</v>
      </c>
      <c r="Y482" s="5">
        <f t="shared" si="23"/>
        <v>-0.83983453114827</v>
      </c>
      <c r="Z482">
        <v>11</v>
      </c>
      <c r="AA482">
        <v>11</v>
      </c>
      <c r="AB482">
        <v>11</v>
      </c>
      <c r="AC482">
        <v>35.200000000000003</v>
      </c>
      <c r="AD482">
        <v>35.200000000000003</v>
      </c>
      <c r="AE482">
        <v>35.200000000000003</v>
      </c>
      <c r="AF482">
        <v>42.305</v>
      </c>
      <c r="AG482">
        <v>0</v>
      </c>
      <c r="AH482">
        <v>34.917000000000002</v>
      </c>
      <c r="AI482">
        <v>9641000</v>
      </c>
      <c r="AJ482">
        <v>65</v>
      </c>
      <c r="AK482">
        <v>4</v>
      </c>
      <c r="AL482">
        <v>5</v>
      </c>
      <c r="AM482">
        <v>4</v>
      </c>
      <c r="AN482">
        <v>4</v>
      </c>
      <c r="AO482">
        <v>5</v>
      </c>
      <c r="AP482">
        <v>7</v>
      </c>
      <c r="AQ482">
        <v>3</v>
      </c>
      <c r="AR482">
        <v>4</v>
      </c>
      <c r="AS482">
        <v>6</v>
      </c>
      <c r="AT482">
        <v>9</v>
      </c>
      <c r="AU482">
        <v>6</v>
      </c>
      <c r="AV482">
        <v>8</v>
      </c>
      <c r="AW482">
        <v>6</v>
      </c>
      <c r="AX482">
        <v>7</v>
      </c>
      <c r="AY482">
        <v>5</v>
      </c>
      <c r="AZ482">
        <v>6</v>
      </c>
      <c r="BA482">
        <v>9</v>
      </c>
      <c r="BB482">
        <v>9</v>
      </c>
      <c r="BC482">
        <v>6</v>
      </c>
      <c r="BD482">
        <v>8</v>
      </c>
      <c r="BE482">
        <v>8</v>
      </c>
      <c r="BF482">
        <v>9</v>
      </c>
      <c r="BG482">
        <v>9</v>
      </c>
      <c r="BH482">
        <v>9</v>
      </c>
      <c r="BI482">
        <v>2.9719570469363799</v>
      </c>
      <c r="BJ482">
        <v>1.08571428571429E-2</v>
      </c>
      <c r="BK482">
        <v>-30.593619441885799</v>
      </c>
      <c r="BL482">
        <v>1.0361897556452799</v>
      </c>
      <c r="BM482">
        <v>1.57802197802198E-2</v>
      </c>
      <c r="BN482">
        <v>-3.0648188356851001</v>
      </c>
      <c r="BO482">
        <v>1.4509010148944399E-2</v>
      </c>
      <c r="BP482">
        <v>0.88964795640326999</v>
      </c>
      <c r="BQ482">
        <v>4.6490980754427501E-2</v>
      </c>
      <c r="BR482" t="s">
        <v>2392</v>
      </c>
      <c r="BS482" t="s">
        <v>552</v>
      </c>
      <c r="BT482">
        <v>952</v>
      </c>
    </row>
    <row r="483" spans="1:72" ht="16.5" customHeight="1" x14ac:dyDescent="0.25">
      <c r="A483" s="5">
        <v>20.982244491577099</v>
      </c>
      <c r="B483" s="8">
        <v>19.3773384094238</v>
      </c>
      <c r="C483">
        <v>17.774490356445298</v>
      </c>
      <c r="D483" s="8">
        <v>17.749305725097699</v>
      </c>
      <c r="E483">
        <v>18.324699401855501</v>
      </c>
      <c r="F483" s="8">
        <v>18.142705917358398</v>
      </c>
      <c r="G483" s="10">
        <f t="shared" si="21"/>
        <v>18.725130716959629</v>
      </c>
      <c r="H483">
        <v>18.6661891937256</v>
      </c>
      <c r="I483" s="8">
        <v>18.9457817077637</v>
      </c>
      <c r="J483">
        <v>17.973260879516602</v>
      </c>
      <c r="K483" s="8">
        <v>18.0353679656982</v>
      </c>
      <c r="L483">
        <v>19.499483108520501</v>
      </c>
      <c r="M483" s="8">
        <v>19.866863250732401</v>
      </c>
      <c r="N483" s="5">
        <f t="shared" si="22"/>
        <v>18.831157684326168</v>
      </c>
      <c r="P483">
        <v>-0.37442588806152299</v>
      </c>
      <c r="S483">
        <v>0.242416381835938</v>
      </c>
      <c r="T483" t="s">
        <v>72</v>
      </c>
      <c r="U483" t="s">
        <v>74</v>
      </c>
      <c r="V483">
        <v>1.4494705200195299</v>
      </c>
      <c r="W483" t="s">
        <v>72</v>
      </c>
      <c r="X483" t="s">
        <v>75</v>
      </c>
      <c r="Y483" s="5">
        <f t="shared" si="23"/>
        <v>0.10602696736653883</v>
      </c>
      <c r="Z483">
        <v>21</v>
      </c>
      <c r="AA483">
        <v>21</v>
      </c>
      <c r="AB483">
        <v>20</v>
      </c>
      <c r="AC483">
        <v>29</v>
      </c>
      <c r="AD483">
        <v>29</v>
      </c>
      <c r="AE483">
        <v>27.8</v>
      </c>
      <c r="AF483">
        <v>115.65</v>
      </c>
      <c r="AG483">
        <v>0</v>
      </c>
      <c r="AH483">
        <v>110.92</v>
      </c>
      <c r="AI483">
        <v>9954000</v>
      </c>
      <c r="AJ483">
        <v>85</v>
      </c>
      <c r="AK483">
        <v>6</v>
      </c>
      <c r="AL483">
        <v>5</v>
      </c>
      <c r="AM483">
        <v>3</v>
      </c>
      <c r="AN483">
        <v>3</v>
      </c>
      <c r="AO483">
        <v>5</v>
      </c>
      <c r="AP483">
        <v>5</v>
      </c>
      <c r="AQ483">
        <v>2</v>
      </c>
      <c r="AR483">
        <v>3</v>
      </c>
      <c r="AS483">
        <v>11</v>
      </c>
      <c r="AT483">
        <v>9</v>
      </c>
      <c r="AU483">
        <v>17</v>
      </c>
      <c r="AV483">
        <v>16</v>
      </c>
      <c r="AW483">
        <v>9</v>
      </c>
      <c r="AX483">
        <v>9</v>
      </c>
      <c r="AY483">
        <v>6</v>
      </c>
      <c r="AZ483">
        <v>6</v>
      </c>
      <c r="BA483">
        <v>10</v>
      </c>
      <c r="BB483">
        <v>12</v>
      </c>
      <c r="BC483">
        <v>12</v>
      </c>
      <c r="BD483">
        <v>10</v>
      </c>
      <c r="BE483">
        <v>15</v>
      </c>
      <c r="BF483">
        <v>14</v>
      </c>
      <c r="BG483">
        <v>19</v>
      </c>
      <c r="BH483">
        <v>18</v>
      </c>
      <c r="BI483">
        <v>0.58304542324613096</v>
      </c>
      <c r="BJ483">
        <v>0.106041379310345</v>
      </c>
      <c r="BK483">
        <v>-1.5504042699960801</v>
      </c>
      <c r="BL483">
        <v>1.73102193259004</v>
      </c>
      <c r="BM483">
        <v>4.1438848920863297E-3</v>
      </c>
      <c r="BN483">
        <v>7.2342507899132098</v>
      </c>
      <c r="BO483">
        <v>1.71173423597645</v>
      </c>
      <c r="BP483">
        <v>1.2290076335877901E-2</v>
      </c>
      <c r="BQ483">
        <v>7.0708024844337496</v>
      </c>
      <c r="BR483" t="s">
        <v>2393</v>
      </c>
      <c r="BS483" t="s">
        <v>553</v>
      </c>
      <c r="BT483">
        <v>953</v>
      </c>
    </row>
    <row r="484" spans="1:72" ht="16.5" customHeight="1" x14ac:dyDescent="0.25">
      <c r="A484" s="5">
        <v>20.982244491577099</v>
      </c>
      <c r="B484" s="8">
        <v>18.316856384277301</v>
      </c>
      <c r="C484">
        <v>17.263433456420898</v>
      </c>
      <c r="D484" s="8">
        <v>17.454107284545898</v>
      </c>
      <c r="E484">
        <v>18.6857204437256</v>
      </c>
      <c r="F484" s="8">
        <v>18.773365020751999</v>
      </c>
      <c r="G484" s="10">
        <f t="shared" si="21"/>
        <v>18.579287846883133</v>
      </c>
      <c r="H484">
        <v>18.2367343902588</v>
      </c>
      <c r="I484" s="8">
        <v>19.457056045532202</v>
      </c>
      <c r="J484">
        <v>18.542041778564499</v>
      </c>
      <c r="K484" s="8">
        <v>18.2164611816406</v>
      </c>
      <c r="L484">
        <v>18.113803863525401</v>
      </c>
      <c r="M484" s="8">
        <v>18.1114101409912</v>
      </c>
      <c r="N484" s="5">
        <f t="shared" si="22"/>
        <v>18.446251233418781</v>
      </c>
      <c r="P484">
        <v>0.80632305145263705</v>
      </c>
      <c r="S484">
        <v>1.02048110961914</v>
      </c>
      <c r="T484" t="s">
        <v>72</v>
      </c>
      <c r="U484" t="s">
        <v>74</v>
      </c>
      <c r="V484">
        <v>-0.61693572998046897</v>
      </c>
      <c r="W484" t="s">
        <v>72</v>
      </c>
      <c r="X484" t="s">
        <v>75</v>
      </c>
      <c r="Y484" s="5">
        <f t="shared" si="23"/>
        <v>-0.13303661346435192</v>
      </c>
      <c r="Z484">
        <v>5</v>
      </c>
      <c r="AA484">
        <v>5</v>
      </c>
      <c r="AB484">
        <v>5</v>
      </c>
      <c r="AC484">
        <v>16.399999999999999</v>
      </c>
      <c r="AD484">
        <v>16.399999999999999</v>
      </c>
      <c r="AE484">
        <v>16.399999999999999</v>
      </c>
      <c r="AF484">
        <v>37.21</v>
      </c>
      <c r="AG484">
        <v>0</v>
      </c>
      <c r="AH484">
        <v>51.792999999999999</v>
      </c>
      <c r="AI484">
        <v>5860800</v>
      </c>
      <c r="AJ484">
        <v>39</v>
      </c>
      <c r="AK484">
        <v>1</v>
      </c>
      <c r="AL484">
        <v>4</v>
      </c>
      <c r="AM484">
        <v>3</v>
      </c>
      <c r="AN484">
        <v>2</v>
      </c>
      <c r="AO484">
        <v>4</v>
      </c>
      <c r="AP484">
        <v>4</v>
      </c>
      <c r="AQ484">
        <v>3</v>
      </c>
      <c r="AR484">
        <v>2</v>
      </c>
      <c r="AS484">
        <v>4</v>
      </c>
      <c r="AT484">
        <v>4</v>
      </c>
      <c r="AU484">
        <v>4</v>
      </c>
      <c r="AV484">
        <v>4</v>
      </c>
      <c r="AW484">
        <v>4</v>
      </c>
      <c r="AX484">
        <v>4</v>
      </c>
      <c r="AY484">
        <v>4</v>
      </c>
      <c r="AZ484">
        <v>2</v>
      </c>
      <c r="BA484">
        <v>5</v>
      </c>
      <c r="BB484">
        <v>5</v>
      </c>
      <c r="BC484">
        <v>3</v>
      </c>
      <c r="BD484">
        <v>3</v>
      </c>
      <c r="BE484">
        <v>4</v>
      </c>
      <c r="BF484">
        <v>4</v>
      </c>
      <c r="BG484">
        <v>4</v>
      </c>
      <c r="BH484">
        <v>4</v>
      </c>
      <c r="BI484">
        <v>0.45369791805131499</v>
      </c>
      <c r="BJ484">
        <v>0.15952642706131101</v>
      </c>
      <c r="BK484">
        <v>1.2038303963577199</v>
      </c>
      <c r="BL484">
        <v>1.4878791240600899</v>
      </c>
      <c r="BM484">
        <v>6.0081300813008102E-3</v>
      </c>
      <c r="BN484">
        <v>5.4093134066140998</v>
      </c>
      <c r="BO484">
        <v>2.30004012579843</v>
      </c>
      <c r="BP484">
        <v>5.82641509433962E-3</v>
      </c>
      <c r="BQ484">
        <v>-14.072878994014999</v>
      </c>
      <c r="BR484" t="s">
        <v>2394</v>
      </c>
      <c r="BS484" t="s">
        <v>554</v>
      </c>
      <c r="BT484">
        <v>955</v>
      </c>
    </row>
    <row r="485" spans="1:72" ht="16.5" customHeight="1" x14ac:dyDescent="0.25">
      <c r="A485" s="5">
        <v>20.982244491577099</v>
      </c>
      <c r="B485" s="8">
        <v>21.124078750610401</v>
      </c>
      <c r="C485">
        <v>20.9226684570313</v>
      </c>
      <c r="D485" s="8">
        <v>20.912178039550799</v>
      </c>
      <c r="E485">
        <v>21.665096282958999</v>
      </c>
      <c r="F485" s="8">
        <v>21.770399093627901</v>
      </c>
      <c r="G485" s="10">
        <f t="shared" si="21"/>
        <v>21.229444185892749</v>
      </c>
      <c r="H485">
        <v>20.208839416503899</v>
      </c>
      <c r="I485" s="8">
        <v>20.158817291259801</v>
      </c>
      <c r="J485">
        <v>21.365169525146499</v>
      </c>
      <c r="K485" s="8">
        <v>21.358585357666001</v>
      </c>
      <c r="L485">
        <v>22.317966461181602</v>
      </c>
      <c r="M485" s="8">
        <v>22.2684516906738</v>
      </c>
      <c r="N485" s="5">
        <f t="shared" si="22"/>
        <v>21.279638290405266</v>
      </c>
      <c r="P485">
        <v>-0.88261699676513705</v>
      </c>
      <c r="Q485" t="s">
        <v>72</v>
      </c>
      <c r="R485" t="s">
        <v>73</v>
      </c>
      <c r="S485">
        <v>0.44445419311523399</v>
      </c>
      <c r="T485" t="s">
        <v>72</v>
      </c>
      <c r="U485" t="s">
        <v>74</v>
      </c>
      <c r="V485">
        <v>0.57546138763427701</v>
      </c>
      <c r="W485" t="s">
        <v>72</v>
      </c>
      <c r="X485" t="s">
        <v>75</v>
      </c>
      <c r="Y485" s="5">
        <f t="shared" si="23"/>
        <v>5.0194104512517157E-2</v>
      </c>
      <c r="Z485">
        <v>26</v>
      </c>
      <c r="AA485">
        <v>26</v>
      </c>
      <c r="AB485">
        <v>25</v>
      </c>
      <c r="AC485">
        <v>49.7</v>
      </c>
      <c r="AD485">
        <v>49.7</v>
      </c>
      <c r="AE485">
        <v>49.5</v>
      </c>
      <c r="AF485">
        <v>51.545000000000002</v>
      </c>
      <c r="AG485">
        <v>0</v>
      </c>
      <c r="AH485">
        <v>323.31</v>
      </c>
      <c r="AI485">
        <v>59351000</v>
      </c>
      <c r="AJ485">
        <v>270</v>
      </c>
      <c r="AK485">
        <v>14</v>
      </c>
      <c r="AL485">
        <v>14</v>
      </c>
      <c r="AM485">
        <v>11</v>
      </c>
      <c r="AN485">
        <v>9</v>
      </c>
      <c r="AO485">
        <v>20</v>
      </c>
      <c r="AP485">
        <v>21</v>
      </c>
      <c r="AQ485">
        <v>24</v>
      </c>
      <c r="AR485">
        <v>20</v>
      </c>
      <c r="AS485">
        <v>29</v>
      </c>
      <c r="AT485">
        <v>29</v>
      </c>
      <c r="AU485">
        <v>42</v>
      </c>
      <c r="AV485">
        <v>37</v>
      </c>
      <c r="AW485">
        <v>14</v>
      </c>
      <c r="AX485">
        <v>14</v>
      </c>
      <c r="AY485">
        <v>11</v>
      </c>
      <c r="AZ485">
        <v>11</v>
      </c>
      <c r="BA485">
        <v>18</v>
      </c>
      <c r="BB485">
        <v>21</v>
      </c>
      <c r="BC485">
        <v>20</v>
      </c>
      <c r="BD485">
        <v>19</v>
      </c>
      <c r="BE485">
        <v>23</v>
      </c>
      <c r="BF485">
        <v>21</v>
      </c>
      <c r="BG485">
        <v>23</v>
      </c>
      <c r="BH485">
        <v>23</v>
      </c>
      <c r="BI485">
        <v>2.2985451594357902</v>
      </c>
      <c r="BJ485">
        <v>1.1741935483871001E-2</v>
      </c>
      <c r="BK485">
        <v>-14.048495233909801</v>
      </c>
      <c r="BL485">
        <v>3.7120147541247399</v>
      </c>
      <c r="BM485">
        <v>0</v>
      </c>
      <c r="BN485">
        <v>71.770199484360404</v>
      </c>
      <c r="BO485">
        <v>1.99705854034424</v>
      </c>
      <c r="BP485">
        <v>5.3814432989690696E-3</v>
      </c>
      <c r="BQ485">
        <v>9.8907796469322395</v>
      </c>
      <c r="BR485" t="s">
        <v>2395</v>
      </c>
      <c r="BS485" t="s">
        <v>555</v>
      </c>
      <c r="BT485">
        <v>956</v>
      </c>
    </row>
    <row r="486" spans="1:72" ht="16.5" customHeight="1" x14ac:dyDescent="0.25">
      <c r="A486" s="5">
        <v>20.982244491577099</v>
      </c>
      <c r="B486" s="8">
        <v>17.949518203735401</v>
      </c>
      <c r="C486">
        <v>17.641740798950199</v>
      </c>
      <c r="D486" s="8">
        <v>17.426691055297901</v>
      </c>
      <c r="E486">
        <v>18.368583679199201</v>
      </c>
      <c r="F486" s="8">
        <v>18.5106716156006</v>
      </c>
      <c r="G486" s="10">
        <f t="shared" si="21"/>
        <v>18.479908307393401</v>
      </c>
      <c r="H486">
        <v>17.6966953277588</v>
      </c>
      <c r="I486" s="8">
        <v>17.665807723998999</v>
      </c>
      <c r="J486">
        <v>18.0340785980225</v>
      </c>
      <c r="K486" s="8">
        <v>18.232429504394499</v>
      </c>
      <c r="L486">
        <v>18.598016738891602</v>
      </c>
      <c r="M486" s="8">
        <v>18.667333602905298</v>
      </c>
      <c r="N486" s="5">
        <f t="shared" si="22"/>
        <v>18.149060249328617</v>
      </c>
      <c r="P486">
        <v>-0.23639774322509799</v>
      </c>
      <c r="Q486" t="s">
        <v>72</v>
      </c>
      <c r="R486" t="s">
        <v>73</v>
      </c>
      <c r="S486">
        <v>0.59903812408447299</v>
      </c>
      <c r="T486" t="s">
        <v>72</v>
      </c>
      <c r="U486" t="s">
        <v>74</v>
      </c>
      <c r="V486">
        <v>0.19304752349853499</v>
      </c>
      <c r="Y486" s="5">
        <f t="shared" si="23"/>
        <v>-0.33084805806478457</v>
      </c>
      <c r="Z486">
        <v>19</v>
      </c>
      <c r="AA486">
        <v>19</v>
      </c>
      <c r="AB486">
        <v>19</v>
      </c>
      <c r="AC486">
        <v>16.8</v>
      </c>
      <c r="AD486">
        <v>16.8</v>
      </c>
      <c r="AE486">
        <v>16.8</v>
      </c>
      <c r="AF486">
        <v>167.99</v>
      </c>
      <c r="AG486">
        <v>0</v>
      </c>
      <c r="AH486">
        <v>75.66</v>
      </c>
      <c r="AI486">
        <v>5574100</v>
      </c>
      <c r="AJ486">
        <v>74</v>
      </c>
      <c r="AK486">
        <v>7</v>
      </c>
      <c r="AL486">
        <v>6</v>
      </c>
      <c r="AM486">
        <v>5</v>
      </c>
      <c r="AN486">
        <v>5</v>
      </c>
      <c r="AO486">
        <v>7</v>
      </c>
      <c r="AP486">
        <v>4</v>
      </c>
      <c r="AQ486">
        <v>7</v>
      </c>
      <c r="AR486">
        <v>5</v>
      </c>
      <c r="AS486">
        <v>6</v>
      </c>
      <c r="AT486">
        <v>2</v>
      </c>
      <c r="AU486">
        <v>10</v>
      </c>
      <c r="AV486">
        <v>10</v>
      </c>
      <c r="AW486">
        <v>11</v>
      </c>
      <c r="AX486">
        <v>9</v>
      </c>
      <c r="AY486">
        <v>8</v>
      </c>
      <c r="AZ486">
        <v>8</v>
      </c>
      <c r="BA486">
        <v>12</v>
      </c>
      <c r="BB486">
        <v>10</v>
      </c>
      <c r="BC486">
        <v>12</v>
      </c>
      <c r="BD486">
        <v>12</v>
      </c>
      <c r="BE486">
        <v>12</v>
      </c>
      <c r="BF486">
        <v>11</v>
      </c>
      <c r="BG486">
        <v>16</v>
      </c>
      <c r="BH486">
        <v>15</v>
      </c>
      <c r="BI486">
        <v>1.6632677795531401</v>
      </c>
      <c r="BJ486">
        <v>2.0641441441441401E-2</v>
      </c>
      <c r="BK486">
        <v>-6.6752927153165196</v>
      </c>
      <c r="BL486">
        <v>1.2614179739833</v>
      </c>
      <c r="BM486">
        <v>1.1491039426523301E-2</v>
      </c>
      <c r="BN486">
        <v>4.0951921015699098</v>
      </c>
      <c r="BO486">
        <v>0.87088170318088898</v>
      </c>
      <c r="BP486">
        <v>5.10344827586207E-2</v>
      </c>
      <c r="BQ486">
        <v>2.4421818783037699</v>
      </c>
      <c r="BR486" t="s">
        <v>2396</v>
      </c>
      <c r="BS486" t="s">
        <v>556</v>
      </c>
      <c r="BT486">
        <v>957</v>
      </c>
    </row>
    <row r="487" spans="1:72" ht="16.5" customHeight="1" x14ac:dyDescent="0.25">
      <c r="A487" s="5">
        <v>20.982244491577099</v>
      </c>
      <c r="B487" s="8">
        <v>20.536493301391602</v>
      </c>
      <c r="C487">
        <v>19.9605617523193</v>
      </c>
      <c r="D487" s="8">
        <v>19.9456386566162</v>
      </c>
      <c r="E487">
        <v>20.253496170043899</v>
      </c>
      <c r="F487" s="8">
        <v>20.161771774291999</v>
      </c>
      <c r="G487" s="10">
        <f t="shared" si="21"/>
        <v>20.30670102437335</v>
      </c>
      <c r="H487">
        <v>20.3211345672607</v>
      </c>
      <c r="I487" s="8">
        <v>20.164474487304702</v>
      </c>
      <c r="J487">
        <v>19.791475296020501</v>
      </c>
      <c r="K487" s="8">
        <v>19.6390056610107</v>
      </c>
      <c r="L487">
        <v>19.2008171081543</v>
      </c>
      <c r="M487" s="8">
        <v>19.1161918640137</v>
      </c>
      <c r="N487" s="5">
        <f t="shared" si="22"/>
        <v>19.705516497294099</v>
      </c>
      <c r="P487">
        <v>-0.272415161132813</v>
      </c>
      <c r="Q487" t="s">
        <v>72</v>
      </c>
      <c r="R487" t="s">
        <v>73</v>
      </c>
      <c r="S487">
        <v>-0.23785972595214799</v>
      </c>
      <c r="T487" t="s">
        <v>72</v>
      </c>
      <c r="U487" t="s">
        <v>74</v>
      </c>
      <c r="V487">
        <v>-1.0491294860839799</v>
      </c>
      <c r="W487" t="s">
        <v>72</v>
      </c>
      <c r="X487" t="s">
        <v>75</v>
      </c>
      <c r="Y487" s="5">
        <f t="shared" si="23"/>
        <v>-0.6011845270792513</v>
      </c>
      <c r="Z487">
        <v>12</v>
      </c>
      <c r="AA487">
        <v>12</v>
      </c>
      <c r="AB487">
        <v>12</v>
      </c>
      <c r="AC487">
        <v>58.4</v>
      </c>
      <c r="AD487">
        <v>58.4</v>
      </c>
      <c r="AE487">
        <v>58.4</v>
      </c>
      <c r="AF487">
        <v>23.388999999999999</v>
      </c>
      <c r="AG487">
        <v>0</v>
      </c>
      <c r="AH487">
        <v>57.75</v>
      </c>
      <c r="AI487">
        <v>21919000</v>
      </c>
      <c r="AJ487">
        <v>77</v>
      </c>
      <c r="AK487">
        <v>5</v>
      </c>
      <c r="AL487">
        <v>6</v>
      </c>
      <c r="AM487">
        <v>3</v>
      </c>
      <c r="AN487">
        <v>5</v>
      </c>
      <c r="AO487">
        <v>8</v>
      </c>
      <c r="AP487">
        <v>7</v>
      </c>
      <c r="AQ487">
        <v>8</v>
      </c>
      <c r="AR487">
        <v>4</v>
      </c>
      <c r="AS487">
        <v>10</v>
      </c>
      <c r="AT487">
        <v>11</v>
      </c>
      <c r="AU487">
        <v>5</v>
      </c>
      <c r="AV487">
        <v>5</v>
      </c>
      <c r="AW487">
        <v>7</v>
      </c>
      <c r="AX487">
        <v>7</v>
      </c>
      <c r="AY487">
        <v>5</v>
      </c>
      <c r="AZ487">
        <v>8</v>
      </c>
      <c r="BA487">
        <v>11</v>
      </c>
      <c r="BB487">
        <v>11</v>
      </c>
      <c r="BC487">
        <v>9</v>
      </c>
      <c r="BD487">
        <v>9</v>
      </c>
      <c r="BE487">
        <v>10</v>
      </c>
      <c r="BF487">
        <v>11</v>
      </c>
      <c r="BG487">
        <v>8</v>
      </c>
      <c r="BH487">
        <v>9</v>
      </c>
      <c r="BI487">
        <v>1.10529649482993</v>
      </c>
      <c r="BJ487">
        <v>3.1833150384193203E-2</v>
      </c>
      <c r="BK487">
        <v>-3.3562101541115301</v>
      </c>
      <c r="BL487">
        <v>1.04606827273884</v>
      </c>
      <c r="BM487">
        <v>1.54952681388013E-2</v>
      </c>
      <c r="BN487">
        <v>-3.10525484565829</v>
      </c>
      <c r="BO487">
        <v>2.4535928673434899</v>
      </c>
      <c r="BP487">
        <v>4.7169811320754698E-3</v>
      </c>
      <c r="BQ487">
        <v>-16.8131038420671</v>
      </c>
      <c r="BR487" t="s">
        <v>2397</v>
      </c>
      <c r="BS487" t="s">
        <v>557</v>
      </c>
      <c r="BT487">
        <v>958</v>
      </c>
    </row>
    <row r="488" spans="1:72" ht="16.5" customHeight="1" x14ac:dyDescent="0.25">
      <c r="A488" s="5">
        <v>20.982244491577099</v>
      </c>
      <c r="B488" s="8">
        <v>18.1479301452637</v>
      </c>
      <c r="C488">
        <v>18.248918533325199</v>
      </c>
      <c r="D488" s="8">
        <v>17.886196136474599</v>
      </c>
      <c r="E488">
        <v>19.3976154327393</v>
      </c>
      <c r="F488" s="8">
        <v>19.1669521331787</v>
      </c>
      <c r="G488" s="10">
        <f t="shared" si="21"/>
        <v>18.971642812093098</v>
      </c>
      <c r="H488">
        <v>18.178646087646499</v>
      </c>
      <c r="I488" s="8">
        <v>18.4936122894287</v>
      </c>
      <c r="J488">
        <v>18.159999847412099</v>
      </c>
      <c r="K488" s="8">
        <v>17.777833938598601</v>
      </c>
      <c r="L488">
        <v>19.2691764831543</v>
      </c>
      <c r="M488" s="8">
        <v>19.328275680541999</v>
      </c>
      <c r="N488" s="5">
        <f t="shared" si="22"/>
        <v>18.534590721130368</v>
      </c>
      <c r="P488">
        <v>1.2256622314453101E-2</v>
      </c>
      <c r="S488">
        <v>-9.8640441894531306E-2</v>
      </c>
      <c r="V488">
        <v>1.6442298889160201E-2</v>
      </c>
      <c r="Y488" s="5">
        <f t="shared" si="23"/>
        <v>-0.43705209096273023</v>
      </c>
      <c r="Z488">
        <v>6</v>
      </c>
      <c r="AA488">
        <v>6</v>
      </c>
      <c r="AB488">
        <v>6</v>
      </c>
      <c r="AC488">
        <v>75</v>
      </c>
      <c r="AD488">
        <v>75</v>
      </c>
      <c r="AE488">
        <v>75</v>
      </c>
      <c r="AF488">
        <v>9.9784000000000006</v>
      </c>
      <c r="AG488">
        <v>0</v>
      </c>
      <c r="AH488">
        <v>19.279</v>
      </c>
      <c r="AI488">
        <v>8559000</v>
      </c>
      <c r="AJ488">
        <v>29</v>
      </c>
      <c r="AK488">
        <v>4</v>
      </c>
      <c r="AL488">
        <v>3</v>
      </c>
      <c r="AM488">
        <v>1</v>
      </c>
      <c r="AN488">
        <v>1</v>
      </c>
      <c r="AO488">
        <v>1</v>
      </c>
      <c r="AP488">
        <v>1</v>
      </c>
      <c r="AQ488">
        <v>2</v>
      </c>
      <c r="AR488">
        <v>2</v>
      </c>
      <c r="AS488">
        <v>5</v>
      </c>
      <c r="AT488">
        <v>5</v>
      </c>
      <c r="AU488">
        <v>2</v>
      </c>
      <c r="AV488">
        <v>2</v>
      </c>
      <c r="AW488">
        <v>3</v>
      </c>
      <c r="AX488">
        <v>3</v>
      </c>
      <c r="AY488">
        <v>3</v>
      </c>
      <c r="AZ488">
        <v>2</v>
      </c>
      <c r="BA488">
        <v>4</v>
      </c>
      <c r="BB488">
        <v>3</v>
      </c>
      <c r="BC488">
        <v>3</v>
      </c>
      <c r="BD488">
        <v>4</v>
      </c>
      <c r="BE488">
        <v>4</v>
      </c>
      <c r="BF488">
        <v>4</v>
      </c>
      <c r="BG488">
        <v>2</v>
      </c>
      <c r="BH488">
        <v>2</v>
      </c>
      <c r="BI488">
        <v>1.6228880851292701E-2</v>
      </c>
      <c r="BJ488">
        <v>0.87813026819923401</v>
      </c>
      <c r="BK488">
        <v>5.19065803947657E-2</v>
      </c>
      <c r="BL488">
        <v>0.12839082268032001</v>
      </c>
      <c r="BM488">
        <v>0.32580454545454501</v>
      </c>
      <c r="BN488">
        <v>-0.37442164302540398</v>
      </c>
      <c r="BO488">
        <v>4.4404720408320601E-2</v>
      </c>
      <c r="BP488">
        <v>0.73001993355481698</v>
      </c>
      <c r="BQ488">
        <v>0.13810443303332701</v>
      </c>
      <c r="BR488" t="s">
        <v>2398</v>
      </c>
      <c r="BS488" t="s">
        <v>558</v>
      </c>
      <c r="BT488">
        <v>961</v>
      </c>
    </row>
    <row r="489" spans="1:72" ht="16.5" customHeight="1" x14ac:dyDescent="0.25">
      <c r="A489" s="5">
        <v>20.982244491577099</v>
      </c>
      <c r="B489" s="8">
        <v>17.6764526367188</v>
      </c>
      <c r="C489">
        <v>16.952081680297901</v>
      </c>
      <c r="D489" s="8">
        <v>17.2712078094482</v>
      </c>
      <c r="E489">
        <v>16.879152297973601</v>
      </c>
      <c r="F489" s="8">
        <v>17.463556289672901</v>
      </c>
      <c r="G489" s="10">
        <f t="shared" si="21"/>
        <v>17.870782534281417</v>
      </c>
      <c r="H489">
        <v>17.659620285034201</v>
      </c>
      <c r="I489" s="8">
        <v>17.8826198577881</v>
      </c>
      <c r="J489">
        <v>17.743730545043899</v>
      </c>
      <c r="K489" s="8">
        <v>17.772302627563501</v>
      </c>
      <c r="L489">
        <v>18.455430984497099</v>
      </c>
      <c r="M489" s="8">
        <v>18.4084796905518</v>
      </c>
      <c r="N489" s="5">
        <f t="shared" si="22"/>
        <v>17.987030665079768</v>
      </c>
      <c r="P489">
        <v>0.16842269897460899</v>
      </c>
      <c r="S489">
        <v>0.64637184143066395</v>
      </c>
      <c r="T489" t="s">
        <v>72</v>
      </c>
      <c r="U489" t="s">
        <v>74</v>
      </c>
      <c r="V489">
        <v>1.2606010437011701</v>
      </c>
      <c r="W489" t="s">
        <v>72</v>
      </c>
      <c r="X489" t="s">
        <v>75</v>
      </c>
      <c r="Y489" s="5">
        <f t="shared" si="23"/>
        <v>0.1162481307983505</v>
      </c>
      <c r="Z489">
        <v>11</v>
      </c>
      <c r="AA489">
        <v>11</v>
      </c>
      <c r="AB489">
        <v>11</v>
      </c>
      <c r="AC489">
        <v>18.2</v>
      </c>
      <c r="AD489">
        <v>18.2</v>
      </c>
      <c r="AE489">
        <v>18.2</v>
      </c>
      <c r="AF489">
        <v>78.688000000000002</v>
      </c>
      <c r="AG489">
        <v>0</v>
      </c>
      <c r="AH489">
        <v>42.948999999999998</v>
      </c>
      <c r="AI489">
        <v>4212600</v>
      </c>
      <c r="AJ489">
        <v>52</v>
      </c>
      <c r="AK489">
        <v>2</v>
      </c>
      <c r="AL489">
        <v>1</v>
      </c>
      <c r="AM489">
        <v>3</v>
      </c>
      <c r="AN489">
        <v>2</v>
      </c>
      <c r="AO489">
        <v>3</v>
      </c>
      <c r="AP489">
        <v>4</v>
      </c>
      <c r="AQ489">
        <v>4</v>
      </c>
      <c r="AR489">
        <v>8</v>
      </c>
      <c r="AS489">
        <v>3</v>
      </c>
      <c r="AT489">
        <v>3</v>
      </c>
      <c r="AU489">
        <v>9</v>
      </c>
      <c r="AV489">
        <v>10</v>
      </c>
      <c r="AW489">
        <v>4</v>
      </c>
      <c r="AX489">
        <v>4</v>
      </c>
      <c r="AY489">
        <v>4</v>
      </c>
      <c r="AZ489">
        <v>4</v>
      </c>
      <c r="BA489">
        <v>6</v>
      </c>
      <c r="BB489">
        <v>6</v>
      </c>
      <c r="BC489">
        <v>7</v>
      </c>
      <c r="BD489">
        <v>8</v>
      </c>
      <c r="BE489">
        <v>11</v>
      </c>
      <c r="BF489">
        <v>9</v>
      </c>
      <c r="BG489">
        <v>11</v>
      </c>
      <c r="BH489">
        <v>10</v>
      </c>
      <c r="BI489">
        <v>0.47518379256803001</v>
      </c>
      <c r="BJ489">
        <v>0.148559201141227</v>
      </c>
      <c r="BK489">
        <v>1.2598346304113699</v>
      </c>
      <c r="BL489">
        <v>1.2495580127424399</v>
      </c>
      <c r="BM489">
        <v>1.13788819875776E-2</v>
      </c>
      <c r="BN489">
        <v>4.0347473178980398</v>
      </c>
      <c r="BO489">
        <v>1.3005874442952401</v>
      </c>
      <c r="BP489">
        <v>2.3207823960880201E-2</v>
      </c>
      <c r="BQ489">
        <v>4.3002865078996502</v>
      </c>
      <c r="BR489" t="s">
        <v>2399</v>
      </c>
      <c r="BS489" t="s">
        <v>559</v>
      </c>
      <c r="BT489">
        <v>962</v>
      </c>
    </row>
    <row r="490" spans="1:72" ht="16.5" customHeight="1" x14ac:dyDescent="0.25">
      <c r="A490" s="5">
        <v>20.982244491577099</v>
      </c>
      <c r="B490" s="8">
        <v>16.750026702880898</v>
      </c>
      <c r="C490">
        <v>18.7407035827637</v>
      </c>
      <c r="D490" s="8">
        <v>18.460920333862301</v>
      </c>
      <c r="E490">
        <v>17.268285751342798</v>
      </c>
      <c r="F490" s="8">
        <v>17.497400283813501</v>
      </c>
      <c r="G490" s="10">
        <f t="shared" si="21"/>
        <v>18.283263524373385</v>
      </c>
      <c r="H490">
        <v>16.090835571289102</v>
      </c>
      <c r="I490" s="8">
        <v>14.3591718673706</v>
      </c>
      <c r="J490">
        <v>16.470483779907202</v>
      </c>
      <c r="K490" s="8">
        <v>16.485546112060501</v>
      </c>
      <c r="L490">
        <v>16.654384613037099</v>
      </c>
      <c r="M490" s="8">
        <v>16.592441558837901</v>
      </c>
      <c r="N490" s="5">
        <f t="shared" si="22"/>
        <v>16.108810583750401</v>
      </c>
      <c r="P490">
        <v>-1.55852651596069</v>
      </c>
      <c r="S490">
        <v>-2.1227970123290998</v>
      </c>
      <c r="T490" t="s">
        <v>72</v>
      </c>
      <c r="U490" t="s">
        <v>74</v>
      </c>
      <c r="V490">
        <v>-0.759429931640625</v>
      </c>
      <c r="W490" t="s">
        <v>72</v>
      </c>
      <c r="X490" t="s">
        <v>75</v>
      </c>
      <c r="Y490" s="5">
        <f t="shared" si="23"/>
        <v>-2.1744529406229844</v>
      </c>
      <c r="Z490">
        <v>6</v>
      </c>
      <c r="AA490">
        <v>6</v>
      </c>
      <c r="AB490">
        <v>4</v>
      </c>
      <c r="AC490">
        <v>15</v>
      </c>
      <c r="AD490">
        <v>15</v>
      </c>
      <c r="AE490">
        <v>9.1999999999999993</v>
      </c>
      <c r="AF490">
        <v>61.292999999999999</v>
      </c>
      <c r="AG490">
        <v>0</v>
      </c>
      <c r="AH490">
        <v>19.195</v>
      </c>
      <c r="AI490">
        <v>2811400</v>
      </c>
      <c r="AJ490">
        <v>25</v>
      </c>
      <c r="AK490">
        <v>2</v>
      </c>
      <c r="AL490">
        <v>2</v>
      </c>
      <c r="AM490">
        <v>1</v>
      </c>
      <c r="AN490">
        <v>1</v>
      </c>
      <c r="AO490">
        <v>4</v>
      </c>
      <c r="AP490">
        <v>3</v>
      </c>
      <c r="AQ490">
        <v>2</v>
      </c>
      <c r="AR490">
        <v>2</v>
      </c>
      <c r="AS490">
        <v>3</v>
      </c>
      <c r="AT490">
        <v>2</v>
      </c>
      <c r="AU490">
        <v>1</v>
      </c>
      <c r="AV490">
        <v>2</v>
      </c>
      <c r="AW490">
        <v>2</v>
      </c>
      <c r="AX490">
        <v>2</v>
      </c>
      <c r="AY490">
        <v>2</v>
      </c>
      <c r="AZ490">
        <v>1</v>
      </c>
      <c r="BA490">
        <v>4</v>
      </c>
      <c r="BB490">
        <v>3</v>
      </c>
      <c r="BC490">
        <v>3</v>
      </c>
      <c r="BD490">
        <v>3</v>
      </c>
      <c r="BE490">
        <v>3</v>
      </c>
      <c r="BF490">
        <v>2</v>
      </c>
      <c r="BG490">
        <v>2</v>
      </c>
      <c r="BH490">
        <v>3</v>
      </c>
      <c r="BI490">
        <v>0.669819017381311</v>
      </c>
      <c r="BJ490">
        <v>8.1990180032733201E-2</v>
      </c>
      <c r="BK490">
        <v>-1.7986876044291</v>
      </c>
      <c r="BL490">
        <v>2.36380261404459</v>
      </c>
      <c r="BM490">
        <v>2.21238938053097E-3</v>
      </c>
      <c r="BN490">
        <v>-15.1526401705369</v>
      </c>
      <c r="BO490">
        <v>1.6278539448424401</v>
      </c>
      <c r="BP490">
        <v>1.47034482758621E-2</v>
      </c>
      <c r="BQ490">
        <v>-6.3995029851428704</v>
      </c>
      <c r="BR490" t="s">
        <v>2400</v>
      </c>
      <c r="BS490" t="s">
        <v>560</v>
      </c>
      <c r="BT490">
        <v>963</v>
      </c>
    </row>
    <row r="491" spans="1:72" ht="16.5" customHeight="1" x14ac:dyDescent="0.25">
      <c r="A491" s="5">
        <v>20.982244491577099</v>
      </c>
      <c r="B491" s="8">
        <v>14.251482009887701</v>
      </c>
      <c r="C491">
        <v>17.400411605835</v>
      </c>
      <c r="D491" s="8">
        <v>17.500747680664102</v>
      </c>
      <c r="E491">
        <v>18.001958847045898</v>
      </c>
      <c r="F491" s="8">
        <v>17.8561096191406</v>
      </c>
      <c r="G491" s="10">
        <f t="shared" si="21"/>
        <v>17.665492375691734</v>
      </c>
      <c r="H491">
        <v>17.253589630126999</v>
      </c>
      <c r="I491" s="8">
        <v>16.584918975830099</v>
      </c>
      <c r="J491">
        <v>17.30224609375</v>
      </c>
      <c r="K491" s="8">
        <v>17.159753799438501</v>
      </c>
      <c r="L491">
        <v>17.866409301757798</v>
      </c>
      <c r="M491" s="8">
        <v>18.061761856079102</v>
      </c>
      <c r="N491" s="5">
        <f t="shared" si="22"/>
        <v>17.371446609497085</v>
      </c>
      <c r="P491">
        <v>2.4587106704711901</v>
      </c>
      <c r="Q491" t="s">
        <v>72</v>
      </c>
      <c r="R491" t="s">
        <v>73</v>
      </c>
      <c r="S491">
        <v>-0.21957969665527299</v>
      </c>
      <c r="T491" t="s">
        <v>72</v>
      </c>
      <c r="U491" t="s">
        <v>74</v>
      </c>
      <c r="V491">
        <v>3.5051345825195299E-2</v>
      </c>
      <c r="Y491" s="5">
        <f t="shared" si="23"/>
        <v>-0.29404576619464962</v>
      </c>
      <c r="Z491">
        <v>12</v>
      </c>
      <c r="AA491">
        <v>12</v>
      </c>
      <c r="AB491">
        <v>12</v>
      </c>
      <c r="AC491">
        <v>18.2</v>
      </c>
      <c r="AD491">
        <v>18.2</v>
      </c>
      <c r="AE491">
        <v>18.2</v>
      </c>
      <c r="AF491">
        <v>91.754999999999995</v>
      </c>
      <c r="AG491">
        <v>0</v>
      </c>
      <c r="AH491">
        <v>86.888999999999996</v>
      </c>
      <c r="AI491">
        <v>3357000</v>
      </c>
      <c r="AJ491">
        <v>58</v>
      </c>
      <c r="AK491">
        <v>1</v>
      </c>
      <c r="AL491">
        <v>0</v>
      </c>
      <c r="AM491">
        <v>5</v>
      </c>
      <c r="AN491">
        <v>3</v>
      </c>
      <c r="AO491">
        <v>4</v>
      </c>
      <c r="AP491">
        <v>5</v>
      </c>
      <c r="AQ491">
        <v>5</v>
      </c>
      <c r="AR491">
        <v>5</v>
      </c>
      <c r="AS491">
        <v>9</v>
      </c>
      <c r="AT491">
        <v>8</v>
      </c>
      <c r="AU491">
        <v>6</v>
      </c>
      <c r="AV491">
        <v>7</v>
      </c>
      <c r="AW491">
        <v>4</v>
      </c>
      <c r="AX491">
        <v>3</v>
      </c>
      <c r="AY491">
        <v>6</v>
      </c>
      <c r="AZ491">
        <v>5</v>
      </c>
      <c r="BA491">
        <v>8</v>
      </c>
      <c r="BB491">
        <v>7</v>
      </c>
      <c r="BC491">
        <v>9</v>
      </c>
      <c r="BD491">
        <v>9</v>
      </c>
      <c r="BE491">
        <v>10</v>
      </c>
      <c r="BF491">
        <v>11</v>
      </c>
      <c r="BG491">
        <v>9</v>
      </c>
      <c r="BH491">
        <v>9</v>
      </c>
      <c r="BI491">
        <v>1.60609393188149</v>
      </c>
      <c r="BJ491">
        <v>2.1111864406779701E-2</v>
      </c>
      <c r="BK491">
        <v>6.2353460526266797</v>
      </c>
      <c r="BL491">
        <v>0.89297992601522502</v>
      </c>
      <c r="BM491">
        <v>2.3253490080822899E-2</v>
      </c>
      <c r="BN491">
        <v>-2.5199382597771298</v>
      </c>
      <c r="BO491">
        <v>9.6504239233764499E-2</v>
      </c>
      <c r="BP491">
        <v>0.53990665907797397</v>
      </c>
      <c r="BQ491">
        <v>0.28755104908038098</v>
      </c>
      <c r="BR491" t="s">
        <v>2401</v>
      </c>
      <c r="BS491" t="s">
        <v>561</v>
      </c>
      <c r="BT491">
        <v>969</v>
      </c>
    </row>
    <row r="492" spans="1:72" ht="16.5" customHeight="1" x14ac:dyDescent="0.25">
      <c r="A492" s="5">
        <v>20.982244491577099</v>
      </c>
      <c r="B492" s="8">
        <v>16.078672409057599</v>
      </c>
      <c r="C492">
        <v>15.926550865173301</v>
      </c>
      <c r="D492" s="8">
        <v>16.0837917327881</v>
      </c>
      <c r="E492">
        <v>16.585607528686499</v>
      </c>
      <c r="F492" s="8">
        <v>16.436386108398398</v>
      </c>
      <c r="G492" s="10">
        <f t="shared" si="21"/>
        <v>17.015542189280165</v>
      </c>
      <c r="H492">
        <v>14.1141214370728</v>
      </c>
      <c r="I492" s="8">
        <v>14.836296081543001</v>
      </c>
      <c r="J492">
        <v>16.378852844238299</v>
      </c>
      <c r="K492" s="8">
        <v>16.412603378295898</v>
      </c>
      <c r="L492">
        <v>17.656202316284201</v>
      </c>
      <c r="M492" s="8">
        <v>17.646320343017599</v>
      </c>
      <c r="N492" s="5">
        <f t="shared" si="22"/>
        <v>16.174066066741968</v>
      </c>
      <c r="P492">
        <v>-1.40173387527466</v>
      </c>
      <c r="Q492" t="s">
        <v>72</v>
      </c>
      <c r="R492" t="s">
        <v>73</v>
      </c>
      <c r="S492">
        <v>0.39055681228637701</v>
      </c>
      <c r="T492" t="s">
        <v>72</v>
      </c>
      <c r="U492" t="s">
        <v>74</v>
      </c>
      <c r="V492">
        <v>1.1402645111084</v>
      </c>
      <c r="W492" t="s">
        <v>72</v>
      </c>
      <c r="X492" t="s">
        <v>75</v>
      </c>
      <c r="Y492" s="5">
        <f t="shared" si="23"/>
        <v>-0.84147612253819659</v>
      </c>
      <c r="Z492">
        <v>6</v>
      </c>
      <c r="AA492">
        <v>6</v>
      </c>
      <c r="AB492">
        <v>6</v>
      </c>
      <c r="AC492">
        <v>18.899999999999999</v>
      </c>
      <c r="AD492">
        <v>18.899999999999999</v>
      </c>
      <c r="AE492">
        <v>18.899999999999999</v>
      </c>
      <c r="AF492">
        <v>39.511000000000003</v>
      </c>
      <c r="AG492">
        <v>0</v>
      </c>
      <c r="AH492">
        <v>9.1532999999999998</v>
      </c>
      <c r="AI492">
        <v>1875000</v>
      </c>
      <c r="AJ492">
        <v>23</v>
      </c>
      <c r="AK492">
        <v>0</v>
      </c>
      <c r="AL492">
        <v>1</v>
      </c>
      <c r="AM492">
        <v>0</v>
      </c>
      <c r="AN492">
        <v>0</v>
      </c>
      <c r="AO492">
        <v>2</v>
      </c>
      <c r="AP492">
        <v>1</v>
      </c>
      <c r="AQ492">
        <v>2</v>
      </c>
      <c r="AR492">
        <v>2</v>
      </c>
      <c r="AS492">
        <v>2</v>
      </c>
      <c r="AT492">
        <v>2</v>
      </c>
      <c r="AU492">
        <v>4</v>
      </c>
      <c r="AV492">
        <v>7</v>
      </c>
      <c r="AW492">
        <v>2</v>
      </c>
      <c r="AX492">
        <v>2</v>
      </c>
      <c r="AY492">
        <v>2</v>
      </c>
      <c r="AZ492">
        <v>1</v>
      </c>
      <c r="BA492">
        <v>4</v>
      </c>
      <c r="BB492">
        <v>3</v>
      </c>
      <c r="BC492">
        <v>4</v>
      </c>
      <c r="BD492">
        <v>4</v>
      </c>
      <c r="BE492">
        <v>6</v>
      </c>
      <c r="BF492">
        <v>6</v>
      </c>
      <c r="BG492">
        <v>6</v>
      </c>
      <c r="BH492">
        <v>6</v>
      </c>
      <c r="BI492">
        <v>1.11277378557322</v>
      </c>
      <c r="BJ492">
        <v>3.1443093922651898E-2</v>
      </c>
      <c r="BK492">
        <v>-3.3889664779481001</v>
      </c>
      <c r="BL492">
        <v>1.3993324167926</v>
      </c>
      <c r="BM492">
        <v>7.2038647342995204E-3</v>
      </c>
      <c r="BN492">
        <v>4.8570003948520402</v>
      </c>
      <c r="BO492">
        <v>2.36929877448198</v>
      </c>
      <c r="BP492">
        <v>6.43333333333333E-3</v>
      </c>
      <c r="BQ492">
        <v>15.249450837481</v>
      </c>
      <c r="BR492" t="s">
        <v>2402</v>
      </c>
      <c r="BS492" t="s">
        <v>562</v>
      </c>
      <c r="BT492">
        <v>970</v>
      </c>
    </row>
    <row r="493" spans="1:72" ht="16.5" customHeight="1" x14ac:dyDescent="0.25">
      <c r="A493" s="5">
        <v>20.982244491577099</v>
      </c>
      <c r="B493" s="8">
        <v>22.224115371704102</v>
      </c>
      <c r="C493">
        <v>22.289148330688501</v>
      </c>
      <c r="D493" s="8">
        <v>22.366104125976602</v>
      </c>
      <c r="E493">
        <v>21.691064834594702</v>
      </c>
      <c r="F493" s="8">
        <v>21.8333339691162</v>
      </c>
      <c r="G493" s="10">
        <f t="shared" si="21"/>
        <v>21.897668520609532</v>
      </c>
      <c r="H493">
        <v>22.252891540527301</v>
      </c>
      <c r="I493" s="8">
        <v>22.1941814422607</v>
      </c>
      <c r="J493">
        <v>21.030055999755898</v>
      </c>
      <c r="K493" s="8">
        <v>20.861965179443398</v>
      </c>
      <c r="L493">
        <v>21.168703079223601</v>
      </c>
      <c r="M493" s="8">
        <v>21.477931976318398</v>
      </c>
      <c r="N493" s="5">
        <f t="shared" si="22"/>
        <v>21.497621536254883</v>
      </c>
      <c r="P493">
        <v>2.7892112731933601E-2</v>
      </c>
      <c r="S493">
        <v>-1.3816156387329099</v>
      </c>
      <c r="T493" t="s">
        <v>72</v>
      </c>
      <c r="U493" t="s">
        <v>74</v>
      </c>
      <c r="V493">
        <v>-0.43888187408447299</v>
      </c>
      <c r="W493" t="s">
        <v>72</v>
      </c>
      <c r="X493" t="s">
        <v>75</v>
      </c>
      <c r="Y493" s="5">
        <f t="shared" si="23"/>
        <v>-0.40004698435464903</v>
      </c>
      <c r="Z493">
        <v>18</v>
      </c>
      <c r="AA493">
        <v>18</v>
      </c>
      <c r="AB493">
        <v>18</v>
      </c>
      <c r="AC493">
        <v>67.8</v>
      </c>
      <c r="AD493">
        <v>67.8</v>
      </c>
      <c r="AE493">
        <v>67.8</v>
      </c>
      <c r="AF493">
        <v>23.635000000000002</v>
      </c>
      <c r="AG493">
        <v>0</v>
      </c>
      <c r="AH493">
        <v>186.13</v>
      </c>
      <c r="AI493">
        <v>63438000</v>
      </c>
      <c r="AJ493">
        <v>150</v>
      </c>
      <c r="AK493">
        <v>10</v>
      </c>
      <c r="AL493">
        <v>7</v>
      </c>
      <c r="AM493">
        <v>7</v>
      </c>
      <c r="AN493">
        <v>8</v>
      </c>
      <c r="AO493">
        <v>16</v>
      </c>
      <c r="AP493">
        <v>18</v>
      </c>
      <c r="AQ493">
        <v>11</v>
      </c>
      <c r="AR493">
        <v>10</v>
      </c>
      <c r="AS493">
        <v>16</v>
      </c>
      <c r="AT493">
        <v>18</v>
      </c>
      <c r="AU493">
        <v>14</v>
      </c>
      <c r="AV493">
        <v>15</v>
      </c>
      <c r="AW493">
        <v>12</v>
      </c>
      <c r="AX493">
        <v>12</v>
      </c>
      <c r="AY493">
        <v>11</v>
      </c>
      <c r="AZ493">
        <v>10</v>
      </c>
      <c r="BA493">
        <v>14</v>
      </c>
      <c r="BB493">
        <v>15</v>
      </c>
      <c r="BC493">
        <v>14</v>
      </c>
      <c r="BD493">
        <v>13</v>
      </c>
      <c r="BE493">
        <v>15</v>
      </c>
      <c r="BF493">
        <v>16</v>
      </c>
      <c r="BG493">
        <v>14</v>
      </c>
      <c r="BH493">
        <v>14</v>
      </c>
      <c r="BI493">
        <v>0.24749509656485599</v>
      </c>
      <c r="BJ493">
        <v>0.33077499999999999</v>
      </c>
      <c r="BK493">
        <v>0.68205939165908303</v>
      </c>
      <c r="BL493">
        <v>2.35200810921727</v>
      </c>
      <c r="BM493">
        <v>2.1929824561403499E-3</v>
      </c>
      <c r="BN493">
        <v>-14.946931930086301</v>
      </c>
      <c r="BO493">
        <v>0.90939593291168797</v>
      </c>
      <c r="BP493">
        <v>4.4502258355916903E-2</v>
      </c>
      <c r="BQ493">
        <v>-2.5787261426192001</v>
      </c>
      <c r="BR493" t="s">
        <v>2403</v>
      </c>
      <c r="BS493" t="s">
        <v>563</v>
      </c>
      <c r="BT493">
        <v>971</v>
      </c>
    </row>
    <row r="494" spans="1:72" ht="16.5" customHeight="1" x14ac:dyDescent="0.25">
      <c r="A494" s="5">
        <v>20.982244491577099</v>
      </c>
      <c r="B494" s="8">
        <v>16.124282836914102</v>
      </c>
      <c r="C494">
        <v>16.681402206420898</v>
      </c>
      <c r="D494" s="8">
        <v>16.896877288818398</v>
      </c>
      <c r="E494">
        <v>17.221380233764599</v>
      </c>
      <c r="F494" s="8">
        <v>17.223455429077099</v>
      </c>
      <c r="G494" s="10">
        <f t="shared" si="21"/>
        <v>17.521607081095365</v>
      </c>
      <c r="H494">
        <v>16.070644378662099</v>
      </c>
      <c r="I494" s="8">
        <v>15.901455879211399</v>
      </c>
      <c r="J494">
        <v>18.345769882202099</v>
      </c>
      <c r="K494" s="8">
        <v>18.4107990264893</v>
      </c>
      <c r="L494">
        <v>15.8076066970825</v>
      </c>
      <c r="M494" s="8">
        <v>16.835163116455099</v>
      </c>
      <c r="N494" s="5">
        <f t="shared" si="22"/>
        <v>16.895239830017086</v>
      </c>
      <c r="P494">
        <v>-0.26770734786987299</v>
      </c>
      <c r="S494">
        <v>1.58914470672607</v>
      </c>
      <c r="T494" t="s">
        <v>72</v>
      </c>
      <c r="U494" t="s">
        <v>74</v>
      </c>
      <c r="V494">
        <v>-0.90103292465210005</v>
      </c>
      <c r="Y494" s="5">
        <f t="shared" si="23"/>
        <v>-0.62636725107827829</v>
      </c>
      <c r="Z494">
        <v>4</v>
      </c>
      <c r="AA494">
        <v>4</v>
      </c>
      <c r="AB494">
        <v>4</v>
      </c>
      <c r="AC494">
        <v>11.6</v>
      </c>
      <c r="AD494">
        <v>11.6</v>
      </c>
      <c r="AE494">
        <v>11.6</v>
      </c>
      <c r="AF494">
        <v>40.484000000000002</v>
      </c>
      <c r="AG494">
        <v>0</v>
      </c>
      <c r="AH494">
        <v>18.018000000000001</v>
      </c>
      <c r="AI494">
        <v>2838100</v>
      </c>
      <c r="AJ494">
        <v>21</v>
      </c>
      <c r="AK494">
        <v>2</v>
      </c>
      <c r="AL494">
        <v>1</v>
      </c>
      <c r="AM494">
        <v>1</v>
      </c>
      <c r="AN494">
        <v>2</v>
      </c>
      <c r="AO494">
        <v>2</v>
      </c>
      <c r="AP494">
        <v>2</v>
      </c>
      <c r="AQ494">
        <v>3</v>
      </c>
      <c r="AR494">
        <v>3</v>
      </c>
      <c r="AS494">
        <v>1</v>
      </c>
      <c r="AT494">
        <v>1</v>
      </c>
      <c r="AU494">
        <v>2</v>
      </c>
      <c r="AV494">
        <v>1</v>
      </c>
      <c r="AW494">
        <v>2</v>
      </c>
      <c r="AX494">
        <v>3</v>
      </c>
      <c r="AY494">
        <v>2</v>
      </c>
      <c r="AZ494">
        <v>2</v>
      </c>
      <c r="BA494">
        <v>3</v>
      </c>
      <c r="BB494">
        <v>2</v>
      </c>
      <c r="BC494">
        <v>3</v>
      </c>
      <c r="BD494">
        <v>3</v>
      </c>
      <c r="BE494">
        <v>4</v>
      </c>
      <c r="BF494">
        <v>4</v>
      </c>
      <c r="BG494">
        <v>4</v>
      </c>
      <c r="BH494">
        <v>2</v>
      </c>
      <c r="BI494">
        <v>0.64665521498860401</v>
      </c>
      <c r="BJ494">
        <v>8.9597423510466997E-2</v>
      </c>
      <c r="BK494">
        <v>-1.73093551577384</v>
      </c>
      <c r="BL494">
        <v>2.3029882678595701</v>
      </c>
      <c r="BM494">
        <v>2.0703933747412001E-3</v>
      </c>
      <c r="BN494">
        <v>14.1210871179766</v>
      </c>
      <c r="BO494">
        <v>0.65449374705511798</v>
      </c>
      <c r="BP494">
        <v>7.5558282208588998E-2</v>
      </c>
      <c r="BQ494">
        <v>-1.75373550340049</v>
      </c>
      <c r="BR494" t="s">
        <v>2404</v>
      </c>
      <c r="BS494" t="s">
        <v>564</v>
      </c>
      <c r="BT494">
        <v>973</v>
      </c>
    </row>
    <row r="495" spans="1:72" ht="16.5" customHeight="1" x14ac:dyDescent="0.25">
      <c r="A495" s="5">
        <v>20.982244491577099</v>
      </c>
      <c r="B495" s="8">
        <v>17.5824794769287</v>
      </c>
      <c r="C495">
        <v>17.940427780151399</v>
      </c>
      <c r="D495" s="8">
        <v>17.673557281494102</v>
      </c>
      <c r="E495">
        <v>17.201128005981399</v>
      </c>
      <c r="F495" s="8">
        <v>17.634031295776399</v>
      </c>
      <c r="G495" s="10">
        <f t="shared" si="21"/>
        <v>18.168978055318181</v>
      </c>
      <c r="H495">
        <v>18.491657257080099</v>
      </c>
      <c r="I495" s="8">
        <v>18.604183197021499</v>
      </c>
      <c r="J495">
        <v>16.684144973754901</v>
      </c>
      <c r="K495" s="8">
        <v>16.6175537109375</v>
      </c>
      <c r="L495">
        <v>18.019819259643601</v>
      </c>
      <c r="M495" s="8">
        <v>18.428041458129901</v>
      </c>
      <c r="N495" s="5">
        <f t="shared" si="22"/>
        <v>17.807566642761248</v>
      </c>
      <c r="P495">
        <v>0.81411838531494096</v>
      </c>
      <c r="Q495" t="s">
        <v>72</v>
      </c>
      <c r="R495" t="s">
        <v>73</v>
      </c>
      <c r="S495">
        <v>-1.1561431884765601</v>
      </c>
      <c r="T495" t="s">
        <v>72</v>
      </c>
      <c r="U495" t="s">
        <v>74</v>
      </c>
      <c r="V495">
        <v>0.80635070800781306</v>
      </c>
      <c r="W495" t="s">
        <v>72</v>
      </c>
      <c r="X495" t="s">
        <v>75</v>
      </c>
      <c r="Y495" s="5">
        <f t="shared" si="23"/>
        <v>-0.36141141255693299</v>
      </c>
      <c r="Z495">
        <v>18</v>
      </c>
      <c r="AA495">
        <v>18</v>
      </c>
      <c r="AB495">
        <v>18</v>
      </c>
      <c r="AC495">
        <v>32.4</v>
      </c>
      <c r="AD495">
        <v>32.4</v>
      </c>
      <c r="AE495">
        <v>32.4</v>
      </c>
      <c r="AF495">
        <v>63.192</v>
      </c>
      <c r="AG495">
        <v>0</v>
      </c>
      <c r="AH495">
        <v>89.305999999999997</v>
      </c>
      <c r="AI495">
        <v>4417000</v>
      </c>
      <c r="AJ495">
        <v>65</v>
      </c>
      <c r="AK495">
        <v>2</v>
      </c>
      <c r="AL495">
        <v>2</v>
      </c>
      <c r="AM495">
        <v>3</v>
      </c>
      <c r="AN495">
        <v>4</v>
      </c>
      <c r="AO495">
        <v>10</v>
      </c>
      <c r="AP495">
        <v>9</v>
      </c>
      <c r="AQ495">
        <v>3</v>
      </c>
      <c r="AR495">
        <v>3</v>
      </c>
      <c r="AS495">
        <v>5</v>
      </c>
      <c r="AT495">
        <v>7</v>
      </c>
      <c r="AU495">
        <v>8</v>
      </c>
      <c r="AV495">
        <v>9</v>
      </c>
      <c r="AW495">
        <v>5</v>
      </c>
      <c r="AX495">
        <v>4</v>
      </c>
      <c r="AY495">
        <v>6</v>
      </c>
      <c r="AZ495">
        <v>6</v>
      </c>
      <c r="BA495">
        <v>13</v>
      </c>
      <c r="BB495">
        <v>13</v>
      </c>
      <c r="BC495">
        <v>11</v>
      </c>
      <c r="BD495">
        <v>8</v>
      </c>
      <c r="BE495">
        <v>15</v>
      </c>
      <c r="BF495">
        <v>13</v>
      </c>
      <c r="BG495">
        <v>13</v>
      </c>
      <c r="BH495">
        <v>13</v>
      </c>
      <c r="BI495">
        <v>1.430072421275</v>
      </c>
      <c r="BJ495">
        <v>2.23030303030303E-2</v>
      </c>
      <c r="BK495">
        <v>5.0427471975990104</v>
      </c>
      <c r="BL495">
        <v>1.8583501732745999</v>
      </c>
      <c r="BM495">
        <v>3.9318479685452202E-3</v>
      </c>
      <c r="BN495">
        <v>-8.4066879801215606</v>
      </c>
      <c r="BO495">
        <v>0.94526150644721696</v>
      </c>
      <c r="BP495">
        <v>4.1647495361781098E-2</v>
      </c>
      <c r="BQ495">
        <v>2.7103244733052398</v>
      </c>
      <c r="BR495" t="s">
        <v>2405</v>
      </c>
      <c r="BS495" t="s">
        <v>565</v>
      </c>
      <c r="BT495">
        <v>974</v>
      </c>
    </row>
    <row r="496" spans="1:72" ht="16.5" customHeight="1" x14ac:dyDescent="0.25">
      <c r="A496" s="5">
        <v>20.982244491577099</v>
      </c>
      <c r="B496" s="8">
        <v>17.7389240264893</v>
      </c>
      <c r="C496">
        <v>17.963132858276399</v>
      </c>
      <c r="D496" s="8">
        <v>17.923641204833999</v>
      </c>
      <c r="E496">
        <v>18.2695198059082</v>
      </c>
      <c r="F496" s="8">
        <v>18.2729396820068</v>
      </c>
      <c r="G496" s="10">
        <f t="shared" si="21"/>
        <v>18.525067011515301</v>
      </c>
      <c r="H496">
        <v>17.529170989990199</v>
      </c>
      <c r="I496" s="8">
        <v>17.2980442047119</v>
      </c>
      <c r="J496">
        <v>18.031173706054702</v>
      </c>
      <c r="K496" s="8">
        <v>18.1283779144287</v>
      </c>
      <c r="L496">
        <v>18.944923400878899</v>
      </c>
      <c r="M496" s="8">
        <v>18.589555740356399</v>
      </c>
      <c r="N496" s="5">
        <f t="shared" si="22"/>
        <v>18.086874326070134</v>
      </c>
      <c r="P496">
        <v>-0.25662422180175798</v>
      </c>
      <c r="S496">
        <v>0.13638877868652299</v>
      </c>
      <c r="T496" t="s">
        <v>72</v>
      </c>
      <c r="U496" t="s">
        <v>74</v>
      </c>
      <c r="V496">
        <v>0.49600982666015597</v>
      </c>
      <c r="W496" t="s">
        <v>72</v>
      </c>
      <c r="X496" t="s">
        <v>75</v>
      </c>
      <c r="Y496" s="5">
        <f t="shared" si="23"/>
        <v>-0.43819268544516632</v>
      </c>
      <c r="Z496">
        <v>6</v>
      </c>
      <c r="AA496">
        <v>6</v>
      </c>
      <c r="AB496">
        <v>6</v>
      </c>
      <c r="AC496">
        <v>18.5</v>
      </c>
      <c r="AD496">
        <v>18.5</v>
      </c>
      <c r="AE496">
        <v>18.5</v>
      </c>
      <c r="AF496">
        <v>39.795000000000002</v>
      </c>
      <c r="AG496">
        <v>0</v>
      </c>
      <c r="AH496">
        <v>29.844999999999999</v>
      </c>
      <c r="AI496">
        <v>5639700</v>
      </c>
      <c r="AJ496">
        <v>40</v>
      </c>
      <c r="AK496">
        <v>0</v>
      </c>
      <c r="AL496">
        <v>1</v>
      </c>
      <c r="AM496">
        <v>1</v>
      </c>
      <c r="AN496">
        <v>1</v>
      </c>
      <c r="AO496">
        <v>3</v>
      </c>
      <c r="AP496">
        <v>3</v>
      </c>
      <c r="AQ496">
        <v>6</v>
      </c>
      <c r="AR496">
        <v>6</v>
      </c>
      <c r="AS496">
        <v>5</v>
      </c>
      <c r="AT496">
        <v>4</v>
      </c>
      <c r="AU496">
        <v>6</v>
      </c>
      <c r="AV496">
        <v>4</v>
      </c>
      <c r="AW496">
        <v>3</v>
      </c>
      <c r="AX496">
        <v>3</v>
      </c>
      <c r="AY496">
        <v>3</v>
      </c>
      <c r="AZ496">
        <v>3</v>
      </c>
      <c r="BA496">
        <v>5</v>
      </c>
      <c r="BB496">
        <v>6</v>
      </c>
      <c r="BC496">
        <v>6</v>
      </c>
      <c r="BD496">
        <v>5</v>
      </c>
      <c r="BE496">
        <v>6</v>
      </c>
      <c r="BF496">
        <v>5</v>
      </c>
      <c r="BG496">
        <v>5</v>
      </c>
      <c r="BH496">
        <v>4</v>
      </c>
      <c r="BI496">
        <v>0.70665887347534695</v>
      </c>
      <c r="BJ496">
        <v>7.2887394957983201E-2</v>
      </c>
      <c r="BK496">
        <v>-1.90886980679486</v>
      </c>
      <c r="BL496">
        <v>0.91523641322662397</v>
      </c>
      <c r="BM496">
        <v>2.2786617100371699E-2</v>
      </c>
      <c r="BN496">
        <v>2.5998573373637801</v>
      </c>
      <c r="BO496">
        <v>0.96677008921460506</v>
      </c>
      <c r="BP496">
        <v>3.9879472693031999E-2</v>
      </c>
      <c r="BQ496">
        <v>2.7914012176466998</v>
      </c>
      <c r="BR496" t="s">
        <v>2406</v>
      </c>
      <c r="BS496" t="s">
        <v>566</v>
      </c>
      <c r="BT496">
        <v>977</v>
      </c>
    </row>
    <row r="497" spans="1:72" ht="16.5" customHeight="1" x14ac:dyDescent="0.25">
      <c r="A497" s="5">
        <v>20.982244491577099</v>
      </c>
      <c r="B497" s="8">
        <v>15.376837730407701</v>
      </c>
      <c r="C497">
        <v>15.7952537536621</v>
      </c>
      <c r="D497" s="8">
        <v>15.3885555267334</v>
      </c>
      <c r="E497">
        <v>16.066068649291999</v>
      </c>
      <c r="F497" s="8">
        <v>15.9121646881104</v>
      </c>
      <c r="G497" s="10">
        <f t="shared" si="21"/>
        <v>16.586854139963783</v>
      </c>
      <c r="H497">
        <v>14.918393135070801</v>
      </c>
      <c r="I497" s="8">
        <v>15.6826477050781</v>
      </c>
      <c r="J497">
        <v>14.683652877807599</v>
      </c>
      <c r="K497" s="8">
        <v>16.294172286987301</v>
      </c>
      <c r="L497">
        <v>16.079484939575199</v>
      </c>
      <c r="M497" s="8">
        <v>15.694602966308601</v>
      </c>
      <c r="N497" s="5">
        <f t="shared" si="22"/>
        <v>15.558825651804602</v>
      </c>
      <c r="P497">
        <v>-0.166600227355957</v>
      </c>
      <c r="S497">
        <v>-0.102992057800293</v>
      </c>
      <c r="V497">
        <v>-0.102072715759277</v>
      </c>
      <c r="Y497" s="5">
        <f t="shared" si="23"/>
        <v>-1.0280284881591815</v>
      </c>
      <c r="Z497">
        <v>5</v>
      </c>
      <c r="AA497">
        <v>5</v>
      </c>
      <c r="AB497">
        <v>5</v>
      </c>
      <c r="AC497">
        <v>27.2</v>
      </c>
      <c r="AD497">
        <v>27.2</v>
      </c>
      <c r="AE497">
        <v>27.2</v>
      </c>
      <c r="AF497">
        <v>29.728999999999999</v>
      </c>
      <c r="AG497">
        <v>0</v>
      </c>
      <c r="AH497">
        <v>11.247999999999999</v>
      </c>
      <c r="AI497">
        <v>974300</v>
      </c>
      <c r="AJ497">
        <v>10</v>
      </c>
      <c r="AK497">
        <v>1</v>
      </c>
      <c r="AL497">
        <v>0</v>
      </c>
      <c r="AM497">
        <v>0</v>
      </c>
      <c r="AN497">
        <v>0</v>
      </c>
      <c r="AO497">
        <v>1</v>
      </c>
      <c r="AP497">
        <v>1</v>
      </c>
      <c r="AQ497">
        <v>1</v>
      </c>
      <c r="AR497">
        <v>2</v>
      </c>
      <c r="AS497">
        <v>1</v>
      </c>
      <c r="AT497">
        <v>1</v>
      </c>
      <c r="AU497">
        <v>2</v>
      </c>
      <c r="AV497">
        <v>0</v>
      </c>
      <c r="AW497">
        <v>3</v>
      </c>
      <c r="AX497">
        <v>3</v>
      </c>
      <c r="AY497">
        <v>1</v>
      </c>
      <c r="AZ497">
        <v>1</v>
      </c>
      <c r="BA497">
        <v>3</v>
      </c>
      <c r="BB497">
        <v>3</v>
      </c>
      <c r="BC497">
        <v>2</v>
      </c>
      <c r="BD497">
        <v>2</v>
      </c>
      <c r="BE497">
        <v>4</v>
      </c>
      <c r="BF497">
        <v>4</v>
      </c>
      <c r="BG497">
        <v>3</v>
      </c>
      <c r="BH497">
        <v>3</v>
      </c>
      <c r="BI497">
        <v>0.14713581650438501</v>
      </c>
      <c r="BJ497">
        <v>0.45514672952268698</v>
      </c>
      <c r="BK497">
        <v>-0.42429944182405699</v>
      </c>
      <c r="BL497">
        <v>3.9696018607472801E-2</v>
      </c>
      <c r="BM497">
        <v>0.61232254525507401</v>
      </c>
      <c r="BN497">
        <v>-0.124006375038234</v>
      </c>
      <c r="BO497">
        <v>0.17319658837701099</v>
      </c>
      <c r="BP497">
        <v>0.381814749262537</v>
      </c>
      <c r="BQ497">
        <v>-0.49249530773508399</v>
      </c>
      <c r="BR497" t="s">
        <v>2407</v>
      </c>
      <c r="BS497" t="s">
        <v>567</v>
      </c>
      <c r="BT497">
        <v>980</v>
      </c>
    </row>
    <row r="498" spans="1:72" ht="16.5" customHeight="1" x14ac:dyDescent="0.25">
      <c r="A498" s="5">
        <v>20.982244491577099</v>
      </c>
      <c r="B498" s="8">
        <v>16.9934692382813</v>
      </c>
      <c r="C498">
        <v>17.056636810302699</v>
      </c>
      <c r="D498" s="8">
        <v>17.075248718261701</v>
      </c>
      <c r="E498">
        <v>17.037569046020501</v>
      </c>
      <c r="F498" s="8">
        <v>17.095273971557599</v>
      </c>
      <c r="G498" s="10">
        <f t="shared" si="21"/>
        <v>17.706740379333485</v>
      </c>
      <c r="H498">
        <v>17.997665405273398</v>
      </c>
      <c r="I498" s="8">
        <v>18.1813659667969</v>
      </c>
      <c r="J498">
        <v>16.939624786376999</v>
      </c>
      <c r="K498" s="8">
        <v>16.294763565063501</v>
      </c>
      <c r="L498">
        <v>17.910642623901399</v>
      </c>
      <c r="M498" s="8">
        <v>17.293830871581999</v>
      </c>
      <c r="N498" s="5">
        <f t="shared" si="22"/>
        <v>17.436315536499034</v>
      </c>
      <c r="P498">
        <v>1.181396484375</v>
      </c>
      <c r="Q498" t="s">
        <v>72</v>
      </c>
      <c r="R498" t="s">
        <v>73</v>
      </c>
      <c r="S498">
        <v>-0.448748588562012</v>
      </c>
      <c r="V498">
        <v>0.53581523895263705</v>
      </c>
      <c r="Y498" s="5">
        <f t="shared" si="23"/>
        <v>-0.27042484283445134</v>
      </c>
      <c r="Z498">
        <v>8</v>
      </c>
      <c r="AA498">
        <v>8</v>
      </c>
      <c r="AB498">
        <v>8</v>
      </c>
      <c r="AC498">
        <v>17.600000000000001</v>
      </c>
      <c r="AD498">
        <v>17.600000000000001</v>
      </c>
      <c r="AE498">
        <v>17.600000000000001</v>
      </c>
      <c r="AF498">
        <v>62.722000000000001</v>
      </c>
      <c r="AG498">
        <v>0</v>
      </c>
      <c r="AH498">
        <v>45.357999999999997</v>
      </c>
      <c r="AI498">
        <v>2470000</v>
      </c>
      <c r="AJ498">
        <v>30</v>
      </c>
      <c r="AK498">
        <v>1</v>
      </c>
      <c r="AL498">
        <v>2</v>
      </c>
      <c r="AM498">
        <v>3</v>
      </c>
      <c r="AN498">
        <v>3</v>
      </c>
      <c r="AO498">
        <v>4</v>
      </c>
      <c r="AP498">
        <v>3</v>
      </c>
      <c r="AQ498">
        <v>2</v>
      </c>
      <c r="AR498">
        <v>2</v>
      </c>
      <c r="AS498">
        <v>4</v>
      </c>
      <c r="AT498">
        <v>2</v>
      </c>
      <c r="AU498">
        <v>3</v>
      </c>
      <c r="AV498">
        <v>1</v>
      </c>
      <c r="AW498">
        <v>5</v>
      </c>
      <c r="AX498">
        <v>6</v>
      </c>
      <c r="AY498">
        <v>5</v>
      </c>
      <c r="AZ498">
        <v>5</v>
      </c>
      <c r="BA498">
        <v>7</v>
      </c>
      <c r="BB498">
        <v>7</v>
      </c>
      <c r="BC498">
        <v>5</v>
      </c>
      <c r="BD498">
        <v>5</v>
      </c>
      <c r="BE498">
        <v>5</v>
      </c>
      <c r="BF498">
        <v>5</v>
      </c>
      <c r="BG498">
        <v>4</v>
      </c>
      <c r="BH498">
        <v>3</v>
      </c>
      <c r="BI498">
        <v>1.9555714667494699</v>
      </c>
      <c r="BJ498">
        <v>1.9678832116788302E-2</v>
      </c>
      <c r="BK498">
        <v>9.4222401680986696</v>
      </c>
      <c r="BL498">
        <v>0.52473525681122501</v>
      </c>
      <c r="BM498">
        <v>6.7580025608194594E-2</v>
      </c>
      <c r="BN498">
        <v>-1.39118863036567</v>
      </c>
      <c r="BO498">
        <v>0.64626953394999498</v>
      </c>
      <c r="BP498">
        <v>7.5215805471124594E-2</v>
      </c>
      <c r="BQ498">
        <v>1.7298169777532399</v>
      </c>
      <c r="BR498" t="s">
        <v>2408</v>
      </c>
      <c r="BS498" t="s">
        <v>568</v>
      </c>
      <c r="BT498">
        <v>982</v>
      </c>
    </row>
    <row r="499" spans="1:72" ht="16.5" customHeight="1" x14ac:dyDescent="0.25">
      <c r="A499" s="5">
        <v>20.982244491577099</v>
      </c>
      <c r="B499" s="8">
        <v>18.478643417358398</v>
      </c>
      <c r="C499">
        <v>18.583177566528299</v>
      </c>
      <c r="D499" s="8">
        <v>18.783632278442401</v>
      </c>
      <c r="E499">
        <v>19.004785537719702</v>
      </c>
      <c r="F499" s="8">
        <v>18.741065979003899</v>
      </c>
      <c r="G499" s="10">
        <f t="shared" si="21"/>
        <v>19.095591545104966</v>
      </c>
      <c r="H499">
        <v>19.354921340942401</v>
      </c>
      <c r="I499" s="8">
        <v>19.300392150878899</v>
      </c>
      <c r="J499">
        <v>18.934421539306602</v>
      </c>
      <c r="K499" s="8">
        <v>18.809831619262699</v>
      </c>
      <c r="L499">
        <v>18.936695098876999</v>
      </c>
      <c r="M499" s="8">
        <v>18.362047195434599</v>
      </c>
      <c r="N499" s="5">
        <f t="shared" si="22"/>
        <v>18.949718157450366</v>
      </c>
      <c r="P499">
        <v>0.72893524169921897</v>
      </c>
      <c r="Q499" t="s">
        <v>72</v>
      </c>
      <c r="R499" t="s">
        <v>73</v>
      </c>
      <c r="S499">
        <v>0.18872165679931599</v>
      </c>
      <c r="V499">
        <v>-0.22355461120605499</v>
      </c>
      <c r="Y499" s="5">
        <f t="shared" si="23"/>
        <v>-0.1458733876545999</v>
      </c>
      <c r="Z499">
        <v>9</v>
      </c>
      <c r="AA499">
        <v>9</v>
      </c>
      <c r="AB499">
        <v>9</v>
      </c>
      <c r="AC499">
        <v>19.5</v>
      </c>
      <c r="AD499">
        <v>19.5</v>
      </c>
      <c r="AE499">
        <v>19.5</v>
      </c>
      <c r="AF499">
        <v>58.639000000000003</v>
      </c>
      <c r="AG499">
        <v>0</v>
      </c>
      <c r="AH499">
        <v>91.644000000000005</v>
      </c>
      <c r="AI499">
        <v>10087000</v>
      </c>
      <c r="AJ499">
        <v>59</v>
      </c>
      <c r="AK499">
        <v>3</v>
      </c>
      <c r="AL499">
        <v>2</v>
      </c>
      <c r="AM499">
        <v>4</v>
      </c>
      <c r="AN499">
        <v>2</v>
      </c>
      <c r="AO499">
        <v>4</v>
      </c>
      <c r="AP499">
        <v>6</v>
      </c>
      <c r="AQ499">
        <v>7</v>
      </c>
      <c r="AR499">
        <v>5</v>
      </c>
      <c r="AS499">
        <v>5</v>
      </c>
      <c r="AT499">
        <v>6</v>
      </c>
      <c r="AU499">
        <v>8</v>
      </c>
      <c r="AV499">
        <v>7</v>
      </c>
      <c r="AW499">
        <v>4</v>
      </c>
      <c r="AX499">
        <v>4</v>
      </c>
      <c r="AY499">
        <v>5</v>
      </c>
      <c r="AZ499">
        <v>2</v>
      </c>
      <c r="BA499">
        <v>6</v>
      </c>
      <c r="BB499">
        <v>9</v>
      </c>
      <c r="BC499">
        <v>9</v>
      </c>
      <c r="BD499">
        <v>7</v>
      </c>
      <c r="BE499">
        <v>8</v>
      </c>
      <c r="BF499">
        <v>8</v>
      </c>
      <c r="BG499">
        <v>7</v>
      </c>
      <c r="BH499">
        <v>7</v>
      </c>
      <c r="BI499">
        <v>1.5627381594247101</v>
      </c>
      <c r="BJ499">
        <v>2.0122778675282699E-2</v>
      </c>
      <c r="BK499">
        <v>5.9198294696999403</v>
      </c>
      <c r="BL499">
        <v>0.60051050037856801</v>
      </c>
      <c r="BM499">
        <v>5.3783322390019699E-2</v>
      </c>
      <c r="BN499">
        <v>1.59921060702474</v>
      </c>
      <c r="BO499">
        <v>0.25745849969858797</v>
      </c>
      <c r="BP499">
        <v>0.27872098765432102</v>
      </c>
      <c r="BQ499">
        <v>-0.70714666185444597</v>
      </c>
      <c r="BR499" t="s">
        <v>2409</v>
      </c>
      <c r="BS499" t="s">
        <v>569</v>
      </c>
      <c r="BT499">
        <v>984</v>
      </c>
    </row>
    <row r="500" spans="1:72" ht="16.5" customHeight="1" x14ac:dyDescent="0.25">
      <c r="A500" s="5">
        <v>20.982244491577099</v>
      </c>
      <c r="B500" s="8">
        <v>18.301933288574201</v>
      </c>
      <c r="C500">
        <v>19.973512649536101</v>
      </c>
      <c r="D500" s="8">
        <v>19.953617095947301</v>
      </c>
      <c r="E500">
        <v>19.5297241210938</v>
      </c>
      <c r="F500" s="8">
        <v>19.594303131103501</v>
      </c>
      <c r="G500" s="10">
        <f t="shared" si="21"/>
        <v>19.722555796305336</v>
      </c>
      <c r="H500">
        <v>18.9235534667969</v>
      </c>
      <c r="I500" s="8">
        <v>19.057432174682599</v>
      </c>
      <c r="J500">
        <v>17.375514984130898</v>
      </c>
      <c r="K500" s="8">
        <v>17.239299774169901</v>
      </c>
      <c r="L500">
        <v>18.617122650146499</v>
      </c>
      <c r="M500" s="8">
        <v>18.781711578369102</v>
      </c>
      <c r="N500" s="5">
        <f t="shared" si="22"/>
        <v>18.332439104715984</v>
      </c>
      <c r="P500">
        <v>0.37512779235839799</v>
      </c>
      <c r="S500">
        <v>-2.6561574935913099</v>
      </c>
      <c r="T500" t="s">
        <v>72</v>
      </c>
      <c r="U500" t="s">
        <v>74</v>
      </c>
      <c r="V500">
        <v>-0.86259651184081998</v>
      </c>
      <c r="W500" t="s">
        <v>72</v>
      </c>
      <c r="X500" t="s">
        <v>75</v>
      </c>
      <c r="Y500" s="5">
        <f t="shared" si="23"/>
        <v>-1.3901166915893519</v>
      </c>
      <c r="Z500">
        <v>16</v>
      </c>
      <c r="AA500">
        <v>16</v>
      </c>
      <c r="AB500">
        <v>15</v>
      </c>
      <c r="AC500">
        <v>73.3</v>
      </c>
      <c r="AD500">
        <v>73.3</v>
      </c>
      <c r="AE500">
        <v>72.7</v>
      </c>
      <c r="AF500">
        <v>18.850999999999999</v>
      </c>
      <c r="AG500">
        <v>0</v>
      </c>
      <c r="AH500">
        <v>254.36</v>
      </c>
      <c r="AI500">
        <v>10744000</v>
      </c>
      <c r="AJ500">
        <v>85</v>
      </c>
      <c r="AK500">
        <v>3</v>
      </c>
      <c r="AL500">
        <v>3</v>
      </c>
      <c r="AM500">
        <v>3</v>
      </c>
      <c r="AN500">
        <v>4</v>
      </c>
      <c r="AO500">
        <v>13</v>
      </c>
      <c r="AP500">
        <v>14</v>
      </c>
      <c r="AQ500">
        <v>2</v>
      </c>
      <c r="AR500">
        <v>2</v>
      </c>
      <c r="AS500">
        <v>12</v>
      </c>
      <c r="AT500">
        <v>15</v>
      </c>
      <c r="AU500">
        <v>6</v>
      </c>
      <c r="AV500">
        <v>8</v>
      </c>
      <c r="AW500">
        <v>6</v>
      </c>
      <c r="AX500">
        <v>7</v>
      </c>
      <c r="AY500">
        <v>6</v>
      </c>
      <c r="AZ500">
        <v>6</v>
      </c>
      <c r="BA500">
        <v>14</v>
      </c>
      <c r="BB500">
        <v>14</v>
      </c>
      <c r="BC500">
        <v>7</v>
      </c>
      <c r="BD500">
        <v>7</v>
      </c>
      <c r="BE500">
        <v>14</v>
      </c>
      <c r="BF500">
        <v>15</v>
      </c>
      <c r="BG500">
        <v>9</v>
      </c>
      <c r="BH500">
        <v>10</v>
      </c>
      <c r="BI500">
        <v>0.440796917478885</v>
      </c>
      <c r="BJ500">
        <v>0.16844288717589301</v>
      </c>
      <c r="BK500">
        <v>1.1704450592456199</v>
      </c>
      <c r="BL500">
        <v>3.1733860563893099</v>
      </c>
      <c r="BM500">
        <v>4.0296296296296304E-3</v>
      </c>
      <c r="BN500">
        <v>-38.589969789940497</v>
      </c>
      <c r="BO500">
        <v>1.9854639971878201</v>
      </c>
      <c r="BP500">
        <v>5.3265306122449001E-3</v>
      </c>
      <c r="BQ500">
        <v>-9.7576100409191007</v>
      </c>
      <c r="BR500" t="s">
        <v>2410</v>
      </c>
      <c r="BS500" t="s">
        <v>570</v>
      </c>
      <c r="BT500">
        <v>985</v>
      </c>
    </row>
    <row r="501" spans="1:72" ht="16.5" customHeight="1" x14ac:dyDescent="0.25">
      <c r="A501" s="5">
        <v>20.982244491577099</v>
      </c>
      <c r="B501" s="8">
        <v>15.706658363342299</v>
      </c>
      <c r="C501">
        <v>18.125</v>
      </c>
      <c r="D501" s="8">
        <v>17.991090774536101</v>
      </c>
      <c r="E501">
        <v>16.131233215331999</v>
      </c>
      <c r="F501" s="8">
        <v>15.2094535827637</v>
      </c>
      <c r="G501" s="10">
        <f t="shared" si="21"/>
        <v>17.357613404591866</v>
      </c>
      <c r="H501">
        <v>16.559810638427699</v>
      </c>
      <c r="I501" s="8">
        <v>16.4324436187744</v>
      </c>
      <c r="J501">
        <v>15.4607753753662</v>
      </c>
      <c r="K501" s="8">
        <v>15.5712490081787</v>
      </c>
      <c r="L501">
        <v>15.891451835632299</v>
      </c>
      <c r="M501" s="8">
        <v>15.7227010726929</v>
      </c>
      <c r="N501" s="5">
        <f t="shared" si="22"/>
        <v>15.939738591512032</v>
      </c>
      <c r="P501">
        <v>0.80276918411254905</v>
      </c>
      <c r="Q501" t="s">
        <v>72</v>
      </c>
      <c r="R501" t="s">
        <v>73</v>
      </c>
      <c r="S501">
        <v>-2.5420331954956099</v>
      </c>
      <c r="T501" t="s">
        <v>72</v>
      </c>
      <c r="U501" t="s">
        <v>74</v>
      </c>
      <c r="V501">
        <v>0.13673305511474601</v>
      </c>
      <c r="Y501" s="5">
        <f t="shared" si="23"/>
        <v>-1.417874813079834</v>
      </c>
      <c r="Z501">
        <v>4</v>
      </c>
      <c r="AA501">
        <v>4</v>
      </c>
      <c r="AB501">
        <v>4</v>
      </c>
      <c r="AC501">
        <v>16.8</v>
      </c>
      <c r="AD501">
        <v>16.8</v>
      </c>
      <c r="AE501">
        <v>16.8</v>
      </c>
      <c r="AF501">
        <v>28.28</v>
      </c>
      <c r="AG501">
        <v>0</v>
      </c>
      <c r="AH501">
        <v>15.579000000000001</v>
      </c>
      <c r="AI501">
        <v>1503900</v>
      </c>
      <c r="AJ501">
        <v>17</v>
      </c>
      <c r="AK501">
        <v>1</v>
      </c>
      <c r="AL501">
        <v>1</v>
      </c>
      <c r="AM501">
        <v>1</v>
      </c>
      <c r="AN501">
        <v>2</v>
      </c>
      <c r="AO501">
        <v>4</v>
      </c>
      <c r="AP501">
        <v>6</v>
      </c>
      <c r="AQ501">
        <v>0</v>
      </c>
      <c r="AR501">
        <v>1</v>
      </c>
      <c r="AS501">
        <v>0</v>
      </c>
      <c r="AT501">
        <v>1</v>
      </c>
      <c r="AU501">
        <v>0</v>
      </c>
      <c r="AV501">
        <v>0</v>
      </c>
      <c r="AW501">
        <v>3</v>
      </c>
      <c r="AX501">
        <v>3</v>
      </c>
      <c r="AY501">
        <v>3</v>
      </c>
      <c r="AZ501">
        <v>3</v>
      </c>
      <c r="BA501">
        <v>4</v>
      </c>
      <c r="BB501">
        <v>4</v>
      </c>
      <c r="BC501">
        <v>4</v>
      </c>
      <c r="BD501">
        <v>3</v>
      </c>
      <c r="BE501">
        <v>4</v>
      </c>
      <c r="BF501">
        <v>3</v>
      </c>
      <c r="BG501">
        <v>2</v>
      </c>
      <c r="BH501">
        <v>3</v>
      </c>
      <c r="BI501">
        <v>2.1868383287976201</v>
      </c>
      <c r="BJ501">
        <v>1.55085324232082E-2</v>
      </c>
      <c r="BK501">
        <v>12.339361664891401</v>
      </c>
      <c r="BL501">
        <v>2.93409402871325</v>
      </c>
      <c r="BM501">
        <v>2.65365853658537E-3</v>
      </c>
      <c r="BN501">
        <v>-29.286512544757901</v>
      </c>
      <c r="BO501">
        <v>9.8046983413996605E-2</v>
      </c>
      <c r="BP501">
        <v>0.536227790432802</v>
      </c>
      <c r="BQ501">
        <v>0.29182201036336203</v>
      </c>
      <c r="BR501" t="s">
        <v>2411</v>
      </c>
      <c r="BS501" t="s">
        <v>571</v>
      </c>
      <c r="BT501">
        <v>987</v>
      </c>
    </row>
    <row r="502" spans="1:72" ht="16.5" customHeight="1" x14ac:dyDescent="0.25">
      <c r="A502" s="5">
        <v>20.982244491577099</v>
      </c>
      <c r="B502" s="8">
        <v>17.790233612060501</v>
      </c>
      <c r="C502">
        <v>17.505409240722699</v>
      </c>
      <c r="D502" s="8">
        <v>17.7036743164063</v>
      </c>
      <c r="E502">
        <v>17.842363357543899</v>
      </c>
      <c r="F502" s="8">
        <v>17.8500156402588</v>
      </c>
      <c r="G502" s="10">
        <f t="shared" si="21"/>
        <v>18.278990109761551</v>
      </c>
      <c r="H502">
        <v>18.1541748046875</v>
      </c>
      <c r="I502" s="8">
        <v>18.316017150878899</v>
      </c>
      <c r="J502">
        <v>18.229005813598601</v>
      </c>
      <c r="K502" s="8">
        <v>18.166093826293899</v>
      </c>
      <c r="L502">
        <v>17.745174407958999</v>
      </c>
      <c r="M502" s="8">
        <v>17.630054473876999</v>
      </c>
      <c r="N502" s="5">
        <f t="shared" si="22"/>
        <v>18.040086746215817</v>
      </c>
      <c r="P502">
        <v>0.38788509368896501</v>
      </c>
      <c r="Q502" t="s">
        <v>72</v>
      </c>
      <c r="R502" t="s">
        <v>73</v>
      </c>
      <c r="S502">
        <v>0.59300804138183605</v>
      </c>
      <c r="T502" t="s">
        <v>72</v>
      </c>
      <c r="U502" t="s">
        <v>74</v>
      </c>
      <c r="V502">
        <v>-0.15857505798339799</v>
      </c>
      <c r="W502" t="s">
        <v>72</v>
      </c>
      <c r="X502" t="s">
        <v>75</v>
      </c>
      <c r="Y502" s="5">
        <f t="shared" si="23"/>
        <v>-0.23890336354573449</v>
      </c>
      <c r="Z502">
        <v>14</v>
      </c>
      <c r="AA502">
        <v>14</v>
      </c>
      <c r="AB502">
        <v>14</v>
      </c>
      <c r="AC502">
        <v>17.899999999999999</v>
      </c>
      <c r="AD502">
        <v>17.899999999999999</v>
      </c>
      <c r="AE502">
        <v>17.899999999999999</v>
      </c>
      <c r="AF502">
        <v>98.924000000000007</v>
      </c>
      <c r="AG502">
        <v>0</v>
      </c>
      <c r="AH502">
        <v>57.040999999999997</v>
      </c>
      <c r="AI502">
        <v>4652300</v>
      </c>
      <c r="AJ502">
        <v>60</v>
      </c>
      <c r="AK502">
        <v>3</v>
      </c>
      <c r="AL502">
        <v>3</v>
      </c>
      <c r="AM502">
        <v>4</v>
      </c>
      <c r="AN502">
        <v>6</v>
      </c>
      <c r="AO502">
        <v>4</v>
      </c>
      <c r="AP502">
        <v>5</v>
      </c>
      <c r="AQ502">
        <v>5</v>
      </c>
      <c r="AR502">
        <v>4</v>
      </c>
      <c r="AS502">
        <v>6</v>
      </c>
      <c r="AT502">
        <v>5</v>
      </c>
      <c r="AU502">
        <v>7</v>
      </c>
      <c r="AV502">
        <v>8</v>
      </c>
      <c r="AW502">
        <v>7</v>
      </c>
      <c r="AX502">
        <v>8</v>
      </c>
      <c r="AY502">
        <v>8</v>
      </c>
      <c r="AZ502">
        <v>9</v>
      </c>
      <c r="BA502">
        <v>9</v>
      </c>
      <c r="BB502">
        <v>9</v>
      </c>
      <c r="BC502">
        <v>8</v>
      </c>
      <c r="BD502">
        <v>8</v>
      </c>
      <c r="BE502">
        <v>11</v>
      </c>
      <c r="BF502">
        <v>10</v>
      </c>
      <c r="BG502">
        <v>11</v>
      </c>
      <c r="BH502">
        <v>12</v>
      </c>
      <c r="BI502">
        <v>1.22648733817787</v>
      </c>
      <c r="BJ502">
        <v>2.8393681652490899E-2</v>
      </c>
      <c r="BK502">
        <v>3.9193019427066398</v>
      </c>
      <c r="BL502">
        <v>1.5315188125769399</v>
      </c>
      <c r="BM502">
        <v>5.7071129707112998E-3</v>
      </c>
      <c r="BN502">
        <v>5.7018054571567598</v>
      </c>
      <c r="BO502">
        <v>0.95554654334313704</v>
      </c>
      <c r="BP502">
        <v>4.0789571694599597E-2</v>
      </c>
      <c r="BQ502">
        <v>-2.7488875687129801</v>
      </c>
      <c r="BR502" t="s">
        <v>2412</v>
      </c>
      <c r="BS502" t="s">
        <v>572</v>
      </c>
      <c r="BT502">
        <v>990</v>
      </c>
    </row>
    <row r="503" spans="1:72" ht="16.5" customHeight="1" x14ac:dyDescent="0.25">
      <c r="A503" s="5">
        <v>20.982244491577099</v>
      </c>
      <c r="B503" s="8">
        <v>15.110792160034199</v>
      </c>
      <c r="C503">
        <v>14.5261936187744</v>
      </c>
      <c r="D503" s="8">
        <v>14.441258430481</v>
      </c>
      <c r="E503">
        <v>14.101647377014199</v>
      </c>
      <c r="F503" s="8">
        <v>14.325024604797401</v>
      </c>
      <c r="G503" s="10">
        <f t="shared" si="21"/>
        <v>15.581193447113051</v>
      </c>
      <c r="H503">
        <v>14.8025665283203</v>
      </c>
      <c r="I503" s="8">
        <v>14.873059272766101</v>
      </c>
      <c r="J503">
        <v>14.594383239746101</v>
      </c>
      <c r="K503" s="8">
        <v>14.550085067749</v>
      </c>
      <c r="L503">
        <v>14.575716972351101</v>
      </c>
      <c r="M503" s="8">
        <v>14.5507469177246</v>
      </c>
      <c r="N503" s="5">
        <f t="shared" si="22"/>
        <v>14.657759666442866</v>
      </c>
      <c r="P503">
        <v>1.06616020202637E-2</v>
      </c>
      <c r="S503">
        <v>8.8508129119873005E-2</v>
      </c>
      <c r="T503" t="s">
        <v>72</v>
      </c>
      <c r="U503" t="s">
        <v>74</v>
      </c>
      <c r="V503">
        <v>0.34989595413208002</v>
      </c>
      <c r="W503" t="s">
        <v>72</v>
      </c>
      <c r="X503" t="s">
        <v>75</v>
      </c>
      <c r="Y503" s="5">
        <f t="shared" si="23"/>
        <v>-0.92343378067018556</v>
      </c>
      <c r="Z503">
        <v>2</v>
      </c>
      <c r="AA503">
        <v>2</v>
      </c>
      <c r="AB503">
        <v>2</v>
      </c>
      <c r="AC503">
        <v>2.2000000000000002</v>
      </c>
      <c r="AD503">
        <v>2.2000000000000002</v>
      </c>
      <c r="AE503">
        <v>2.2000000000000002</v>
      </c>
      <c r="AF503">
        <v>134.69999999999999</v>
      </c>
      <c r="AG503">
        <v>0</v>
      </c>
      <c r="AH503">
        <v>9.0655000000000001</v>
      </c>
      <c r="AI503">
        <v>393930</v>
      </c>
      <c r="AJ503">
        <v>8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2</v>
      </c>
      <c r="AT503">
        <v>1</v>
      </c>
      <c r="AU503">
        <v>2</v>
      </c>
      <c r="AV503">
        <v>2</v>
      </c>
      <c r="AW503">
        <v>1</v>
      </c>
      <c r="AX503">
        <v>1</v>
      </c>
      <c r="AY503">
        <v>2</v>
      </c>
      <c r="AZ503">
        <v>2</v>
      </c>
      <c r="BA503">
        <v>2</v>
      </c>
      <c r="BB503">
        <v>2</v>
      </c>
      <c r="BC503">
        <v>2</v>
      </c>
      <c r="BD503">
        <v>2</v>
      </c>
      <c r="BE503">
        <v>2</v>
      </c>
      <c r="BF503">
        <v>2</v>
      </c>
      <c r="BG503">
        <v>2</v>
      </c>
      <c r="BH503">
        <v>2</v>
      </c>
      <c r="BI503">
        <v>1.16047003258977E-2</v>
      </c>
      <c r="BJ503">
        <v>0.91458939311098997</v>
      </c>
      <c r="BK503">
        <v>3.7301492019176603E-2</v>
      </c>
      <c r="BL503">
        <v>0.68640109862776699</v>
      </c>
      <c r="BM503">
        <v>4.1112010796221302E-2</v>
      </c>
      <c r="BN503">
        <v>1.8479023484639701</v>
      </c>
      <c r="BO503">
        <v>1.0480439174336</v>
      </c>
      <c r="BP503">
        <v>3.26349206349206E-2</v>
      </c>
      <c r="BQ503">
        <v>3.11338925418822</v>
      </c>
      <c r="BR503" t="s">
        <v>2413</v>
      </c>
      <c r="BS503" t="s">
        <v>573</v>
      </c>
      <c r="BT503">
        <v>993</v>
      </c>
    </row>
    <row r="504" spans="1:72" ht="16.5" customHeight="1" x14ac:dyDescent="0.25">
      <c r="A504" s="5">
        <v>20.982244491577099</v>
      </c>
      <c r="B504" s="8">
        <v>18.868431091308601</v>
      </c>
      <c r="C504">
        <v>18.193159103393601</v>
      </c>
      <c r="D504" s="8">
        <v>18.404535293579102</v>
      </c>
      <c r="E504">
        <v>20.153755187988299</v>
      </c>
      <c r="F504" s="8">
        <v>20.0915851593018</v>
      </c>
      <c r="G504" s="10">
        <f t="shared" si="21"/>
        <v>19.448951721191417</v>
      </c>
      <c r="H504">
        <v>19.177576065063501</v>
      </c>
      <c r="I504" s="8">
        <v>18.918817520141602</v>
      </c>
      <c r="J504">
        <v>20.087705612182599</v>
      </c>
      <c r="K504" s="8">
        <v>20.007444381713899</v>
      </c>
      <c r="L504">
        <v>20.595869064331101</v>
      </c>
      <c r="M504" s="8">
        <v>20.211692810058601</v>
      </c>
      <c r="N504" s="5">
        <f t="shared" si="22"/>
        <v>19.833184242248549</v>
      </c>
      <c r="P504">
        <v>0.18319511413574199</v>
      </c>
      <c r="S504">
        <v>1.7487277984619101</v>
      </c>
      <c r="T504" t="s">
        <v>72</v>
      </c>
      <c r="U504" t="s">
        <v>74</v>
      </c>
      <c r="V504">
        <v>0.28111076354980502</v>
      </c>
      <c r="Y504" s="5">
        <f t="shared" si="23"/>
        <v>0.38423252105713246</v>
      </c>
      <c r="Z504">
        <v>10</v>
      </c>
      <c r="AA504">
        <v>10</v>
      </c>
      <c r="AB504">
        <v>10</v>
      </c>
      <c r="AC504">
        <v>26.9</v>
      </c>
      <c r="AD504">
        <v>26.9</v>
      </c>
      <c r="AE504">
        <v>26.9</v>
      </c>
      <c r="AF504">
        <v>51.072000000000003</v>
      </c>
      <c r="AG504">
        <v>0</v>
      </c>
      <c r="AH504">
        <v>101.59</v>
      </c>
      <c r="AI504">
        <v>16869000</v>
      </c>
      <c r="AJ504">
        <v>77</v>
      </c>
      <c r="AK504">
        <v>3</v>
      </c>
      <c r="AL504">
        <v>3</v>
      </c>
      <c r="AM504">
        <v>4</v>
      </c>
      <c r="AN504">
        <v>4</v>
      </c>
      <c r="AO504">
        <v>5</v>
      </c>
      <c r="AP504">
        <v>5</v>
      </c>
      <c r="AQ504">
        <v>8</v>
      </c>
      <c r="AR504">
        <v>8</v>
      </c>
      <c r="AS504">
        <v>10</v>
      </c>
      <c r="AT504">
        <v>11</v>
      </c>
      <c r="AU504">
        <v>8</v>
      </c>
      <c r="AV504">
        <v>8</v>
      </c>
      <c r="AW504">
        <v>6</v>
      </c>
      <c r="AX504">
        <v>5</v>
      </c>
      <c r="AY504">
        <v>4</v>
      </c>
      <c r="AZ504">
        <v>4</v>
      </c>
      <c r="BA504">
        <v>7</v>
      </c>
      <c r="BB504">
        <v>7</v>
      </c>
      <c r="BC504">
        <v>9</v>
      </c>
      <c r="BD504">
        <v>9</v>
      </c>
      <c r="BE504">
        <v>10</v>
      </c>
      <c r="BF504">
        <v>10</v>
      </c>
      <c r="BG504">
        <v>9</v>
      </c>
      <c r="BH504">
        <v>10</v>
      </c>
      <c r="BI504">
        <v>0.53375155323845502</v>
      </c>
      <c r="BJ504">
        <v>0.123428571428571</v>
      </c>
      <c r="BK504">
        <v>1.4154569569589099</v>
      </c>
      <c r="BL504">
        <v>2.38161081297446</v>
      </c>
      <c r="BM504">
        <v>2.2988505747126402E-3</v>
      </c>
      <c r="BN504">
        <v>15.4685396762669</v>
      </c>
      <c r="BO504">
        <v>0.54453854931812895</v>
      </c>
      <c r="BP504">
        <v>0.102308243727599</v>
      </c>
      <c r="BQ504">
        <v>1.4446528624019901</v>
      </c>
      <c r="BR504" t="s">
        <v>2414</v>
      </c>
      <c r="BS504" t="s">
        <v>574</v>
      </c>
      <c r="BT504">
        <v>996</v>
      </c>
    </row>
    <row r="505" spans="1:72" ht="16.5" customHeight="1" x14ac:dyDescent="0.25">
      <c r="A505" s="5">
        <v>20.982244491577099</v>
      </c>
      <c r="B505" s="8">
        <v>19.687721252441399</v>
      </c>
      <c r="C505">
        <v>19.305189132690401</v>
      </c>
      <c r="D505" s="8">
        <v>19.2782592773438</v>
      </c>
      <c r="E505">
        <v>19.275396347045898</v>
      </c>
      <c r="F505" s="8">
        <v>19.435609817504901</v>
      </c>
      <c r="G505" s="10">
        <f t="shared" si="21"/>
        <v>19.66073671976725</v>
      </c>
      <c r="H505">
        <v>18.909471511840799</v>
      </c>
      <c r="I505" s="8">
        <v>18.663690567016602</v>
      </c>
      <c r="J505">
        <v>19.5643215179443</v>
      </c>
      <c r="K505" s="8">
        <v>19.6673679351807</v>
      </c>
      <c r="L505">
        <v>20.317497253418001</v>
      </c>
      <c r="M505" s="8">
        <v>20.219039916992202</v>
      </c>
      <c r="N505" s="5">
        <f t="shared" si="22"/>
        <v>19.556898117065433</v>
      </c>
      <c r="P505">
        <v>-0.94327735900878895</v>
      </c>
      <c r="Q505" t="s">
        <v>72</v>
      </c>
      <c r="R505" t="s">
        <v>73</v>
      </c>
      <c r="S505">
        <v>0.32412052154540999</v>
      </c>
      <c r="T505" t="s">
        <v>72</v>
      </c>
      <c r="U505" t="s">
        <v>74</v>
      </c>
      <c r="V505">
        <v>0.91276550292968806</v>
      </c>
      <c r="W505" t="s">
        <v>72</v>
      </c>
      <c r="X505" t="s">
        <v>75</v>
      </c>
      <c r="Y505" s="5">
        <f t="shared" si="23"/>
        <v>-0.103838602701817</v>
      </c>
      <c r="Z505">
        <v>11</v>
      </c>
      <c r="AA505">
        <v>11</v>
      </c>
      <c r="AB505">
        <v>10</v>
      </c>
      <c r="AC505">
        <v>43.1</v>
      </c>
      <c r="AD505">
        <v>43.1</v>
      </c>
      <c r="AE505">
        <v>42.6</v>
      </c>
      <c r="AF505">
        <v>23.218</v>
      </c>
      <c r="AG505">
        <v>0</v>
      </c>
      <c r="AH505">
        <v>131.36000000000001</v>
      </c>
      <c r="AI505">
        <v>15573000</v>
      </c>
      <c r="AJ505">
        <v>116</v>
      </c>
      <c r="AK505">
        <v>9</v>
      </c>
      <c r="AL505">
        <v>9</v>
      </c>
      <c r="AM505">
        <v>7</v>
      </c>
      <c r="AN505">
        <v>7</v>
      </c>
      <c r="AO505">
        <v>8</v>
      </c>
      <c r="AP505">
        <v>9</v>
      </c>
      <c r="AQ505">
        <v>11</v>
      </c>
      <c r="AR505">
        <v>11</v>
      </c>
      <c r="AS505">
        <v>11</v>
      </c>
      <c r="AT505">
        <v>10</v>
      </c>
      <c r="AU505">
        <v>12</v>
      </c>
      <c r="AV505">
        <v>12</v>
      </c>
      <c r="AW505">
        <v>8</v>
      </c>
      <c r="AX505">
        <v>8</v>
      </c>
      <c r="AY505">
        <v>8</v>
      </c>
      <c r="AZ505">
        <v>8</v>
      </c>
      <c r="BA505">
        <v>10</v>
      </c>
      <c r="BB505">
        <v>10</v>
      </c>
      <c r="BC505">
        <v>10</v>
      </c>
      <c r="BD505">
        <v>9</v>
      </c>
      <c r="BE505">
        <v>9</v>
      </c>
      <c r="BF505">
        <v>9</v>
      </c>
      <c r="BG505">
        <v>8</v>
      </c>
      <c r="BH505">
        <v>8</v>
      </c>
      <c r="BI505">
        <v>1.73411497953273</v>
      </c>
      <c r="BJ505">
        <v>1.9193857965451099E-2</v>
      </c>
      <c r="BK505">
        <v>-7.2607916003601503</v>
      </c>
      <c r="BL505">
        <v>1.58588015611643</v>
      </c>
      <c r="BM505">
        <v>4.8806133625410699E-3</v>
      </c>
      <c r="BN505">
        <v>6.0863595394425296</v>
      </c>
      <c r="BO505">
        <v>1.9810852901934</v>
      </c>
      <c r="BP505">
        <v>5.2994923857868003E-3</v>
      </c>
      <c r="BQ505">
        <v>9.70777173378608</v>
      </c>
      <c r="BR505" t="s">
        <v>2415</v>
      </c>
      <c r="BS505" t="s">
        <v>575</v>
      </c>
      <c r="BT505">
        <v>997</v>
      </c>
    </row>
    <row r="506" spans="1:72" ht="16.5" customHeight="1" x14ac:dyDescent="0.25">
      <c r="A506" s="5">
        <v>20.982244491577099</v>
      </c>
      <c r="B506" s="8">
        <v>17.4434623718262</v>
      </c>
      <c r="C506">
        <v>16.752902984619102</v>
      </c>
      <c r="D506" s="8">
        <v>16.935947418212901</v>
      </c>
      <c r="E506">
        <v>17.141807556152301</v>
      </c>
      <c r="F506" s="8">
        <v>17.027776718139599</v>
      </c>
      <c r="G506" s="10">
        <f t="shared" si="21"/>
        <v>17.714023590087866</v>
      </c>
      <c r="H506">
        <v>17.7472743988037</v>
      </c>
      <c r="I506" s="8">
        <v>17.7880039215088</v>
      </c>
      <c r="J506">
        <v>16.6746616363525</v>
      </c>
      <c r="K506" s="8">
        <v>16.6390571594238</v>
      </c>
      <c r="L506">
        <v>16.965671539306602</v>
      </c>
      <c r="M506" s="8">
        <v>16.89035987854</v>
      </c>
      <c r="N506" s="5">
        <f t="shared" si="22"/>
        <v>17.117504755655897</v>
      </c>
      <c r="P506">
        <v>0.45809459686279302</v>
      </c>
      <c r="Q506" t="s">
        <v>72</v>
      </c>
      <c r="R506" t="s">
        <v>73</v>
      </c>
      <c r="S506">
        <v>-0.187565803527832</v>
      </c>
      <c r="T506" t="s">
        <v>72</v>
      </c>
      <c r="U506" t="s">
        <v>74</v>
      </c>
      <c r="V506">
        <v>-0.156776428222656</v>
      </c>
      <c r="Y506" s="5">
        <f t="shared" si="23"/>
        <v>-0.59651883443196851</v>
      </c>
      <c r="Z506">
        <v>11</v>
      </c>
      <c r="AA506">
        <v>11</v>
      </c>
      <c r="AB506">
        <v>11</v>
      </c>
      <c r="AC506">
        <v>10</v>
      </c>
      <c r="AD506">
        <v>10</v>
      </c>
      <c r="AE506">
        <v>10</v>
      </c>
      <c r="AF506">
        <v>156.52000000000001</v>
      </c>
      <c r="AG506">
        <v>0</v>
      </c>
      <c r="AH506">
        <v>96.227999999999994</v>
      </c>
      <c r="AI506">
        <v>2741000</v>
      </c>
      <c r="AJ506">
        <v>47</v>
      </c>
      <c r="AK506">
        <v>2</v>
      </c>
      <c r="AL506">
        <v>3</v>
      </c>
      <c r="AM506">
        <v>5</v>
      </c>
      <c r="AN506">
        <v>5</v>
      </c>
      <c r="AO506">
        <v>4</v>
      </c>
      <c r="AP506">
        <v>5</v>
      </c>
      <c r="AQ506">
        <v>2</v>
      </c>
      <c r="AR506">
        <v>2</v>
      </c>
      <c r="AS506">
        <v>4</v>
      </c>
      <c r="AT506">
        <v>4</v>
      </c>
      <c r="AU506">
        <v>5</v>
      </c>
      <c r="AV506">
        <v>6</v>
      </c>
      <c r="AW506">
        <v>5</v>
      </c>
      <c r="AX506">
        <v>6</v>
      </c>
      <c r="AY506">
        <v>5</v>
      </c>
      <c r="AZ506">
        <v>5</v>
      </c>
      <c r="BA506">
        <v>6</v>
      </c>
      <c r="BB506">
        <v>8</v>
      </c>
      <c r="BC506">
        <v>7</v>
      </c>
      <c r="BD506">
        <v>6</v>
      </c>
      <c r="BE506">
        <v>9</v>
      </c>
      <c r="BF506">
        <v>8</v>
      </c>
      <c r="BG506">
        <v>9</v>
      </c>
      <c r="BH506">
        <v>11</v>
      </c>
      <c r="BI506">
        <v>1.11115081633962</v>
      </c>
      <c r="BJ506">
        <v>3.13392070484581E-2</v>
      </c>
      <c r="BK506">
        <v>3.3818355448684101</v>
      </c>
      <c r="BL506">
        <v>0.74011788506471798</v>
      </c>
      <c r="BM506">
        <v>3.3445983379501401E-2</v>
      </c>
      <c r="BN506">
        <v>-2.0116986776960699</v>
      </c>
      <c r="BO506">
        <v>0.82765455798587695</v>
      </c>
      <c r="BP506">
        <v>5.3072664359861597E-2</v>
      </c>
      <c r="BQ506">
        <v>-2.29446729538473</v>
      </c>
      <c r="BR506" t="s">
        <v>2416</v>
      </c>
      <c r="BS506" t="s">
        <v>576</v>
      </c>
      <c r="BT506">
        <v>999</v>
      </c>
    </row>
    <row r="507" spans="1:72" ht="16.5" customHeight="1" x14ac:dyDescent="0.25">
      <c r="A507" s="5">
        <v>20.982244491577099</v>
      </c>
      <c r="B507" s="8">
        <v>15.470404624939</v>
      </c>
      <c r="C507">
        <v>17.026048660278299</v>
      </c>
      <c r="D507" s="8">
        <v>16.7103481292725</v>
      </c>
      <c r="E507">
        <v>15.3899335861206</v>
      </c>
      <c r="F507" s="8">
        <v>15.7641458511353</v>
      </c>
      <c r="G507" s="10">
        <f t="shared" si="21"/>
        <v>16.890520890553798</v>
      </c>
      <c r="H507">
        <v>14.332805633544901</v>
      </c>
      <c r="I507" s="8">
        <v>14.8730115890503</v>
      </c>
      <c r="J507">
        <v>14.340044975280801</v>
      </c>
      <c r="K507" s="8">
        <v>14.2386770248413</v>
      </c>
      <c r="L507">
        <v>14.7727270126343</v>
      </c>
      <c r="M507" s="8">
        <v>14.6171226501465</v>
      </c>
      <c r="N507" s="5">
        <f t="shared" si="22"/>
        <v>14.529064814249685</v>
      </c>
      <c r="P507">
        <v>-0.59996843338012695</v>
      </c>
      <c r="S507">
        <v>-2.5788373947143599</v>
      </c>
      <c r="T507" t="s">
        <v>72</v>
      </c>
      <c r="U507" t="s">
        <v>74</v>
      </c>
      <c r="V507">
        <v>-0.88211488723754905</v>
      </c>
      <c r="W507" t="s">
        <v>72</v>
      </c>
      <c r="X507" t="s">
        <v>75</v>
      </c>
      <c r="Y507" s="5">
        <f t="shared" si="23"/>
        <v>-2.3614560763041137</v>
      </c>
      <c r="Z507">
        <v>8</v>
      </c>
      <c r="AA507">
        <v>8</v>
      </c>
      <c r="AB507">
        <v>8</v>
      </c>
      <c r="AC507">
        <v>12.2</v>
      </c>
      <c r="AD507">
        <v>12.2</v>
      </c>
      <c r="AE507">
        <v>12.2</v>
      </c>
      <c r="AF507">
        <v>105.63</v>
      </c>
      <c r="AG507">
        <v>0</v>
      </c>
      <c r="AH507">
        <v>75.984999999999999</v>
      </c>
      <c r="AI507">
        <v>746580</v>
      </c>
      <c r="AJ507">
        <v>21</v>
      </c>
      <c r="AK507">
        <v>2</v>
      </c>
      <c r="AL507">
        <v>2</v>
      </c>
      <c r="AM507">
        <v>1</v>
      </c>
      <c r="AN507">
        <v>1</v>
      </c>
      <c r="AO507">
        <v>4</v>
      </c>
      <c r="AP507">
        <v>4</v>
      </c>
      <c r="AQ507">
        <v>0</v>
      </c>
      <c r="AR507">
        <v>0</v>
      </c>
      <c r="AS507">
        <v>2</v>
      </c>
      <c r="AT507">
        <v>3</v>
      </c>
      <c r="AU507">
        <v>1</v>
      </c>
      <c r="AV507">
        <v>1</v>
      </c>
      <c r="AW507">
        <v>5</v>
      </c>
      <c r="AX507">
        <v>3</v>
      </c>
      <c r="AY507">
        <v>4</v>
      </c>
      <c r="AZ507">
        <v>3</v>
      </c>
      <c r="BA507">
        <v>7</v>
      </c>
      <c r="BB507">
        <v>7</v>
      </c>
      <c r="BC507">
        <v>0</v>
      </c>
      <c r="BD507">
        <v>0</v>
      </c>
      <c r="BE507">
        <v>6</v>
      </c>
      <c r="BF507">
        <v>7</v>
      </c>
      <c r="BG507">
        <v>4</v>
      </c>
      <c r="BH507">
        <v>5</v>
      </c>
      <c r="BI507">
        <v>0.59300623682634801</v>
      </c>
      <c r="BJ507">
        <v>0.102488820354665</v>
      </c>
      <c r="BK507">
        <v>-1.5781724979074301</v>
      </c>
      <c r="BL507">
        <v>2.38642535306069</v>
      </c>
      <c r="BM507">
        <v>2.32018561484919E-3</v>
      </c>
      <c r="BN507">
        <v>-15.555055752479699</v>
      </c>
      <c r="BO507">
        <v>1.31042899176477</v>
      </c>
      <c r="BP507">
        <v>2.2761670761670801E-2</v>
      </c>
      <c r="BQ507">
        <v>-4.3531708717426696</v>
      </c>
      <c r="BR507" t="s">
        <v>2417</v>
      </c>
      <c r="BS507" t="s">
        <v>577</v>
      </c>
      <c r="BT507">
        <v>1001</v>
      </c>
    </row>
    <row r="508" spans="1:72" ht="16.5" customHeight="1" x14ac:dyDescent="0.25">
      <c r="A508" s="5">
        <v>20.982244491577099</v>
      </c>
      <c r="B508" s="8">
        <v>16.098608016967798</v>
      </c>
      <c r="C508">
        <v>16.556791305541999</v>
      </c>
      <c r="D508" s="8">
        <v>15.746304512023899</v>
      </c>
      <c r="E508">
        <v>16.599330902099599</v>
      </c>
      <c r="F508" s="8">
        <v>16.642023086547901</v>
      </c>
      <c r="G508" s="10">
        <f t="shared" si="21"/>
        <v>17.104217052459717</v>
      </c>
      <c r="H508">
        <v>16.739385604858398</v>
      </c>
      <c r="I508" s="8">
        <v>18.237808227539102</v>
      </c>
      <c r="J508">
        <v>17.061708450317401</v>
      </c>
      <c r="K508" s="8">
        <v>16.458551406860401</v>
      </c>
      <c r="L508">
        <v>16.366748809814499</v>
      </c>
      <c r="M508" s="8">
        <v>16.3903713226318</v>
      </c>
      <c r="N508" s="5">
        <f t="shared" si="22"/>
        <v>16.875762303670268</v>
      </c>
      <c r="P508">
        <v>1.30356121063232</v>
      </c>
      <c r="S508">
        <v>0.60858201980590798</v>
      </c>
      <c r="V508">
        <v>-0.24211692810058599</v>
      </c>
      <c r="W508" t="s">
        <v>72</v>
      </c>
      <c r="X508" t="s">
        <v>75</v>
      </c>
      <c r="Y508" s="5">
        <f t="shared" si="23"/>
        <v>-0.22845474878944927</v>
      </c>
      <c r="Z508">
        <v>11</v>
      </c>
      <c r="AA508">
        <v>11</v>
      </c>
      <c r="AB508">
        <v>11</v>
      </c>
      <c r="AC508">
        <v>6.6</v>
      </c>
      <c r="AD508">
        <v>6.6</v>
      </c>
      <c r="AE508">
        <v>6.6</v>
      </c>
      <c r="AF508">
        <v>221.86</v>
      </c>
      <c r="AG508">
        <v>0</v>
      </c>
      <c r="AH508">
        <v>32.134999999999998</v>
      </c>
      <c r="AI508">
        <v>1965700</v>
      </c>
      <c r="AJ508">
        <v>26</v>
      </c>
      <c r="AK508">
        <v>1</v>
      </c>
      <c r="AL508">
        <v>1</v>
      </c>
      <c r="AM508">
        <v>2</v>
      </c>
      <c r="AN508">
        <v>2</v>
      </c>
      <c r="AO508">
        <v>2</v>
      </c>
      <c r="AP508">
        <v>1</v>
      </c>
      <c r="AQ508">
        <v>2</v>
      </c>
      <c r="AR508">
        <v>0</v>
      </c>
      <c r="AS508">
        <v>2</v>
      </c>
      <c r="AT508">
        <v>3</v>
      </c>
      <c r="AU508">
        <v>3</v>
      </c>
      <c r="AV508">
        <v>7</v>
      </c>
      <c r="AW508">
        <v>4</v>
      </c>
      <c r="AX508">
        <v>3</v>
      </c>
      <c r="AY508">
        <v>3</v>
      </c>
      <c r="AZ508">
        <v>3</v>
      </c>
      <c r="BA508">
        <v>5</v>
      </c>
      <c r="BB508">
        <v>3</v>
      </c>
      <c r="BC508">
        <v>6</v>
      </c>
      <c r="BD508">
        <v>3</v>
      </c>
      <c r="BE508">
        <v>7</v>
      </c>
      <c r="BF508">
        <v>6</v>
      </c>
      <c r="BG508">
        <v>7</v>
      </c>
      <c r="BH508">
        <v>8</v>
      </c>
      <c r="BI508">
        <v>0.64579756377273001</v>
      </c>
      <c r="BJ508">
        <v>8.9453376205787805E-2</v>
      </c>
      <c r="BK508">
        <v>1.72844860480512</v>
      </c>
      <c r="BL508">
        <v>0.454058557819638</v>
      </c>
      <c r="BM508">
        <v>8.5223057644110298E-2</v>
      </c>
      <c r="BN508">
        <v>1.2047661743828499</v>
      </c>
      <c r="BO508">
        <v>1.99996869764999</v>
      </c>
      <c r="BP508">
        <v>5.42337662337662E-3</v>
      </c>
      <c r="BQ508">
        <v>-9.9244801026560303</v>
      </c>
      <c r="BR508" t="s">
        <v>2418</v>
      </c>
      <c r="BS508" t="s">
        <v>578</v>
      </c>
      <c r="BT508">
        <v>1003</v>
      </c>
    </row>
    <row r="509" spans="1:72" ht="16.5" customHeight="1" x14ac:dyDescent="0.25">
      <c r="A509" s="5">
        <v>20.982244491577099</v>
      </c>
      <c r="B509" s="8">
        <v>15.208539009094199</v>
      </c>
      <c r="C509">
        <v>16.215305328369102</v>
      </c>
      <c r="D509" s="8">
        <v>16.4656772613525</v>
      </c>
      <c r="E509">
        <v>15.330041885376</v>
      </c>
      <c r="F509" s="8">
        <v>16.178178787231399</v>
      </c>
      <c r="G509" s="10">
        <f t="shared" ref="G509:G572" si="24">AVERAGE(A509:F509)</f>
        <v>16.729997793833384</v>
      </c>
      <c r="H509">
        <v>16.348779678344702</v>
      </c>
      <c r="I509" s="8">
        <v>16.394998550415</v>
      </c>
      <c r="J509">
        <v>17.0090847015381</v>
      </c>
      <c r="K509" s="8">
        <v>16.712366104126001</v>
      </c>
      <c r="L509">
        <v>14.8230686187744</v>
      </c>
      <c r="M509" s="8">
        <v>15.166241645813001</v>
      </c>
      <c r="N509" s="5">
        <f t="shared" ref="N509:N572" si="25">AVERAGE(H509:M509)</f>
        <v>16.075756549835202</v>
      </c>
      <c r="P509">
        <v>1.16623258590698</v>
      </c>
      <c r="Q509" t="s">
        <v>72</v>
      </c>
      <c r="R509" t="s">
        <v>73</v>
      </c>
      <c r="S509">
        <v>0.52023410797119096</v>
      </c>
      <c r="T509" t="s">
        <v>72</v>
      </c>
      <c r="U509" t="s">
        <v>74</v>
      </c>
      <c r="V509">
        <v>-0.75945520401000999</v>
      </c>
      <c r="Y509" s="5">
        <f t="shared" ref="Y509:Y572" si="26">N509-G509</f>
        <v>-0.6542412439981824</v>
      </c>
      <c r="Z509">
        <v>5</v>
      </c>
      <c r="AA509">
        <v>5</v>
      </c>
      <c r="AB509">
        <v>5</v>
      </c>
      <c r="AC509">
        <v>12.1</v>
      </c>
      <c r="AD509">
        <v>12.1</v>
      </c>
      <c r="AE509">
        <v>12.1</v>
      </c>
      <c r="AF509">
        <v>58.613</v>
      </c>
      <c r="AG509">
        <v>0</v>
      </c>
      <c r="AH509">
        <v>25.361999999999998</v>
      </c>
      <c r="AI509">
        <v>1148000</v>
      </c>
      <c r="AJ509">
        <v>25</v>
      </c>
      <c r="AK509">
        <v>0</v>
      </c>
      <c r="AL509">
        <v>1</v>
      </c>
      <c r="AM509">
        <v>4</v>
      </c>
      <c r="AN509">
        <v>3</v>
      </c>
      <c r="AO509">
        <v>4</v>
      </c>
      <c r="AP509">
        <v>4</v>
      </c>
      <c r="AQ509">
        <v>3</v>
      </c>
      <c r="AR509">
        <v>4</v>
      </c>
      <c r="AS509">
        <v>1</v>
      </c>
      <c r="AT509">
        <v>1</v>
      </c>
      <c r="AU509">
        <v>0</v>
      </c>
      <c r="AV509">
        <v>0</v>
      </c>
      <c r="AW509">
        <v>3</v>
      </c>
      <c r="AX509">
        <v>3</v>
      </c>
      <c r="AY509">
        <v>4</v>
      </c>
      <c r="AZ509">
        <v>4</v>
      </c>
      <c r="BA509">
        <v>4</v>
      </c>
      <c r="BB509">
        <v>4</v>
      </c>
      <c r="BC509">
        <v>4</v>
      </c>
      <c r="BD509">
        <v>4</v>
      </c>
      <c r="BE509">
        <v>3</v>
      </c>
      <c r="BF509">
        <v>3</v>
      </c>
      <c r="BG509">
        <v>3</v>
      </c>
      <c r="BH509">
        <v>3</v>
      </c>
      <c r="BI509">
        <v>3.3995465879903799</v>
      </c>
      <c r="BJ509">
        <v>0</v>
      </c>
      <c r="BK509">
        <v>50.077594197688597</v>
      </c>
      <c r="BL509">
        <v>0.93709806042695698</v>
      </c>
      <c r="BM509">
        <v>2.07218045112782E-2</v>
      </c>
      <c r="BN509">
        <v>2.6799815563959699</v>
      </c>
      <c r="BO509">
        <v>0.62203296635124405</v>
      </c>
      <c r="BP509">
        <v>8.1666915608663196E-2</v>
      </c>
      <c r="BQ509">
        <v>-1.6601314131599101</v>
      </c>
      <c r="BR509" t="s">
        <v>2419</v>
      </c>
      <c r="BS509" t="s">
        <v>579</v>
      </c>
      <c r="BT509">
        <v>1005</v>
      </c>
    </row>
    <row r="510" spans="1:72" ht="16.5" customHeight="1" x14ac:dyDescent="0.25">
      <c r="A510" s="5">
        <v>20.982244491577099</v>
      </c>
      <c r="B510" s="8">
        <v>16.1548976898193</v>
      </c>
      <c r="C510">
        <v>13.7212057113647</v>
      </c>
      <c r="D510" s="8">
        <v>15.541308403015099</v>
      </c>
      <c r="E510">
        <v>15.494418144226101</v>
      </c>
      <c r="F510" s="8">
        <v>16.451854705810501</v>
      </c>
      <c r="G510" s="10">
        <f t="shared" si="24"/>
        <v>16.390988190968802</v>
      </c>
      <c r="H510">
        <v>15.904069900512701</v>
      </c>
      <c r="I510" s="8">
        <v>15.868629455566399</v>
      </c>
      <c r="J510">
        <v>15.5677480697632</v>
      </c>
      <c r="K510" s="8">
        <v>15.5278129577637</v>
      </c>
      <c r="L510">
        <v>16.748062133789102</v>
      </c>
      <c r="M510" s="8">
        <v>16.711021423339801</v>
      </c>
      <c r="N510" s="5">
        <f t="shared" si="25"/>
        <v>16.054557323455818</v>
      </c>
      <c r="P510">
        <v>-5.0298690795898403E-2</v>
      </c>
      <c r="S510">
        <v>0.916523456573486</v>
      </c>
      <c r="V510">
        <v>0.75640535354614302</v>
      </c>
      <c r="Y510" s="5">
        <f t="shared" si="26"/>
        <v>-0.33643086751298412</v>
      </c>
      <c r="Z510">
        <v>5</v>
      </c>
      <c r="AA510">
        <v>5</v>
      </c>
      <c r="AB510">
        <v>5</v>
      </c>
      <c r="AC510">
        <v>12.9</v>
      </c>
      <c r="AD510">
        <v>12.9</v>
      </c>
      <c r="AE510">
        <v>12.9</v>
      </c>
      <c r="AF510">
        <v>56.331000000000003</v>
      </c>
      <c r="AG510">
        <v>0</v>
      </c>
      <c r="AH510">
        <v>25.350999999999999</v>
      </c>
      <c r="AI510">
        <v>1216100</v>
      </c>
      <c r="AJ510">
        <v>25</v>
      </c>
      <c r="AK510">
        <v>1</v>
      </c>
      <c r="AL510">
        <v>2</v>
      </c>
      <c r="AM510">
        <v>0</v>
      </c>
      <c r="AN510">
        <v>1</v>
      </c>
      <c r="AO510">
        <v>1</v>
      </c>
      <c r="AP510">
        <v>1</v>
      </c>
      <c r="AQ510">
        <v>2</v>
      </c>
      <c r="AR510">
        <v>2</v>
      </c>
      <c r="AS510">
        <v>2</v>
      </c>
      <c r="AT510">
        <v>3</v>
      </c>
      <c r="AU510">
        <v>5</v>
      </c>
      <c r="AV510">
        <v>5</v>
      </c>
      <c r="AW510">
        <v>2</v>
      </c>
      <c r="AX510">
        <v>2</v>
      </c>
      <c r="AY510">
        <v>2</v>
      </c>
      <c r="AZ510">
        <v>2</v>
      </c>
      <c r="BA510">
        <v>2</v>
      </c>
      <c r="BB510">
        <v>2</v>
      </c>
      <c r="BC510">
        <v>3</v>
      </c>
      <c r="BD510">
        <v>3</v>
      </c>
      <c r="BE510">
        <v>5</v>
      </c>
      <c r="BF510">
        <v>3</v>
      </c>
      <c r="BG510">
        <v>4</v>
      </c>
      <c r="BH510">
        <v>4</v>
      </c>
      <c r="BI510">
        <v>7.5889927146961897E-2</v>
      </c>
      <c r="BJ510">
        <v>0.61071040723981895</v>
      </c>
      <c r="BK510">
        <v>-0.22970846117053201</v>
      </c>
      <c r="BL510">
        <v>0.37673547284588699</v>
      </c>
      <c r="BM510">
        <v>0.112009846153846</v>
      </c>
      <c r="BN510">
        <v>1.0068694773504001</v>
      </c>
      <c r="BO510">
        <v>0.59326009913307898</v>
      </c>
      <c r="BP510">
        <v>8.6622516556291398E-2</v>
      </c>
      <c r="BQ510">
        <v>1.5788825235033299</v>
      </c>
      <c r="BR510" t="s">
        <v>2420</v>
      </c>
      <c r="BS510" t="s">
        <v>580</v>
      </c>
      <c r="BT510">
        <v>1010</v>
      </c>
    </row>
    <row r="511" spans="1:72" ht="16.5" customHeight="1" x14ac:dyDescent="0.25">
      <c r="A511" s="5">
        <v>20.982244491577099</v>
      </c>
      <c r="B511" s="8">
        <v>16.813905715942401</v>
      </c>
      <c r="C511">
        <v>16.9454669952393</v>
      </c>
      <c r="D511" s="8">
        <v>16.934221267700199</v>
      </c>
      <c r="E511">
        <v>17.5781364440918</v>
      </c>
      <c r="F511" s="8">
        <v>17.371437072753899</v>
      </c>
      <c r="G511" s="10">
        <f t="shared" si="24"/>
        <v>17.770901997884113</v>
      </c>
      <c r="H511">
        <v>16.9524230957031</v>
      </c>
      <c r="I511" s="8">
        <v>16.0115776062012</v>
      </c>
      <c r="J511">
        <v>17.374919891357401</v>
      </c>
      <c r="K511" s="8">
        <v>17.330093383789102</v>
      </c>
      <c r="L511">
        <v>17.874116897583001</v>
      </c>
      <c r="M511" s="8">
        <v>17.945581436157202</v>
      </c>
      <c r="N511" s="5">
        <f t="shared" si="25"/>
        <v>17.248118718465165</v>
      </c>
      <c r="P511">
        <v>-0.415524482727051</v>
      </c>
      <c r="S511">
        <v>0.41266250610351601</v>
      </c>
      <c r="T511" t="s">
        <v>72</v>
      </c>
      <c r="U511" t="s">
        <v>74</v>
      </c>
      <c r="V511">
        <v>0.43506240844726601</v>
      </c>
      <c r="W511" t="s">
        <v>72</v>
      </c>
      <c r="X511" t="s">
        <v>75</v>
      </c>
      <c r="Y511" s="5">
        <f t="shared" si="26"/>
        <v>-0.52278327941894887</v>
      </c>
      <c r="Z511">
        <v>7</v>
      </c>
      <c r="AA511">
        <v>7</v>
      </c>
      <c r="AB511">
        <v>7</v>
      </c>
      <c r="AC511">
        <v>22</v>
      </c>
      <c r="AD511">
        <v>22</v>
      </c>
      <c r="AE511">
        <v>22</v>
      </c>
      <c r="AF511">
        <v>48.347000000000001</v>
      </c>
      <c r="AG511">
        <v>0</v>
      </c>
      <c r="AH511">
        <v>69.953000000000003</v>
      </c>
      <c r="AI511">
        <v>3358900</v>
      </c>
      <c r="AJ511">
        <v>45</v>
      </c>
      <c r="AK511">
        <v>2</v>
      </c>
      <c r="AL511">
        <v>2</v>
      </c>
      <c r="AM511">
        <v>1</v>
      </c>
      <c r="AN511">
        <v>1</v>
      </c>
      <c r="AO511">
        <v>5</v>
      </c>
      <c r="AP511">
        <v>3</v>
      </c>
      <c r="AQ511">
        <v>4</v>
      </c>
      <c r="AR511">
        <v>3</v>
      </c>
      <c r="AS511">
        <v>5</v>
      </c>
      <c r="AT511">
        <v>6</v>
      </c>
      <c r="AU511">
        <v>7</v>
      </c>
      <c r="AV511">
        <v>6</v>
      </c>
      <c r="AW511">
        <v>3</v>
      </c>
      <c r="AX511">
        <v>3</v>
      </c>
      <c r="AY511">
        <v>2</v>
      </c>
      <c r="AZ511">
        <v>4</v>
      </c>
      <c r="BA511">
        <v>6</v>
      </c>
      <c r="BB511">
        <v>5</v>
      </c>
      <c r="BC511">
        <v>5</v>
      </c>
      <c r="BD511">
        <v>5</v>
      </c>
      <c r="BE511">
        <v>6</v>
      </c>
      <c r="BF511">
        <v>7</v>
      </c>
      <c r="BG511">
        <v>7</v>
      </c>
      <c r="BH511">
        <v>7</v>
      </c>
      <c r="BI511">
        <v>0.32223585758986101</v>
      </c>
      <c r="BJ511">
        <v>0.25860440985732802</v>
      </c>
      <c r="BK511">
        <v>-0.86966790738482302</v>
      </c>
      <c r="BL511">
        <v>2.5057095676467802</v>
      </c>
      <c r="BM511">
        <v>1.4468085106383E-3</v>
      </c>
      <c r="BN511">
        <v>17.858145700693498</v>
      </c>
      <c r="BO511">
        <v>1.23839413685911</v>
      </c>
      <c r="BP511">
        <v>2.82906574394464E-2</v>
      </c>
      <c r="BQ511">
        <v>3.9785346609765502</v>
      </c>
      <c r="BR511" t="s">
        <v>2421</v>
      </c>
      <c r="BS511" t="s">
        <v>581</v>
      </c>
      <c r="BT511">
        <v>1011</v>
      </c>
    </row>
    <row r="512" spans="1:72" ht="16.5" customHeight="1" x14ac:dyDescent="0.25">
      <c r="A512" s="5">
        <v>20.982244491577099</v>
      </c>
      <c r="B512" s="8">
        <v>22.896244049072301</v>
      </c>
      <c r="C512">
        <v>20.983705520629901</v>
      </c>
      <c r="D512" s="8">
        <v>21.3241062164307</v>
      </c>
      <c r="E512">
        <v>22.420494079589801</v>
      </c>
      <c r="F512" s="8">
        <v>22.3008117675781</v>
      </c>
      <c r="G512" s="10">
        <f t="shared" si="24"/>
        <v>21.817934354146317</v>
      </c>
      <c r="H512">
        <v>23.000015258789102</v>
      </c>
      <c r="I512" s="8">
        <v>22.674415588378899</v>
      </c>
      <c r="J512">
        <v>23.0685634613037</v>
      </c>
      <c r="K512" s="8">
        <v>23.014408111572301</v>
      </c>
      <c r="L512">
        <v>21.879308700561499</v>
      </c>
      <c r="M512" s="8">
        <v>21.641212463378899</v>
      </c>
      <c r="N512" s="5">
        <f t="shared" si="25"/>
        <v>22.546320597330734</v>
      </c>
      <c r="P512">
        <v>-1.50623321533203E-2</v>
      </c>
      <c r="S512">
        <v>1.88757991790771</v>
      </c>
      <c r="T512" t="s">
        <v>72</v>
      </c>
      <c r="U512" t="s">
        <v>74</v>
      </c>
      <c r="V512">
        <v>-0.60039234161376998</v>
      </c>
      <c r="W512" t="s">
        <v>72</v>
      </c>
      <c r="X512" t="s">
        <v>75</v>
      </c>
      <c r="Y512" s="5">
        <f t="shared" si="26"/>
        <v>0.72838624318441703</v>
      </c>
      <c r="Z512">
        <v>18</v>
      </c>
      <c r="AA512">
        <v>18</v>
      </c>
      <c r="AB512">
        <v>16</v>
      </c>
      <c r="AC512">
        <v>56</v>
      </c>
      <c r="AD512">
        <v>56</v>
      </c>
      <c r="AE512">
        <v>50</v>
      </c>
      <c r="AF512">
        <v>20.876000000000001</v>
      </c>
      <c r="AG512">
        <v>0</v>
      </c>
      <c r="AH512">
        <v>174.89</v>
      </c>
      <c r="AI512">
        <v>103420000</v>
      </c>
      <c r="AJ512">
        <v>147</v>
      </c>
      <c r="AK512">
        <v>11</v>
      </c>
      <c r="AL512">
        <v>11</v>
      </c>
      <c r="AM512">
        <v>9</v>
      </c>
      <c r="AN512">
        <v>10</v>
      </c>
      <c r="AO512">
        <v>10</v>
      </c>
      <c r="AP512">
        <v>11</v>
      </c>
      <c r="AQ512">
        <v>15</v>
      </c>
      <c r="AR512">
        <v>14</v>
      </c>
      <c r="AS512">
        <v>15</v>
      </c>
      <c r="AT512">
        <v>13</v>
      </c>
      <c r="AU512">
        <v>13</v>
      </c>
      <c r="AV512">
        <v>15</v>
      </c>
      <c r="AW512">
        <v>8</v>
      </c>
      <c r="AX512">
        <v>8</v>
      </c>
      <c r="AY512">
        <v>9</v>
      </c>
      <c r="AZ512">
        <v>10</v>
      </c>
      <c r="BA512">
        <v>13</v>
      </c>
      <c r="BB512">
        <v>13</v>
      </c>
      <c r="BC512">
        <v>14</v>
      </c>
      <c r="BD512">
        <v>14</v>
      </c>
      <c r="BE512">
        <v>13</v>
      </c>
      <c r="BF512">
        <v>13</v>
      </c>
      <c r="BG512">
        <v>15</v>
      </c>
      <c r="BH512">
        <v>15</v>
      </c>
      <c r="BI512">
        <v>2.8275988925779701E-2</v>
      </c>
      <c r="BJ512">
        <v>0.80519514884233701</v>
      </c>
      <c r="BK512">
        <v>-8.9320613225603293E-2</v>
      </c>
      <c r="BL512">
        <v>2.0844238319047501</v>
      </c>
      <c r="BM512">
        <v>1.6207455429497601E-3</v>
      </c>
      <c r="BN512">
        <v>10.9525990234437</v>
      </c>
      <c r="BO512">
        <v>1.33830848366044</v>
      </c>
      <c r="BP512">
        <v>2.1444444444444401E-2</v>
      </c>
      <c r="BQ512">
        <v>-4.5060307240768802</v>
      </c>
      <c r="BR512" t="s">
        <v>2422</v>
      </c>
      <c r="BS512" t="s">
        <v>582</v>
      </c>
      <c r="BT512">
        <v>1012</v>
      </c>
    </row>
    <row r="513" spans="1:72" ht="16.5" customHeight="1" x14ac:dyDescent="0.25">
      <c r="A513" s="5">
        <v>20.982244491577099</v>
      </c>
      <c r="B513" s="8">
        <v>19.6609077453613</v>
      </c>
      <c r="C513">
        <v>19.097537994384801</v>
      </c>
      <c r="D513" s="8">
        <v>19.167026519775401</v>
      </c>
      <c r="E513">
        <v>19.794919967651399</v>
      </c>
      <c r="F513" s="8">
        <v>19.7347621917725</v>
      </c>
      <c r="G513" s="10">
        <f t="shared" si="24"/>
        <v>19.739566485087085</v>
      </c>
      <c r="H513">
        <v>19.145717620849599</v>
      </c>
      <c r="I513" s="8">
        <v>19.444917678833001</v>
      </c>
      <c r="J513">
        <v>19.2721652984619</v>
      </c>
      <c r="K513" s="8">
        <v>19.322917938232401</v>
      </c>
      <c r="L513">
        <v>20.0851154327393</v>
      </c>
      <c r="M513" s="8">
        <v>20.111717224121101</v>
      </c>
      <c r="N513" s="5">
        <f t="shared" si="25"/>
        <v>19.563758532206219</v>
      </c>
      <c r="P513">
        <v>-0.36452770233154302</v>
      </c>
      <c r="Q513" t="s">
        <v>72</v>
      </c>
      <c r="R513" t="s">
        <v>73</v>
      </c>
      <c r="S513">
        <v>0.16525936126709001</v>
      </c>
      <c r="T513" t="s">
        <v>72</v>
      </c>
      <c r="U513" t="s">
        <v>74</v>
      </c>
      <c r="V513">
        <v>0.333575248718262</v>
      </c>
      <c r="W513" t="s">
        <v>72</v>
      </c>
      <c r="X513" t="s">
        <v>75</v>
      </c>
      <c r="Y513" s="5">
        <f t="shared" si="26"/>
        <v>-0.17580795288086648</v>
      </c>
      <c r="Z513">
        <v>8</v>
      </c>
      <c r="AA513">
        <v>8</v>
      </c>
      <c r="AB513">
        <v>8</v>
      </c>
      <c r="AC513">
        <v>33.200000000000003</v>
      </c>
      <c r="AD513">
        <v>33.200000000000003</v>
      </c>
      <c r="AE513">
        <v>33.200000000000003</v>
      </c>
      <c r="AF513">
        <v>24.954000000000001</v>
      </c>
      <c r="AG513">
        <v>0</v>
      </c>
      <c r="AH513">
        <v>38.308999999999997</v>
      </c>
      <c r="AI513">
        <v>14149000</v>
      </c>
      <c r="AJ513">
        <v>76</v>
      </c>
      <c r="AK513">
        <v>6</v>
      </c>
      <c r="AL513">
        <v>5</v>
      </c>
      <c r="AM513">
        <v>6</v>
      </c>
      <c r="AN513">
        <v>5</v>
      </c>
      <c r="AO513">
        <v>6</v>
      </c>
      <c r="AP513">
        <v>7</v>
      </c>
      <c r="AQ513">
        <v>5</v>
      </c>
      <c r="AR513">
        <v>6</v>
      </c>
      <c r="AS513">
        <v>9</v>
      </c>
      <c r="AT513">
        <v>6</v>
      </c>
      <c r="AU513">
        <v>8</v>
      </c>
      <c r="AV513">
        <v>7</v>
      </c>
      <c r="AW513">
        <v>4</v>
      </c>
      <c r="AX513">
        <v>4</v>
      </c>
      <c r="AY513">
        <v>4</v>
      </c>
      <c r="AZ513">
        <v>4</v>
      </c>
      <c r="BA513">
        <v>6</v>
      </c>
      <c r="BB513">
        <v>6</v>
      </c>
      <c r="BC513">
        <v>7</v>
      </c>
      <c r="BD513">
        <v>5</v>
      </c>
      <c r="BE513">
        <v>8</v>
      </c>
      <c r="BF513">
        <v>7</v>
      </c>
      <c r="BG513">
        <v>7</v>
      </c>
      <c r="BH513">
        <v>6</v>
      </c>
      <c r="BI513">
        <v>0.869284107903739</v>
      </c>
      <c r="BJ513">
        <v>4.8905519176800701E-2</v>
      </c>
      <c r="BK513">
        <v>-2.4366205888071701</v>
      </c>
      <c r="BL513">
        <v>1.2105242067130599</v>
      </c>
      <c r="BM513">
        <v>1.2845753899480099E-2</v>
      </c>
      <c r="BN513">
        <v>3.8410381346902698</v>
      </c>
      <c r="BO513">
        <v>2.0185763205625502</v>
      </c>
      <c r="BP513">
        <v>5.5238095238095202E-3</v>
      </c>
      <c r="BQ513">
        <v>10.1426110988359</v>
      </c>
      <c r="BR513" t="s">
        <v>2423</v>
      </c>
      <c r="BS513" t="s">
        <v>583</v>
      </c>
      <c r="BT513">
        <v>1015</v>
      </c>
    </row>
    <row r="514" spans="1:72" ht="16.5" customHeight="1" x14ac:dyDescent="0.25">
      <c r="A514" s="5">
        <v>20.982244491577099</v>
      </c>
      <c r="B514" s="8">
        <v>20.193881988525401</v>
      </c>
      <c r="C514">
        <v>19.9912014007568</v>
      </c>
      <c r="D514" s="8">
        <v>19.992307662963899</v>
      </c>
      <c r="E514">
        <v>20.1319465637207</v>
      </c>
      <c r="F514" s="8">
        <v>20.2135925292969</v>
      </c>
      <c r="G514" s="10">
        <f t="shared" si="24"/>
        <v>20.250862439473469</v>
      </c>
      <c r="H514">
        <v>20.745914459228501</v>
      </c>
      <c r="I514" s="8">
        <v>20.538673400878899</v>
      </c>
      <c r="J514">
        <v>20.382265090942401</v>
      </c>
      <c r="K514" s="8">
        <v>20.3890056610107</v>
      </c>
      <c r="L514">
        <v>20.499504089355501</v>
      </c>
      <c r="M514" s="8">
        <v>20.4355278015137</v>
      </c>
      <c r="N514" s="5">
        <f t="shared" si="25"/>
        <v>20.498481750488285</v>
      </c>
      <c r="P514">
        <v>0.478375434875488</v>
      </c>
      <c r="Q514" t="s">
        <v>72</v>
      </c>
      <c r="R514" t="s">
        <v>73</v>
      </c>
      <c r="S514">
        <v>0.39388084411621099</v>
      </c>
      <c r="T514" t="s">
        <v>72</v>
      </c>
      <c r="U514" t="s">
        <v>74</v>
      </c>
      <c r="V514">
        <v>0.29474639892578097</v>
      </c>
      <c r="W514" t="s">
        <v>72</v>
      </c>
      <c r="X514" t="s">
        <v>75</v>
      </c>
      <c r="Y514" s="5">
        <f t="shared" si="26"/>
        <v>0.24761931101481593</v>
      </c>
      <c r="Z514">
        <v>29</v>
      </c>
      <c r="AA514">
        <v>29</v>
      </c>
      <c r="AB514">
        <v>28</v>
      </c>
      <c r="AC514">
        <v>47.2</v>
      </c>
      <c r="AD514">
        <v>47.2</v>
      </c>
      <c r="AE514">
        <v>44.6</v>
      </c>
      <c r="AF514">
        <v>72.108000000000004</v>
      </c>
      <c r="AG514">
        <v>0</v>
      </c>
      <c r="AH514">
        <v>280.06</v>
      </c>
      <c r="AI514">
        <v>23073000</v>
      </c>
      <c r="AJ514">
        <v>208</v>
      </c>
      <c r="AK514">
        <v>13</v>
      </c>
      <c r="AL514">
        <v>16</v>
      </c>
      <c r="AM514">
        <v>14</v>
      </c>
      <c r="AN514">
        <v>15</v>
      </c>
      <c r="AO514">
        <v>15</v>
      </c>
      <c r="AP514">
        <v>17</v>
      </c>
      <c r="AQ514">
        <v>21</v>
      </c>
      <c r="AR514">
        <v>22</v>
      </c>
      <c r="AS514">
        <v>19</v>
      </c>
      <c r="AT514">
        <v>20</v>
      </c>
      <c r="AU514">
        <v>16</v>
      </c>
      <c r="AV514">
        <v>20</v>
      </c>
      <c r="AW514">
        <v>16</v>
      </c>
      <c r="AX514">
        <v>17</v>
      </c>
      <c r="AY514">
        <v>16</v>
      </c>
      <c r="AZ514">
        <v>17</v>
      </c>
      <c r="BA514">
        <v>24</v>
      </c>
      <c r="BB514">
        <v>25</v>
      </c>
      <c r="BC514">
        <v>26</v>
      </c>
      <c r="BD514">
        <v>25</v>
      </c>
      <c r="BE514">
        <v>24</v>
      </c>
      <c r="BF514">
        <v>23</v>
      </c>
      <c r="BG514">
        <v>20</v>
      </c>
      <c r="BH514">
        <v>22</v>
      </c>
      <c r="BI514">
        <v>1.3254409488518599</v>
      </c>
      <c r="BJ514">
        <v>2.2882740447957801E-2</v>
      </c>
      <c r="BK514">
        <v>4.4349140719934201</v>
      </c>
      <c r="BL514">
        <v>4.1239023222513502</v>
      </c>
      <c r="BM514">
        <v>0</v>
      </c>
      <c r="BN514">
        <v>115.325852229052</v>
      </c>
      <c r="BO514">
        <v>1.52880242400884</v>
      </c>
      <c r="BP514">
        <v>1.8040688575899799E-2</v>
      </c>
      <c r="BQ514">
        <v>5.6831872096880103</v>
      </c>
      <c r="BR514" t="s">
        <v>2424</v>
      </c>
      <c r="BS514" t="s">
        <v>584</v>
      </c>
      <c r="BT514">
        <v>1016</v>
      </c>
    </row>
    <row r="515" spans="1:72" ht="16.5" customHeight="1" x14ac:dyDescent="0.25">
      <c r="A515" s="5">
        <v>20.982244491577099</v>
      </c>
      <c r="B515" s="8">
        <v>20.3816318511963</v>
      </c>
      <c r="C515">
        <v>19.524377822876001</v>
      </c>
      <c r="D515" s="8">
        <v>19.659603118896499</v>
      </c>
      <c r="E515">
        <v>20.417304992675799</v>
      </c>
      <c r="F515" s="8">
        <v>20.034832000732401</v>
      </c>
      <c r="G515" s="10">
        <f t="shared" si="24"/>
        <v>20.166665712992351</v>
      </c>
      <c r="H515">
        <v>20.8286533355713</v>
      </c>
      <c r="I515" s="8">
        <v>20.649480819702099</v>
      </c>
      <c r="J515">
        <v>20.470901489257798</v>
      </c>
      <c r="K515" s="8">
        <v>20.422754287719702</v>
      </c>
      <c r="L515">
        <v>21.3259181976318</v>
      </c>
      <c r="M515" s="8">
        <v>21.339246749877901</v>
      </c>
      <c r="N515" s="5">
        <f t="shared" si="25"/>
        <v>20.8394924799601</v>
      </c>
      <c r="P515">
        <v>0.422253608703613</v>
      </c>
      <c r="Q515" t="s">
        <v>72</v>
      </c>
      <c r="R515" t="s">
        <v>73</v>
      </c>
      <c r="S515">
        <v>0.85483741760253895</v>
      </c>
      <c r="T515" t="s">
        <v>72</v>
      </c>
      <c r="U515" t="s">
        <v>74</v>
      </c>
      <c r="V515">
        <v>1.1065139770507799</v>
      </c>
      <c r="W515" t="s">
        <v>72</v>
      </c>
      <c r="X515" t="s">
        <v>75</v>
      </c>
      <c r="Y515" s="5">
        <f t="shared" si="26"/>
        <v>0.67282676696774857</v>
      </c>
      <c r="Z515">
        <v>26</v>
      </c>
      <c r="AA515">
        <v>26</v>
      </c>
      <c r="AB515">
        <v>26</v>
      </c>
      <c r="AC515">
        <v>36.299999999999997</v>
      </c>
      <c r="AD515">
        <v>36.299999999999997</v>
      </c>
      <c r="AE515">
        <v>36.299999999999997</v>
      </c>
      <c r="AF515">
        <v>74.771000000000001</v>
      </c>
      <c r="AG515">
        <v>0</v>
      </c>
      <c r="AH515">
        <v>137.97</v>
      </c>
      <c r="AI515">
        <v>31152000</v>
      </c>
      <c r="AJ515">
        <v>180</v>
      </c>
      <c r="AK515">
        <v>12</v>
      </c>
      <c r="AL515">
        <v>13</v>
      </c>
      <c r="AM515">
        <v>10</v>
      </c>
      <c r="AN515">
        <v>11</v>
      </c>
      <c r="AO515">
        <v>14</v>
      </c>
      <c r="AP515">
        <v>14</v>
      </c>
      <c r="AQ515">
        <v>14</v>
      </c>
      <c r="AR515">
        <v>14</v>
      </c>
      <c r="AS515">
        <v>18</v>
      </c>
      <c r="AT515">
        <v>12</v>
      </c>
      <c r="AU515">
        <v>25</v>
      </c>
      <c r="AV515">
        <v>23</v>
      </c>
      <c r="AW515">
        <v>14</v>
      </c>
      <c r="AX515">
        <v>13</v>
      </c>
      <c r="AY515">
        <v>10</v>
      </c>
      <c r="AZ515">
        <v>12</v>
      </c>
      <c r="BA515">
        <v>17</v>
      </c>
      <c r="BB515">
        <v>17</v>
      </c>
      <c r="BC515">
        <v>18</v>
      </c>
      <c r="BD515">
        <v>18</v>
      </c>
      <c r="BE515">
        <v>18</v>
      </c>
      <c r="BF515">
        <v>19</v>
      </c>
      <c r="BG515">
        <v>20</v>
      </c>
      <c r="BH515">
        <v>20</v>
      </c>
      <c r="BI515">
        <v>1.2059110838204601</v>
      </c>
      <c r="BJ515">
        <v>2.8602870813397099E-2</v>
      </c>
      <c r="BK515">
        <v>3.8186625096364901</v>
      </c>
      <c r="BL515">
        <v>2.1564373677455002</v>
      </c>
      <c r="BM515">
        <v>1.7361111111111099E-3</v>
      </c>
      <c r="BN515">
        <v>11.910702949631901</v>
      </c>
      <c r="BO515">
        <v>1.5432124365606701</v>
      </c>
      <c r="BP515">
        <v>1.6658227848101299E-2</v>
      </c>
      <c r="BQ515">
        <v>5.7825924041036103</v>
      </c>
      <c r="BR515" t="s">
        <v>2425</v>
      </c>
      <c r="BS515" t="s">
        <v>585</v>
      </c>
      <c r="BT515">
        <v>1020</v>
      </c>
    </row>
    <row r="516" spans="1:72" ht="16.5" customHeight="1" x14ac:dyDescent="0.25">
      <c r="A516" s="5">
        <v>20.982244491577099</v>
      </c>
      <c r="B516" s="8">
        <v>16.9506015777588</v>
      </c>
      <c r="C516">
        <v>16.271919250488299</v>
      </c>
      <c r="D516" s="8">
        <v>15.716095924377401</v>
      </c>
      <c r="E516">
        <v>16.492713928222699</v>
      </c>
      <c r="F516" s="8">
        <v>16.643011093139599</v>
      </c>
      <c r="G516" s="10">
        <f t="shared" si="24"/>
        <v>17.176097710927312</v>
      </c>
      <c r="H516">
        <v>15.2449951171875</v>
      </c>
      <c r="I516" s="8">
        <v>14.385388374328601</v>
      </c>
      <c r="J516">
        <v>16.425855636596701</v>
      </c>
      <c r="K516" s="8">
        <v>16.624710083007798</v>
      </c>
      <c r="L516">
        <v>16.884647369384801</v>
      </c>
      <c r="M516" s="8">
        <v>16.855136871337901</v>
      </c>
      <c r="N516" s="5">
        <f t="shared" si="25"/>
        <v>16.070122241973884</v>
      </c>
      <c r="P516">
        <v>-1.35089731216431</v>
      </c>
      <c r="S516">
        <v>0.53127527236938499</v>
      </c>
      <c r="T516" t="s">
        <v>72</v>
      </c>
      <c r="U516" t="s">
        <v>74</v>
      </c>
      <c r="V516">
        <v>0.302029609680176</v>
      </c>
      <c r="W516" t="s">
        <v>72</v>
      </c>
      <c r="X516" t="s">
        <v>75</v>
      </c>
      <c r="Y516" s="5">
        <f t="shared" si="26"/>
        <v>-1.105975468953428</v>
      </c>
      <c r="Z516">
        <v>6</v>
      </c>
      <c r="AA516">
        <v>6</v>
      </c>
      <c r="AB516">
        <v>6</v>
      </c>
      <c r="AC516">
        <v>22.8</v>
      </c>
      <c r="AD516">
        <v>22.8</v>
      </c>
      <c r="AE516">
        <v>22.8</v>
      </c>
      <c r="AF516">
        <v>31.957999999999998</v>
      </c>
      <c r="AG516">
        <v>0</v>
      </c>
      <c r="AH516">
        <v>24.36</v>
      </c>
      <c r="AI516">
        <v>1680700</v>
      </c>
      <c r="AJ516">
        <v>30</v>
      </c>
      <c r="AK516">
        <v>1</v>
      </c>
      <c r="AL516">
        <v>2</v>
      </c>
      <c r="AM516">
        <v>1</v>
      </c>
      <c r="AN516">
        <v>0</v>
      </c>
      <c r="AO516">
        <v>3</v>
      </c>
      <c r="AP516">
        <v>2</v>
      </c>
      <c r="AQ516">
        <v>4</v>
      </c>
      <c r="AR516">
        <v>3</v>
      </c>
      <c r="AS516">
        <v>3</v>
      </c>
      <c r="AT516">
        <v>2</v>
      </c>
      <c r="AU516">
        <v>5</v>
      </c>
      <c r="AV516">
        <v>4</v>
      </c>
      <c r="AW516">
        <v>3</v>
      </c>
      <c r="AX516">
        <v>2</v>
      </c>
      <c r="AY516">
        <v>2</v>
      </c>
      <c r="AZ516">
        <v>2</v>
      </c>
      <c r="BA516">
        <v>5</v>
      </c>
      <c r="BB516">
        <v>5</v>
      </c>
      <c r="BC516">
        <v>4</v>
      </c>
      <c r="BD516">
        <v>4</v>
      </c>
      <c r="BE516">
        <v>4</v>
      </c>
      <c r="BF516">
        <v>4</v>
      </c>
      <c r="BG516">
        <v>5</v>
      </c>
      <c r="BH516">
        <v>5</v>
      </c>
      <c r="BI516">
        <v>0.56850065080062495</v>
      </c>
      <c r="BJ516">
        <v>0.11075379939209699</v>
      </c>
      <c r="BK516">
        <v>-1.5101690033141899</v>
      </c>
      <c r="BL516">
        <v>0.67024491718490398</v>
      </c>
      <c r="BM516">
        <v>4.3446236559139803E-2</v>
      </c>
      <c r="BN516">
        <v>1.7999440736927801</v>
      </c>
      <c r="BO516">
        <v>1.2314292218979299</v>
      </c>
      <c r="BP516">
        <v>2.9174311926605499E-2</v>
      </c>
      <c r="BQ516">
        <v>3.9437967086280499</v>
      </c>
      <c r="BR516" t="s">
        <v>2426</v>
      </c>
      <c r="BS516" t="s">
        <v>586</v>
      </c>
      <c r="BT516">
        <v>1022</v>
      </c>
    </row>
    <row r="517" spans="1:72" ht="16.5" customHeight="1" x14ac:dyDescent="0.25">
      <c r="A517" s="5">
        <v>20.982244491577099</v>
      </c>
      <c r="B517" s="8">
        <v>19.307415008544901</v>
      </c>
      <c r="C517">
        <v>19.140834808349599</v>
      </c>
      <c r="D517" s="8">
        <v>19.259944915771499</v>
      </c>
      <c r="E517">
        <v>18.624067306518601</v>
      </c>
      <c r="F517" s="8">
        <v>18.910173416137699</v>
      </c>
      <c r="G517" s="10">
        <f t="shared" si="24"/>
        <v>19.370779991149899</v>
      </c>
      <c r="H517">
        <v>19.219963073730501</v>
      </c>
      <c r="I517" s="8">
        <v>18.94260597229</v>
      </c>
      <c r="J517">
        <v>19.294908523559599</v>
      </c>
      <c r="K517" s="8">
        <v>19.226398468017599</v>
      </c>
      <c r="L517">
        <v>19.349229812622099</v>
      </c>
      <c r="M517" s="8">
        <v>19.4130954742432</v>
      </c>
      <c r="N517" s="5">
        <f t="shared" si="25"/>
        <v>19.241033554077166</v>
      </c>
      <c r="P517">
        <v>-0.11456489562988301</v>
      </c>
      <c r="S517">
        <v>6.0263633728027302E-2</v>
      </c>
      <c r="V517">
        <v>0.61404228210449197</v>
      </c>
      <c r="W517" t="s">
        <v>72</v>
      </c>
      <c r="X517" t="s">
        <v>75</v>
      </c>
      <c r="Y517" s="5">
        <f t="shared" si="26"/>
        <v>-0.12974643707273259</v>
      </c>
      <c r="Z517">
        <v>16</v>
      </c>
      <c r="AA517">
        <v>16</v>
      </c>
      <c r="AB517">
        <v>14</v>
      </c>
      <c r="AC517">
        <v>29.3</v>
      </c>
      <c r="AD517">
        <v>29.3</v>
      </c>
      <c r="AE517">
        <v>24.6</v>
      </c>
      <c r="AF517">
        <v>57.040999999999997</v>
      </c>
      <c r="AG517">
        <v>0</v>
      </c>
      <c r="AH517">
        <v>114.63</v>
      </c>
      <c r="AI517">
        <v>10836000</v>
      </c>
      <c r="AJ517">
        <v>116</v>
      </c>
      <c r="AK517">
        <v>9</v>
      </c>
      <c r="AL517">
        <v>11</v>
      </c>
      <c r="AM517">
        <v>12</v>
      </c>
      <c r="AN517">
        <v>7</v>
      </c>
      <c r="AO517">
        <v>13</v>
      </c>
      <c r="AP517">
        <v>9</v>
      </c>
      <c r="AQ517">
        <v>11</v>
      </c>
      <c r="AR517">
        <v>10</v>
      </c>
      <c r="AS517">
        <v>8</v>
      </c>
      <c r="AT517">
        <v>8</v>
      </c>
      <c r="AU517">
        <v>9</v>
      </c>
      <c r="AV517">
        <v>9</v>
      </c>
      <c r="AW517">
        <v>11</v>
      </c>
      <c r="AX517">
        <v>9</v>
      </c>
      <c r="AY517">
        <v>11</v>
      </c>
      <c r="AZ517">
        <v>9</v>
      </c>
      <c r="BA517">
        <v>11</v>
      </c>
      <c r="BB517">
        <v>10</v>
      </c>
      <c r="BC517">
        <v>13</v>
      </c>
      <c r="BD517">
        <v>11</v>
      </c>
      <c r="BE517">
        <v>11</v>
      </c>
      <c r="BF517">
        <v>9</v>
      </c>
      <c r="BG517">
        <v>10</v>
      </c>
      <c r="BH517">
        <v>10</v>
      </c>
      <c r="BI517">
        <v>0.232293652287312</v>
      </c>
      <c r="BJ517">
        <v>0.34682703037817703</v>
      </c>
      <c r="BK517">
        <v>-0.64367764727614896</v>
      </c>
      <c r="BL517">
        <v>0.32521859122605101</v>
      </c>
      <c r="BM517">
        <v>0.13382739891369899</v>
      </c>
      <c r="BN517">
        <v>0.87715146374569497</v>
      </c>
      <c r="BO517">
        <v>1.2795935573493</v>
      </c>
      <c r="BP517">
        <v>2.3990396158463399E-2</v>
      </c>
      <c r="BQ517">
        <v>4.1893041904636501</v>
      </c>
      <c r="BR517" t="s">
        <v>2427</v>
      </c>
      <c r="BS517" t="s">
        <v>587</v>
      </c>
      <c r="BT517">
        <v>1025</v>
      </c>
    </row>
    <row r="518" spans="1:72" ht="16.5" customHeight="1" x14ac:dyDescent="0.25">
      <c r="A518" s="5">
        <v>20.982244491577099</v>
      </c>
      <c r="B518" s="8">
        <v>24.204637527465799</v>
      </c>
      <c r="C518">
        <v>24.888229370117202</v>
      </c>
      <c r="D518" s="8">
        <v>24.804889678955099</v>
      </c>
      <c r="E518">
        <v>23.544864654541001</v>
      </c>
      <c r="F518" s="8">
        <v>23.795209884643601</v>
      </c>
      <c r="G518" s="10">
        <f t="shared" si="24"/>
        <v>23.703345934549969</v>
      </c>
      <c r="H518">
        <v>23.9867649078369</v>
      </c>
      <c r="I518" s="8">
        <v>24.031200408935501</v>
      </c>
      <c r="J518">
        <v>22.7164916992188</v>
      </c>
      <c r="K518" s="8">
        <v>22.708999633789102</v>
      </c>
      <c r="L518">
        <v>22.158662796020501</v>
      </c>
      <c r="M518" s="8">
        <v>22.234706878662099</v>
      </c>
      <c r="N518" s="5">
        <f t="shared" si="25"/>
        <v>22.972804387410488</v>
      </c>
      <c r="P518">
        <v>-2.9532432556152299E-2</v>
      </c>
      <c r="S518">
        <v>-2.1338138580322301</v>
      </c>
      <c r="T518" t="s">
        <v>72</v>
      </c>
      <c r="U518" t="s">
        <v>74</v>
      </c>
      <c r="V518">
        <v>-1.4733524322509799</v>
      </c>
      <c r="W518" t="s">
        <v>72</v>
      </c>
      <c r="X518" t="s">
        <v>75</v>
      </c>
      <c r="Y518" s="5">
        <f t="shared" si="26"/>
        <v>-0.73054154713948094</v>
      </c>
      <c r="Z518">
        <v>12</v>
      </c>
      <c r="AA518">
        <v>12</v>
      </c>
      <c r="AB518">
        <v>12</v>
      </c>
      <c r="AC518">
        <v>27.3</v>
      </c>
      <c r="AD518">
        <v>27.3</v>
      </c>
      <c r="AE518">
        <v>27.3</v>
      </c>
      <c r="AF518">
        <v>39.554000000000002</v>
      </c>
      <c r="AG518">
        <v>0</v>
      </c>
      <c r="AH518">
        <v>323.31</v>
      </c>
      <c r="AI518">
        <v>249450000</v>
      </c>
      <c r="AJ518">
        <v>240</v>
      </c>
      <c r="AK518">
        <v>16</v>
      </c>
      <c r="AL518">
        <v>20</v>
      </c>
      <c r="AM518">
        <v>17</v>
      </c>
      <c r="AN518">
        <v>18</v>
      </c>
      <c r="AO518">
        <v>38</v>
      </c>
      <c r="AP518">
        <v>34</v>
      </c>
      <c r="AQ518">
        <v>11</v>
      </c>
      <c r="AR518">
        <v>10</v>
      </c>
      <c r="AS518">
        <v>26</v>
      </c>
      <c r="AT518">
        <v>21</v>
      </c>
      <c r="AU518">
        <v>16</v>
      </c>
      <c r="AV518">
        <v>13</v>
      </c>
      <c r="AW518">
        <v>7</v>
      </c>
      <c r="AX518">
        <v>7</v>
      </c>
      <c r="AY518">
        <v>7</v>
      </c>
      <c r="AZ518">
        <v>7</v>
      </c>
      <c r="BA518">
        <v>10</v>
      </c>
      <c r="BB518">
        <v>11</v>
      </c>
      <c r="BC518">
        <v>8</v>
      </c>
      <c r="BD518">
        <v>8</v>
      </c>
      <c r="BE518">
        <v>11</v>
      </c>
      <c r="BF518">
        <v>11</v>
      </c>
      <c r="BG518">
        <v>8</v>
      </c>
      <c r="BH518">
        <v>9</v>
      </c>
      <c r="BI518">
        <v>5.7317726423403798E-2</v>
      </c>
      <c r="BJ518">
        <v>0.67647229994404001</v>
      </c>
      <c r="BK518">
        <v>-0.17620616176263401</v>
      </c>
      <c r="BL518">
        <v>3.4154239274456102</v>
      </c>
      <c r="BM518">
        <v>0</v>
      </c>
      <c r="BN518">
        <v>-51.001950841031203</v>
      </c>
      <c r="BO518">
        <v>2.10836441245536</v>
      </c>
      <c r="BP518">
        <v>4.5014577259475204E-3</v>
      </c>
      <c r="BQ518">
        <v>-11.262444588744099</v>
      </c>
      <c r="BR518" t="s">
        <v>2428</v>
      </c>
      <c r="BS518" t="s">
        <v>588</v>
      </c>
      <c r="BT518">
        <v>1030</v>
      </c>
    </row>
    <row r="519" spans="1:72" ht="16.5" customHeight="1" x14ac:dyDescent="0.25">
      <c r="A519" s="5">
        <v>20.982244491577099</v>
      </c>
      <c r="B519" s="8">
        <v>17.608991622924801</v>
      </c>
      <c r="C519">
        <v>16.842546463012699</v>
      </c>
      <c r="D519" s="8">
        <v>16.581670761108398</v>
      </c>
      <c r="E519">
        <v>16.12819480896</v>
      </c>
      <c r="F519" s="8">
        <v>14.0943250656128</v>
      </c>
      <c r="G519" s="10">
        <f t="shared" si="24"/>
        <v>17.039662202199299</v>
      </c>
      <c r="H519">
        <v>16.501541137695298</v>
      </c>
      <c r="I519" s="8">
        <v>16.592472076416001</v>
      </c>
      <c r="J519">
        <v>17.2327575683594</v>
      </c>
      <c r="K519" s="8">
        <v>17.164770126342798</v>
      </c>
      <c r="L519">
        <v>16.602176666259801</v>
      </c>
      <c r="M519" s="8">
        <v>14.8958120346069</v>
      </c>
      <c r="N519" s="5">
        <f t="shared" si="25"/>
        <v>16.498254934946701</v>
      </c>
      <c r="P519">
        <v>-0.94972896575927701</v>
      </c>
      <c r="Q519" t="s">
        <v>72</v>
      </c>
      <c r="R519" t="s">
        <v>73</v>
      </c>
      <c r="S519">
        <v>0.48665523529052701</v>
      </c>
      <c r="T519" t="s">
        <v>72</v>
      </c>
      <c r="U519" t="s">
        <v>74</v>
      </c>
      <c r="V519">
        <v>0.63773441314697299</v>
      </c>
      <c r="Y519" s="5">
        <f t="shared" si="26"/>
        <v>-0.54140726725259825</v>
      </c>
      <c r="Z519">
        <v>6</v>
      </c>
      <c r="AA519">
        <v>6</v>
      </c>
      <c r="AB519">
        <v>6</v>
      </c>
      <c r="AC519">
        <v>21</v>
      </c>
      <c r="AD519">
        <v>21</v>
      </c>
      <c r="AE519">
        <v>21</v>
      </c>
      <c r="AF519">
        <v>26.533000000000001</v>
      </c>
      <c r="AG519">
        <v>0</v>
      </c>
      <c r="AH519">
        <v>12.268000000000001</v>
      </c>
      <c r="AI519">
        <v>1734600</v>
      </c>
      <c r="AJ519">
        <v>25</v>
      </c>
      <c r="AK519">
        <v>3</v>
      </c>
      <c r="AL519">
        <v>4</v>
      </c>
      <c r="AM519">
        <v>1</v>
      </c>
      <c r="AN519">
        <v>1</v>
      </c>
      <c r="AO519">
        <v>1</v>
      </c>
      <c r="AP519">
        <v>2</v>
      </c>
      <c r="AQ519">
        <v>3</v>
      </c>
      <c r="AR519">
        <v>3</v>
      </c>
      <c r="AS519">
        <v>1</v>
      </c>
      <c r="AT519">
        <v>1</v>
      </c>
      <c r="AU519">
        <v>2</v>
      </c>
      <c r="AV519">
        <v>3</v>
      </c>
      <c r="AW519">
        <v>3</v>
      </c>
      <c r="AX519">
        <v>4</v>
      </c>
      <c r="AY519">
        <v>3</v>
      </c>
      <c r="AZ519">
        <v>3</v>
      </c>
      <c r="BA519">
        <v>3</v>
      </c>
      <c r="BB519">
        <v>3</v>
      </c>
      <c r="BC519">
        <v>4</v>
      </c>
      <c r="BD519">
        <v>5</v>
      </c>
      <c r="BE519">
        <v>4</v>
      </c>
      <c r="BF519">
        <v>3</v>
      </c>
      <c r="BG519">
        <v>2</v>
      </c>
      <c r="BH519">
        <v>4</v>
      </c>
      <c r="BI519">
        <v>1.7992521164844699</v>
      </c>
      <c r="BJ519">
        <v>2.0491803278688499E-2</v>
      </c>
      <c r="BK519">
        <v>-7.8416308117366897</v>
      </c>
      <c r="BL519">
        <v>1.1618694468178301</v>
      </c>
      <c r="BM519">
        <v>1.4090452261306501E-2</v>
      </c>
      <c r="BN519">
        <v>3.6103445005284298</v>
      </c>
      <c r="BO519">
        <v>0.16855214459870799</v>
      </c>
      <c r="BP519">
        <v>0.38645972957084102</v>
      </c>
      <c r="BQ519">
        <v>0.48042706023613901</v>
      </c>
      <c r="BR519" t="s">
        <v>2429</v>
      </c>
      <c r="BS519" t="s">
        <v>589</v>
      </c>
      <c r="BT519">
        <v>1031</v>
      </c>
    </row>
    <row r="520" spans="1:72" ht="16.5" customHeight="1" x14ac:dyDescent="0.25">
      <c r="A520" s="5">
        <v>20.982244491577099</v>
      </c>
      <c r="B520" s="8">
        <v>23.6401977539063</v>
      </c>
      <c r="C520">
        <v>24.378684997558601</v>
      </c>
      <c r="D520" s="8">
        <v>24.504518508911101</v>
      </c>
      <c r="E520">
        <v>22.8780002593994</v>
      </c>
      <c r="F520" s="8">
        <v>22.843797683715799</v>
      </c>
      <c r="G520" s="10">
        <f t="shared" si="24"/>
        <v>23.204573949178052</v>
      </c>
      <c r="H520">
        <v>22.787817001342798</v>
      </c>
      <c r="I520" s="8">
        <v>22.856733322143601</v>
      </c>
      <c r="J520">
        <v>21.4193630218506</v>
      </c>
      <c r="K520" s="8">
        <v>21.4244480133057</v>
      </c>
      <c r="L520">
        <v>21.329645156860401</v>
      </c>
      <c r="M520" s="8">
        <v>21.2765102386475</v>
      </c>
      <c r="N520" s="5">
        <f t="shared" si="25"/>
        <v>21.849086125691766</v>
      </c>
      <c r="P520">
        <v>-0.76789474487304699</v>
      </c>
      <c r="Q520" t="s">
        <v>72</v>
      </c>
      <c r="R520" t="s">
        <v>73</v>
      </c>
      <c r="S520">
        <v>-3.0196962356567401</v>
      </c>
      <c r="T520" t="s">
        <v>72</v>
      </c>
      <c r="U520" t="s">
        <v>74</v>
      </c>
      <c r="V520">
        <v>-1.55782127380371</v>
      </c>
      <c r="W520" t="s">
        <v>72</v>
      </c>
      <c r="X520" t="s">
        <v>75</v>
      </c>
      <c r="Y520" s="5">
        <f t="shared" si="26"/>
        <v>-1.3554878234862855</v>
      </c>
      <c r="Z520">
        <v>25</v>
      </c>
      <c r="AA520">
        <v>25</v>
      </c>
      <c r="AB520">
        <v>24</v>
      </c>
      <c r="AC520">
        <v>59.4</v>
      </c>
      <c r="AD520">
        <v>59.4</v>
      </c>
      <c r="AE520">
        <v>59.4</v>
      </c>
      <c r="AF520">
        <v>36.054000000000002</v>
      </c>
      <c r="AG520">
        <v>0</v>
      </c>
      <c r="AH520">
        <v>323.31</v>
      </c>
      <c r="AI520">
        <v>169160000</v>
      </c>
      <c r="AJ520">
        <v>293</v>
      </c>
      <c r="AK520">
        <v>27</v>
      </c>
      <c r="AL520">
        <v>27</v>
      </c>
      <c r="AM520">
        <v>22</v>
      </c>
      <c r="AN520">
        <v>23</v>
      </c>
      <c r="AO520">
        <v>39</v>
      </c>
      <c r="AP520">
        <v>37</v>
      </c>
      <c r="AQ520">
        <v>13</v>
      </c>
      <c r="AR520">
        <v>13</v>
      </c>
      <c r="AS520">
        <v>28</v>
      </c>
      <c r="AT520">
        <v>29</v>
      </c>
      <c r="AU520">
        <v>17</v>
      </c>
      <c r="AV520">
        <v>18</v>
      </c>
      <c r="AW520">
        <v>17</v>
      </c>
      <c r="AX520">
        <v>18</v>
      </c>
      <c r="AY520">
        <v>16</v>
      </c>
      <c r="AZ520">
        <v>16</v>
      </c>
      <c r="BA520">
        <v>22</v>
      </c>
      <c r="BB520">
        <v>23</v>
      </c>
      <c r="BC520">
        <v>15</v>
      </c>
      <c r="BD520">
        <v>15</v>
      </c>
      <c r="BE520">
        <v>21</v>
      </c>
      <c r="BF520">
        <v>21</v>
      </c>
      <c r="BG520">
        <v>17</v>
      </c>
      <c r="BH520">
        <v>19</v>
      </c>
      <c r="BI520">
        <v>2.20761290116124</v>
      </c>
      <c r="BJ520">
        <v>1.4084507042253501E-2</v>
      </c>
      <c r="BK520">
        <v>-12.640948630488101</v>
      </c>
      <c r="BL520">
        <v>3.3619683985407698</v>
      </c>
      <c r="BM520">
        <v>0</v>
      </c>
      <c r="BN520">
        <v>-47.955963838021297</v>
      </c>
      <c r="BO520">
        <v>3.3860490550010098</v>
      </c>
      <c r="BP520">
        <v>0</v>
      </c>
      <c r="BQ520">
        <v>-49.304957690785201</v>
      </c>
      <c r="BR520" t="s">
        <v>2430</v>
      </c>
      <c r="BS520" t="s">
        <v>590</v>
      </c>
      <c r="BT520">
        <v>1033</v>
      </c>
    </row>
    <row r="521" spans="1:72" ht="16.5" customHeight="1" x14ac:dyDescent="0.25">
      <c r="A521" s="5">
        <v>20.982244491577099</v>
      </c>
      <c r="B521" s="8">
        <v>18.082595825195298</v>
      </c>
      <c r="C521">
        <v>17.258014678955099</v>
      </c>
      <c r="D521" s="8">
        <v>17.401828765869102</v>
      </c>
      <c r="E521">
        <v>17.2403259277344</v>
      </c>
      <c r="F521" s="8">
        <v>17.225526809692401</v>
      </c>
      <c r="G521" s="10">
        <f t="shared" si="24"/>
        <v>18.031756083170567</v>
      </c>
      <c r="H521">
        <v>17.406570434570298</v>
      </c>
      <c r="I521" s="8">
        <v>17.1106472015381</v>
      </c>
      <c r="J521">
        <v>17.6541748046875</v>
      </c>
      <c r="K521" s="8">
        <v>17.7788600921631</v>
      </c>
      <c r="L521">
        <v>18.282835006713899</v>
      </c>
      <c r="M521" s="8">
        <v>18.231868743896499</v>
      </c>
      <c r="N521" s="5">
        <f t="shared" si="25"/>
        <v>17.744159380594898</v>
      </c>
      <c r="P521">
        <v>-0.85331821441650402</v>
      </c>
      <c r="Q521" t="s">
        <v>72</v>
      </c>
      <c r="R521" t="s">
        <v>73</v>
      </c>
      <c r="S521">
        <v>0.38659572601318398</v>
      </c>
      <c r="T521" t="s">
        <v>72</v>
      </c>
      <c r="U521" t="s">
        <v>74</v>
      </c>
      <c r="V521">
        <v>1.0244255065918</v>
      </c>
      <c r="W521" t="s">
        <v>72</v>
      </c>
      <c r="X521" t="s">
        <v>75</v>
      </c>
      <c r="Y521" s="5">
        <f t="shared" si="26"/>
        <v>-0.28759670257566938</v>
      </c>
      <c r="Z521">
        <v>13</v>
      </c>
      <c r="AA521">
        <v>13</v>
      </c>
      <c r="AB521">
        <v>13</v>
      </c>
      <c r="AC521">
        <v>28.2</v>
      </c>
      <c r="AD521">
        <v>28.2</v>
      </c>
      <c r="AE521">
        <v>28.2</v>
      </c>
      <c r="AF521">
        <v>54.637</v>
      </c>
      <c r="AG521">
        <v>0</v>
      </c>
      <c r="AH521">
        <v>37.131</v>
      </c>
      <c r="AI521">
        <v>4038100</v>
      </c>
      <c r="AJ521">
        <v>55</v>
      </c>
      <c r="AK521">
        <v>4</v>
      </c>
      <c r="AL521">
        <v>4</v>
      </c>
      <c r="AM521">
        <v>2</v>
      </c>
      <c r="AN521">
        <v>2</v>
      </c>
      <c r="AO521">
        <v>1</v>
      </c>
      <c r="AP521">
        <v>3</v>
      </c>
      <c r="AQ521">
        <v>3</v>
      </c>
      <c r="AR521">
        <v>5</v>
      </c>
      <c r="AS521">
        <v>8</v>
      </c>
      <c r="AT521">
        <v>3</v>
      </c>
      <c r="AU521">
        <v>11</v>
      </c>
      <c r="AV521">
        <v>9</v>
      </c>
      <c r="AW521">
        <v>6</v>
      </c>
      <c r="AX521">
        <v>6</v>
      </c>
      <c r="AY521">
        <v>5</v>
      </c>
      <c r="AZ521">
        <v>6</v>
      </c>
      <c r="BA521">
        <v>6</v>
      </c>
      <c r="BB521">
        <v>5</v>
      </c>
      <c r="BC521">
        <v>8</v>
      </c>
      <c r="BD521">
        <v>7</v>
      </c>
      <c r="BE521">
        <v>10</v>
      </c>
      <c r="BF521">
        <v>9</v>
      </c>
      <c r="BG521">
        <v>11</v>
      </c>
      <c r="BH521">
        <v>10</v>
      </c>
      <c r="BI521">
        <v>1.52497920295311</v>
      </c>
      <c r="BJ521">
        <v>2.0174999999999998E-2</v>
      </c>
      <c r="BK521">
        <v>-5.65707670313639</v>
      </c>
      <c r="BL521">
        <v>1.2549594021154999</v>
      </c>
      <c r="BM521">
        <v>1.14295900178253E-2</v>
      </c>
      <c r="BN521">
        <v>4.0621821654825601</v>
      </c>
      <c r="BO521">
        <v>3.1737364428520598</v>
      </c>
      <c r="BP521">
        <v>0</v>
      </c>
      <c r="BQ521">
        <v>38.605555697357403</v>
      </c>
      <c r="BR521" t="s">
        <v>2431</v>
      </c>
      <c r="BS521" t="s">
        <v>591</v>
      </c>
      <c r="BT521">
        <v>1034</v>
      </c>
    </row>
    <row r="522" spans="1:72" ht="16.5" customHeight="1" x14ac:dyDescent="0.25">
      <c r="A522" s="5">
        <v>20.982244491577099</v>
      </c>
      <c r="B522" s="8">
        <v>21.622968673706101</v>
      </c>
      <c r="C522">
        <v>21.068941116333001</v>
      </c>
      <c r="D522" s="8">
        <v>21.087123870849599</v>
      </c>
      <c r="E522">
        <v>20.668043136596701</v>
      </c>
      <c r="F522" s="8">
        <v>20.6659641265869</v>
      </c>
      <c r="G522" s="10">
        <f t="shared" si="24"/>
        <v>21.015880902608234</v>
      </c>
      <c r="H522">
        <v>21.155239105224599</v>
      </c>
      <c r="I522" s="8">
        <v>21.072019577026399</v>
      </c>
      <c r="J522">
        <v>19.983983993530298</v>
      </c>
      <c r="K522" s="8">
        <v>20.033756256103501</v>
      </c>
      <c r="L522">
        <v>20.472885131835898</v>
      </c>
      <c r="M522" s="8">
        <v>20.4979457855225</v>
      </c>
      <c r="N522" s="5">
        <f t="shared" si="25"/>
        <v>20.535971641540531</v>
      </c>
      <c r="P522">
        <v>-0.58799839019775402</v>
      </c>
      <c r="Q522" t="s">
        <v>72</v>
      </c>
      <c r="R522" t="s">
        <v>73</v>
      </c>
      <c r="S522">
        <v>-1.0691623687744101</v>
      </c>
      <c r="T522" t="s">
        <v>72</v>
      </c>
      <c r="U522" t="s">
        <v>74</v>
      </c>
      <c r="V522">
        <v>-0.18158817291259799</v>
      </c>
      <c r="W522" t="s">
        <v>72</v>
      </c>
      <c r="X522" t="s">
        <v>75</v>
      </c>
      <c r="Y522" s="5">
        <f t="shared" si="26"/>
        <v>-0.4799092610677036</v>
      </c>
      <c r="Z522">
        <v>34</v>
      </c>
      <c r="AA522">
        <v>34</v>
      </c>
      <c r="AB522">
        <v>34</v>
      </c>
      <c r="AC522">
        <v>51</v>
      </c>
      <c r="AD522">
        <v>51</v>
      </c>
      <c r="AE522">
        <v>51</v>
      </c>
      <c r="AF522">
        <v>63.432000000000002</v>
      </c>
      <c r="AG522">
        <v>0</v>
      </c>
      <c r="AH522">
        <v>323.31</v>
      </c>
      <c r="AI522">
        <v>34051000</v>
      </c>
      <c r="AJ522">
        <v>224</v>
      </c>
      <c r="AK522">
        <v>19</v>
      </c>
      <c r="AL522">
        <v>19</v>
      </c>
      <c r="AM522">
        <v>15</v>
      </c>
      <c r="AN522">
        <v>14</v>
      </c>
      <c r="AO522">
        <v>22</v>
      </c>
      <c r="AP522">
        <v>22</v>
      </c>
      <c r="AQ522">
        <v>12</v>
      </c>
      <c r="AR522">
        <v>13</v>
      </c>
      <c r="AS522">
        <v>22</v>
      </c>
      <c r="AT522">
        <v>24</v>
      </c>
      <c r="AU522">
        <v>22</v>
      </c>
      <c r="AV522">
        <v>20</v>
      </c>
      <c r="AW522">
        <v>24</v>
      </c>
      <c r="AX522">
        <v>26</v>
      </c>
      <c r="AY522">
        <v>22</v>
      </c>
      <c r="AZ522">
        <v>22</v>
      </c>
      <c r="BA522">
        <v>27</v>
      </c>
      <c r="BB522">
        <v>29</v>
      </c>
      <c r="BC522">
        <v>23</v>
      </c>
      <c r="BD522">
        <v>27</v>
      </c>
      <c r="BE522">
        <v>31</v>
      </c>
      <c r="BF522">
        <v>29</v>
      </c>
      <c r="BG522">
        <v>29</v>
      </c>
      <c r="BH522">
        <v>26</v>
      </c>
      <c r="BI522">
        <v>1.6547185121614301</v>
      </c>
      <c r="BJ522">
        <v>2.0457142857142899E-2</v>
      </c>
      <c r="BK522">
        <v>-6.6077163384284896</v>
      </c>
      <c r="BL522">
        <v>3.2121669441147902</v>
      </c>
      <c r="BM522">
        <v>4.2500000000000003E-3</v>
      </c>
      <c r="BN522">
        <v>-40.353718698436403</v>
      </c>
      <c r="BO522">
        <v>2.3223812352631898</v>
      </c>
      <c r="BP522">
        <v>5.98449612403101E-3</v>
      </c>
      <c r="BQ522">
        <v>-14.4422821137785</v>
      </c>
      <c r="BR522" t="s">
        <v>2432</v>
      </c>
      <c r="BS522" t="s">
        <v>592</v>
      </c>
      <c r="BT522">
        <v>1035</v>
      </c>
    </row>
    <row r="523" spans="1:72" ht="16.5" customHeight="1" x14ac:dyDescent="0.25">
      <c r="A523" s="5">
        <v>20.982244491577099</v>
      </c>
      <c r="B523" s="8">
        <v>16.695880889892599</v>
      </c>
      <c r="C523">
        <v>18.095685958862301</v>
      </c>
      <c r="D523" s="8">
        <v>18.0946559906006</v>
      </c>
      <c r="E523">
        <v>17.0768146514893</v>
      </c>
      <c r="F523" s="8">
        <v>17.367517471313501</v>
      </c>
      <c r="G523" s="10">
        <f t="shared" si="24"/>
        <v>18.052133242289234</v>
      </c>
      <c r="H523">
        <v>17.224868774414102</v>
      </c>
      <c r="I523" s="8">
        <v>17.926191329956101</v>
      </c>
      <c r="J523">
        <v>16.425905227661101</v>
      </c>
      <c r="K523" s="8">
        <v>16.966798782348601</v>
      </c>
      <c r="L523">
        <v>16.253847122192401</v>
      </c>
      <c r="M523" s="8">
        <v>16.136671066284201</v>
      </c>
      <c r="N523" s="5">
        <f t="shared" si="25"/>
        <v>16.822380383809417</v>
      </c>
      <c r="P523">
        <v>0.83793544769287098</v>
      </c>
      <c r="Q523" t="s">
        <v>72</v>
      </c>
      <c r="R523" t="s">
        <v>73</v>
      </c>
      <c r="S523">
        <v>-1.3988189697265601</v>
      </c>
      <c r="T523" t="s">
        <v>72</v>
      </c>
      <c r="U523" t="s">
        <v>74</v>
      </c>
      <c r="V523">
        <v>-1.0269069671630899</v>
      </c>
      <c r="W523" t="s">
        <v>72</v>
      </c>
      <c r="X523" t="s">
        <v>75</v>
      </c>
      <c r="Y523" s="5">
        <f t="shared" si="26"/>
        <v>-1.2297528584798165</v>
      </c>
      <c r="Z523">
        <v>8</v>
      </c>
      <c r="AA523">
        <v>8</v>
      </c>
      <c r="AB523">
        <v>8</v>
      </c>
      <c r="AC523">
        <v>12.6</v>
      </c>
      <c r="AD523">
        <v>12.6</v>
      </c>
      <c r="AE523">
        <v>12.6</v>
      </c>
      <c r="AF523">
        <v>77.652000000000001</v>
      </c>
      <c r="AG523">
        <v>0</v>
      </c>
      <c r="AH523">
        <v>13.041</v>
      </c>
      <c r="AI523">
        <v>2603000</v>
      </c>
      <c r="AJ523">
        <v>37</v>
      </c>
      <c r="AK523">
        <v>2</v>
      </c>
      <c r="AL523">
        <v>3</v>
      </c>
      <c r="AM523">
        <v>4</v>
      </c>
      <c r="AN523">
        <v>3</v>
      </c>
      <c r="AO523">
        <v>5</v>
      </c>
      <c r="AP523">
        <v>4</v>
      </c>
      <c r="AQ523">
        <v>2</v>
      </c>
      <c r="AR523">
        <v>3</v>
      </c>
      <c r="AS523">
        <v>2</v>
      </c>
      <c r="AT523">
        <v>3</v>
      </c>
      <c r="AU523">
        <v>2</v>
      </c>
      <c r="AV523">
        <v>4</v>
      </c>
      <c r="AW523">
        <v>6</v>
      </c>
      <c r="AX523">
        <v>5</v>
      </c>
      <c r="AY523">
        <v>6</v>
      </c>
      <c r="AZ523">
        <v>4</v>
      </c>
      <c r="BA523">
        <v>7</v>
      </c>
      <c r="BB523">
        <v>6</v>
      </c>
      <c r="BC523">
        <v>5</v>
      </c>
      <c r="BD523">
        <v>5</v>
      </c>
      <c r="BE523">
        <v>5</v>
      </c>
      <c r="BF523">
        <v>5</v>
      </c>
      <c r="BG523">
        <v>4</v>
      </c>
      <c r="BH523">
        <v>4</v>
      </c>
      <c r="BI523">
        <v>0.85080095279859103</v>
      </c>
      <c r="BJ523">
        <v>4.9790934320073997E-2</v>
      </c>
      <c r="BK523">
        <v>2.372856503745</v>
      </c>
      <c r="BL523">
        <v>1.4509121443999899</v>
      </c>
      <c r="BM523">
        <v>6.4174950298210697E-3</v>
      </c>
      <c r="BN523">
        <v>-5.1722429360601296</v>
      </c>
      <c r="BO523">
        <v>1.6476981983633801</v>
      </c>
      <c r="BP523">
        <v>1.4106007067137801E-2</v>
      </c>
      <c r="BQ523">
        <v>-6.5527039892350896</v>
      </c>
      <c r="BR523" t="s">
        <v>2433</v>
      </c>
      <c r="BS523" t="s">
        <v>593</v>
      </c>
      <c r="BT523">
        <v>1036</v>
      </c>
    </row>
    <row r="524" spans="1:72" ht="16.5" customHeight="1" x14ac:dyDescent="0.25">
      <c r="A524" s="5">
        <v>20.982244491577099</v>
      </c>
      <c r="B524" s="8">
        <v>17.277124404907202</v>
      </c>
      <c r="C524">
        <v>16.4773464202881</v>
      </c>
      <c r="D524" s="8">
        <v>16.793983459472699</v>
      </c>
      <c r="E524">
        <v>15.8418588638306</v>
      </c>
      <c r="F524" s="8">
        <v>14.1763858795166</v>
      </c>
      <c r="G524" s="10">
        <f t="shared" si="24"/>
        <v>16.924823919932049</v>
      </c>
      <c r="H524">
        <v>17.186790466308601</v>
      </c>
      <c r="I524" s="8">
        <v>17.247112274169901</v>
      </c>
      <c r="J524">
        <v>15.5374002456665</v>
      </c>
      <c r="K524" s="8">
        <v>15.6422777175903</v>
      </c>
      <c r="L524">
        <v>15.7612247467041</v>
      </c>
      <c r="M524" s="8">
        <v>15.174873352050801</v>
      </c>
      <c r="N524" s="5">
        <f t="shared" si="25"/>
        <v>16.091613133748368</v>
      </c>
      <c r="P524">
        <v>0.15167331695556599</v>
      </c>
      <c r="S524">
        <v>-1.04582595825195</v>
      </c>
      <c r="T524" t="s">
        <v>72</v>
      </c>
      <c r="U524" t="s">
        <v>74</v>
      </c>
      <c r="V524">
        <v>0.45892667770385698</v>
      </c>
      <c r="Y524" s="5">
        <f t="shared" si="26"/>
        <v>-0.83321078618368105</v>
      </c>
      <c r="Z524">
        <v>5</v>
      </c>
      <c r="AA524">
        <v>5</v>
      </c>
      <c r="AB524">
        <v>5</v>
      </c>
      <c r="AC524">
        <v>16.2</v>
      </c>
      <c r="AD524">
        <v>16.2</v>
      </c>
      <c r="AE524">
        <v>16.2</v>
      </c>
      <c r="AF524">
        <v>27.332000000000001</v>
      </c>
      <c r="AG524">
        <v>0</v>
      </c>
      <c r="AH524">
        <v>8.2195</v>
      </c>
      <c r="AI524">
        <v>1085100</v>
      </c>
      <c r="AJ524">
        <v>11</v>
      </c>
      <c r="AK524">
        <v>2</v>
      </c>
      <c r="AL524">
        <v>3</v>
      </c>
      <c r="AM524">
        <v>1</v>
      </c>
      <c r="AN524">
        <v>2</v>
      </c>
      <c r="AO524">
        <v>0</v>
      </c>
      <c r="AP524">
        <v>2</v>
      </c>
      <c r="AQ524">
        <v>1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3</v>
      </c>
      <c r="AX524">
        <v>4</v>
      </c>
      <c r="AY524">
        <v>4</v>
      </c>
      <c r="AZ524">
        <v>4</v>
      </c>
      <c r="BA524">
        <v>4</v>
      </c>
      <c r="BB524">
        <v>5</v>
      </c>
      <c r="BC524">
        <v>3</v>
      </c>
      <c r="BD524">
        <v>4</v>
      </c>
      <c r="BE524">
        <v>2</v>
      </c>
      <c r="BF524">
        <v>1</v>
      </c>
      <c r="BG524">
        <v>1</v>
      </c>
      <c r="BH524">
        <v>1</v>
      </c>
      <c r="BI524">
        <v>0.258120294767411</v>
      </c>
      <c r="BJ524">
        <v>0.31861132075471699</v>
      </c>
      <c r="BK524">
        <v>0.70881142109420503</v>
      </c>
      <c r="BL524">
        <v>1.6108387201460601</v>
      </c>
      <c r="BM524">
        <v>3.8571428571428602E-3</v>
      </c>
      <c r="BN524">
        <v>-6.2708036939391496</v>
      </c>
      <c r="BO524">
        <v>0.183763447173309</v>
      </c>
      <c r="BP524">
        <v>0.367026706231454</v>
      </c>
      <c r="BQ524">
        <v>0.51983142614948497</v>
      </c>
      <c r="BR524" t="s">
        <v>2434</v>
      </c>
      <c r="BS524" t="s">
        <v>594</v>
      </c>
      <c r="BT524">
        <v>1037</v>
      </c>
    </row>
    <row r="525" spans="1:72" ht="16.5" customHeight="1" x14ac:dyDescent="0.25">
      <c r="A525" s="5">
        <v>20.982244491577099</v>
      </c>
      <c r="B525" s="8">
        <v>20.086540222168001</v>
      </c>
      <c r="C525">
        <v>20.835685729980501</v>
      </c>
      <c r="D525" s="8">
        <v>20.6563930511475</v>
      </c>
      <c r="E525">
        <v>20.388374328613299</v>
      </c>
      <c r="F525" s="8">
        <v>20.392677307128899</v>
      </c>
      <c r="G525" s="10">
        <f t="shared" si="24"/>
        <v>20.55698585510255</v>
      </c>
      <c r="H525">
        <v>19.863735198974599</v>
      </c>
      <c r="I525" s="8">
        <v>19.84934425354</v>
      </c>
      <c r="J525">
        <v>19.679685592651399</v>
      </c>
      <c r="K525" s="8">
        <v>19.5182800292969</v>
      </c>
      <c r="L525">
        <v>19.2681484222412</v>
      </c>
      <c r="M525" s="8">
        <v>19.246484756469702</v>
      </c>
      <c r="N525" s="5">
        <f t="shared" si="25"/>
        <v>19.570946375528965</v>
      </c>
      <c r="P525">
        <v>-0.25496101379394498</v>
      </c>
      <c r="Q525" t="s">
        <v>72</v>
      </c>
      <c r="R525" t="s">
        <v>73</v>
      </c>
      <c r="S525">
        <v>-1.14705657958984</v>
      </c>
      <c r="T525" t="s">
        <v>72</v>
      </c>
      <c r="U525" t="s">
        <v>74</v>
      </c>
      <c r="V525">
        <v>-1.1332092285156301</v>
      </c>
      <c r="W525" t="s">
        <v>72</v>
      </c>
      <c r="X525" t="s">
        <v>75</v>
      </c>
      <c r="Y525" s="5">
        <f t="shared" si="26"/>
        <v>-0.98603947957358429</v>
      </c>
      <c r="Z525">
        <v>17</v>
      </c>
      <c r="AA525">
        <v>17</v>
      </c>
      <c r="AB525">
        <v>17</v>
      </c>
      <c r="AC525">
        <v>35.9</v>
      </c>
      <c r="AD525">
        <v>35.9</v>
      </c>
      <c r="AE525">
        <v>35.9</v>
      </c>
      <c r="AF525">
        <v>59.031999999999996</v>
      </c>
      <c r="AG525">
        <v>0</v>
      </c>
      <c r="AH525">
        <v>72.085999999999999</v>
      </c>
      <c r="AI525">
        <v>18901000</v>
      </c>
      <c r="AJ525">
        <v>85</v>
      </c>
      <c r="AK525">
        <v>4</v>
      </c>
      <c r="AL525">
        <v>5</v>
      </c>
      <c r="AM525">
        <v>5</v>
      </c>
      <c r="AN525">
        <v>5</v>
      </c>
      <c r="AO525">
        <v>8</v>
      </c>
      <c r="AP525">
        <v>8</v>
      </c>
      <c r="AQ525">
        <v>6</v>
      </c>
      <c r="AR525">
        <v>5</v>
      </c>
      <c r="AS525">
        <v>8</v>
      </c>
      <c r="AT525">
        <v>10</v>
      </c>
      <c r="AU525">
        <v>9</v>
      </c>
      <c r="AV525">
        <v>12</v>
      </c>
      <c r="AW525">
        <v>8</v>
      </c>
      <c r="AX525">
        <v>8</v>
      </c>
      <c r="AY525">
        <v>8</v>
      </c>
      <c r="AZ525">
        <v>7</v>
      </c>
      <c r="BA525">
        <v>12</v>
      </c>
      <c r="BB525">
        <v>11</v>
      </c>
      <c r="BC525">
        <v>9</v>
      </c>
      <c r="BD525">
        <v>8</v>
      </c>
      <c r="BE525">
        <v>12</v>
      </c>
      <c r="BF525">
        <v>11</v>
      </c>
      <c r="BG525">
        <v>13</v>
      </c>
      <c r="BH525">
        <v>14</v>
      </c>
      <c r="BI525">
        <v>1.9904699589847401</v>
      </c>
      <c r="BJ525">
        <v>1.8221079691516699E-2</v>
      </c>
      <c r="BK525">
        <v>-9.8148915789202196</v>
      </c>
      <c r="BL525">
        <v>1.96345606133819</v>
      </c>
      <c r="BM525">
        <v>2.7630057803468199E-3</v>
      </c>
      <c r="BN525">
        <v>-9.5095993871520701</v>
      </c>
      <c r="BO525">
        <v>4.0224735198430803</v>
      </c>
      <c r="BP525">
        <v>0</v>
      </c>
      <c r="BQ525">
        <v>-102.613813714207</v>
      </c>
      <c r="BR525" t="s">
        <v>2435</v>
      </c>
      <c r="BS525" t="s">
        <v>595</v>
      </c>
      <c r="BT525">
        <v>1038</v>
      </c>
    </row>
    <row r="526" spans="1:72" ht="16.5" customHeight="1" x14ac:dyDescent="0.25">
      <c r="A526" s="5">
        <v>20.982244491577099</v>
      </c>
      <c r="B526" s="8">
        <v>21.903673171997099</v>
      </c>
      <c r="C526">
        <v>21.1796169281006</v>
      </c>
      <c r="D526" s="8">
        <v>21.335708618164102</v>
      </c>
      <c r="E526">
        <v>22.4644584655762</v>
      </c>
      <c r="F526" s="8">
        <v>22.464408874511701</v>
      </c>
      <c r="G526" s="10">
        <f t="shared" si="24"/>
        <v>21.721685091654468</v>
      </c>
      <c r="H526">
        <v>22.031940460205099</v>
      </c>
      <c r="I526" s="8">
        <v>22.1056232452393</v>
      </c>
      <c r="J526">
        <v>22.834587097168001</v>
      </c>
      <c r="K526" s="8">
        <v>22.810941696166999</v>
      </c>
      <c r="L526">
        <v>22.3936462402344</v>
      </c>
      <c r="M526" s="8">
        <v>22.3647155761719</v>
      </c>
      <c r="N526" s="5">
        <f t="shared" si="25"/>
        <v>22.423575719197618</v>
      </c>
      <c r="P526">
        <v>0.113343238830566</v>
      </c>
      <c r="S526">
        <v>1.56510162353516</v>
      </c>
      <c r="T526" t="s">
        <v>72</v>
      </c>
      <c r="U526" t="s">
        <v>74</v>
      </c>
      <c r="V526">
        <v>-8.5252761840820299E-2</v>
      </c>
      <c r="W526" t="s">
        <v>72</v>
      </c>
      <c r="X526" t="s">
        <v>75</v>
      </c>
      <c r="Y526" s="5">
        <f t="shared" si="26"/>
        <v>0.70189062754315046</v>
      </c>
      <c r="Z526">
        <v>51</v>
      </c>
      <c r="AA526">
        <v>51</v>
      </c>
      <c r="AB526">
        <v>51</v>
      </c>
      <c r="AC526">
        <v>17.600000000000001</v>
      </c>
      <c r="AD526">
        <v>17.600000000000001</v>
      </c>
      <c r="AE526">
        <v>17.600000000000001</v>
      </c>
      <c r="AF526">
        <v>313.25</v>
      </c>
      <c r="AG526">
        <v>0</v>
      </c>
      <c r="AH526">
        <v>249.05</v>
      </c>
      <c r="AI526">
        <v>95838000</v>
      </c>
      <c r="AJ526">
        <v>288</v>
      </c>
      <c r="AK526">
        <v>19</v>
      </c>
      <c r="AL526">
        <v>13</v>
      </c>
      <c r="AM526">
        <v>9</v>
      </c>
      <c r="AN526">
        <v>8</v>
      </c>
      <c r="AO526">
        <v>16</v>
      </c>
      <c r="AP526">
        <v>13</v>
      </c>
      <c r="AQ526">
        <v>28</v>
      </c>
      <c r="AR526">
        <v>28</v>
      </c>
      <c r="AS526">
        <v>44</v>
      </c>
      <c r="AT526">
        <v>38</v>
      </c>
      <c r="AU526">
        <v>36</v>
      </c>
      <c r="AV526">
        <v>36</v>
      </c>
      <c r="AW526">
        <v>23</v>
      </c>
      <c r="AX526">
        <v>24</v>
      </c>
      <c r="AY526">
        <v>16</v>
      </c>
      <c r="AZ526">
        <v>19</v>
      </c>
      <c r="BA526">
        <v>30</v>
      </c>
      <c r="BB526">
        <v>27</v>
      </c>
      <c r="BC526">
        <v>35</v>
      </c>
      <c r="BD526">
        <v>37</v>
      </c>
      <c r="BE526">
        <v>44</v>
      </c>
      <c r="BF526">
        <v>46</v>
      </c>
      <c r="BG526">
        <v>44</v>
      </c>
      <c r="BH526">
        <v>40</v>
      </c>
      <c r="BI526">
        <v>0.66479433519279896</v>
      </c>
      <c r="BJ526">
        <v>8.3866122448979605E-2</v>
      </c>
      <c r="BK526">
        <v>1.7838937243220201</v>
      </c>
      <c r="BL526">
        <v>2.5961854276818799</v>
      </c>
      <c r="BM526">
        <v>1.6790123456790101E-3</v>
      </c>
      <c r="BN526">
        <v>19.827415137338601</v>
      </c>
      <c r="BO526">
        <v>1.5590362609074699</v>
      </c>
      <c r="BP526">
        <v>1.69806451612903E-2</v>
      </c>
      <c r="BQ526">
        <v>-5.8935831137218297</v>
      </c>
      <c r="BR526" t="s">
        <v>2436</v>
      </c>
      <c r="BS526" t="s">
        <v>596</v>
      </c>
      <c r="BT526">
        <v>1040</v>
      </c>
    </row>
    <row r="527" spans="1:72" ht="16.5" customHeight="1" x14ac:dyDescent="0.25">
      <c r="A527" s="5">
        <v>20.982244491577099</v>
      </c>
      <c r="B527" s="8">
        <v>13.9203634262085</v>
      </c>
      <c r="C527">
        <v>15.3583765029907</v>
      </c>
      <c r="D527" s="8">
        <v>15.6973476409912</v>
      </c>
      <c r="E527">
        <v>15.422228813171399</v>
      </c>
      <c r="F527" s="8">
        <v>15.456515312194799</v>
      </c>
      <c r="G527" s="10">
        <f t="shared" si="24"/>
        <v>16.139512697855618</v>
      </c>
      <c r="H527">
        <v>15.718425750732401</v>
      </c>
      <c r="I527" s="8">
        <v>15.767382621765099</v>
      </c>
      <c r="J527">
        <v>15.5656080245972</v>
      </c>
      <c r="K527" s="8">
        <v>15.865298271179199</v>
      </c>
      <c r="L527">
        <v>15.834792137146</v>
      </c>
      <c r="M527" s="8">
        <v>16.364133834838899</v>
      </c>
      <c r="N527" s="5">
        <f t="shared" si="25"/>
        <v>15.852606773376465</v>
      </c>
      <c r="P527">
        <v>0.66686820983886697</v>
      </c>
      <c r="S527">
        <v>0.18759107589721699</v>
      </c>
      <c r="V527">
        <v>0.66009092330932595</v>
      </c>
      <c r="W527" t="s">
        <v>72</v>
      </c>
      <c r="X527" t="s">
        <v>75</v>
      </c>
      <c r="Y527" s="5">
        <f t="shared" si="26"/>
        <v>-0.28690592447915364</v>
      </c>
      <c r="Z527">
        <v>5</v>
      </c>
      <c r="AA527">
        <v>5</v>
      </c>
      <c r="AB527">
        <v>5</v>
      </c>
      <c r="AC527">
        <v>22.3</v>
      </c>
      <c r="AD527">
        <v>22.3</v>
      </c>
      <c r="AE527">
        <v>22.3</v>
      </c>
      <c r="AF527">
        <v>34.924999999999997</v>
      </c>
      <c r="AG527">
        <v>0</v>
      </c>
      <c r="AH527">
        <v>13.090999999999999</v>
      </c>
      <c r="AI527">
        <v>1066100</v>
      </c>
      <c r="AJ527">
        <v>16</v>
      </c>
      <c r="AK527">
        <v>1</v>
      </c>
      <c r="AL527">
        <v>1</v>
      </c>
      <c r="AM527">
        <v>0</v>
      </c>
      <c r="AN527">
        <v>0</v>
      </c>
      <c r="AO527">
        <v>1</v>
      </c>
      <c r="AP527">
        <v>0</v>
      </c>
      <c r="AQ527">
        <v>1</v>
      </c>
      <c r="AR527">
        <v>1</v>
      </c>
      <c r="AS527">
        <v>3</v>
      </c>
      <c r="AT527">
        <v>2</v>
      </c>
      <c r="AU527">
        <v>2</v>
      </c>
      <c r="AV527">
        <v>4</v>
      </c>
      <c r="AW527">
        <v>3</v>
      </c>
      <c r="AX527">
        <v>1</v>
      </c>
      <c r="AY527">
        <v>2</v>
      </c>
      <c r="AZ527">
        <v>2</v>
      </c>
      <c r="BA527">
        <v>2</v>
      </c>
      <c r="BB527">
        <v>2</v>
      </c>
      <c r="BC527">
        <v>3</v>
      </c>
      <c r="BD527">
        <v>4</v>
      </c>
      <c r="BE527">
        <v>4</v>
      </c>
      <c r="BF527">
        <v>3</v>
      </c>
      <c r="BG527">
        <v>4</v>
      </c>
      <c r="BH527">
        <v>4</v>
      </c>
      <c r="BI527">
        <v>0.20601220130154799</v>
      </c>
      <c r="BJ527">
        <v>0.37635609756097599</v>
      </c>
      <c r="BK527">
        <v>0.57690966896779805</v>
      </c>
      <c r="BL527">
        <v>0.30610321021676901</v>
      </c>
      <c r="BM527">
        <v>0.142724985020971</v>
      </c>
      <c r="BN527">
        <v>0.82921398815814196</v>
      </c>
      <c r="BO527">
        <v>0.88418133716547298</v>
      </c>
      <c r="BP527">
        <v>4.9431127012522398E-2</v>
      </c>
      <c r="BQ527">
        <v>2.48879161798253</v>
      </c>
      <c r="BR527" t="s">
        <v>2437</v>
      </c>
      <c r="BS527" t="s">
        <v>597</v>
      </c>
      <c r="BT527">
        <v>1044</v>
      </c>
    </row>
    <row r="528" spans="1:72" ht="16.5" customHeight="1" x14ac:dyDescent="0.25">
      <c r="A528" s="5">
        <v>20.982244491577099</v>
      </c>
      <c r="B528" s="8">
        <v>15.9374656677246</v>
      </c>
      <c r="C528">
        <v>18.126462936401399</v>
      </c>
      <c r="D528" s="8">
        <v>18.015905380248999</v>
      </c>
      <c r="E528">
        <v>16.9129829406738</v>
      </c>
      <c r="F528" s="8">
        <v>16.678930282592798</v>
      </c>
      <c r="G528" s="10">
        <f t="shared" si="24"/>
        <v>17.775665283203114</v>
      </c>
      <c r="H528">
        <v>14.1522054672241</v>
      </c>
      <c r="I528" s="8">
        <v>14.274742126464799</v>
      </c>
      <c r="J528">
        <v>14.453013420105</v>
      </c>
      <c r="K528" s="8">
        <v>14.6149396896362</v>
      </c>
      <c r="L528">
        <v>14.9869089126587</v>
      </c>
      <c r="M528" s="8">
        <v>14.67711353302</v>
      </c>
      <c r="N528" s="5">
        <f t="shared" si="25"/>
        <v>14.526487191518136</v>
      </c>
      <c r="P528">
        <v>-2.9998345375061</v>
      </c>
      <c r="S528">
        <v>-3.5372076034545898</v>
      </c>
      <c r="T528" t="s">
        <v>72</v>
      </c>
      <c r="U528" t="s">
        <v>74</v>
      </c>
      <c r="V528">
        <v>-1.96394538879395</v>
      </c>
      <c r="W528" t="s">
        <v>72</v>
      </c>
      <c r="X528" t="s">
        <v>75</v>
      </c>
      <c r="Y528" s="5">
        <f t="shared" si="26"/>
        <v>-3.2491780916849784</v>
      </c>
      <c r="Z528">
        <v>4</v>
      </c>
      <c r="AA528">
        <v>4</v>
      </c>
      <c r="AB528">
        <v>4</v>
      </c>
      <c r="AC528">
        <v>47.5</v>
      </c>
      <c r="AD528">
        <v>47.5</v>
      </c>
      <c r="AE528">
        <v>47.5</v>
      </c>
      <c r="AF528">
        <v>13.211</v>
      </c>
      <c r="AG528">
        <v>0</v>
      </c>
      <c r="AH528">
        <v>60.713999999999999</v>
      </c>
      <c r="AI528">
        <v>2105600</v>
      </c>
      <c r="AJ528">
        <v>25</v>
      </c>
      <c r="AK528">
        <v>2</v>
      </c>
      <c r="AL528">
        <v>2</v>
      </c>
      <c r="AM528">
        <v>0</v>
      </c>
      <c r="AN528">
        <v>0</v>
      </c>
      <c r="AO528">
        <v>6</v>
      </c>
      <c r="AP528">
        <v>5</v>
      </c>
      <c r="AQ528">
        <v>0</v>
      </c>
      <c r="AR528">
        <v>0</v>
      </c>
      <c r="AS528">
        <v>5</v>
      </c>
      <c r="AT528">
        <v>4</v>
      </c>
      <c r="AU528">
        <v>1</v>
      </c>
      <c r="AV528">
        <v>0</v>
      </c>
      <c r="AW528">
        <v>2</v>
      </c>
      <c r="AX528">
        <v>4</v>
      </c>
      <c r="AY528">
        <v>1</v>
      </c>
      <c r="AZ528">
        <v>1</v>
      </c>
      <c r="BA528">
        <v>4</v>
      </c>
      <c r="BB528">
        <v>3</v>
      </c>
      <c r="BC528">
        <v>2</v>
      </c>
      <c r="BD528">
        <v>2</v>
      </c>
      <c r="BE528">
        <v>3</v>
      </c>
      <c r="BF528">
        <v>3</v>
      </c>
      <c r="BG528">
        <v>3</v>
      </c>
      <c r="BH528">
        <v>3</v>
      </c>
      <c r="BI528">
        <v>0.84367458560755104</v>
      </c>
      <c r="BJ528">
        <v>5.0656907593778597E-2</v>
      </c>
      <c r="BK528">
        <v>-2.3485509852435098</v>
      </c>
      <c r="BL528">
        <v>3.11506284567306</v>
      </c>
      <c r="BM528">
        <v>3.57894736842105E-3</v>
      </c>
      <c r="BN528">
        <v>-36.081235594183603</v>
      </c>
      <c r="BO528">
        <v>2.0163595445906601</v>
      </c>
      <c r="BP528">
        <v>5.4947368421052597E-3</v>
      </c>
      <c r="BQ528">
        <v>-10.1163823291214</v>
      </c>
      <c r="BR528" t="s">
        <v>2438</v>
      </c>
      <c r="BS528" t="s">
        <v>598</v>
      </c>
      <c r="BT528">
        <v>1046</v>
      </c>
    </row>
    <row r="529" spans="1:72" ht="16.5" customHeight="1" x14ac:dyDescent="0.25">
      <c r="A529" s="5">
        <v>20.982244491577099</v>
      </c>
      <c r="B529" s="8">
        <v>20.0452690124512</v>
      </c>
      <c r="C529">
        <v>19.544761657714801</v>
      </c>
      <c r="D529" s="8">
        <v>19.2906169891357</v>
      </c>
      <c r="E529">
        <v>19.5582599639893</v>
      </c>
      <c r="F529" s="8">
        <v>19.6282749176025</v>
      </c>
      <c r="G529" s="10">
        <f t="shared" si="24"/>
        <v>19.841571172078432</v>
      </c>
      <c r="H529">
        <v>19.304876327514599</v>
      </c>
      <c r="I529" s="8">
        <v>19.280887603759801</v>
      </c>
      <c r="J529">
        <v>20.089776992797901</v>
      </c>
      <c r="K529" s="8">
        <v>20.132450103759801</v>
      </c>
      <c r="L529">
        <v>18.954099655151399</v>
      </c>
      <c r="M529" s="8">
        <v>19.403661727905298</v>
      </c>
      <c r="N529" s="5">
        <f t="shared" si="25"/>
        <v>19.527625401814799</v>
      </c>
      <c r="P529">
        <v>-0.72990703582763705</v>
      </c>
      <c r="Q529" t="s">
        <v>72</v>
      </c>
      <c r="R529" t="s">
        <v>73</v>
      </c>
      <c r="S529">
        <v>0.69342422485351596</v>
      </c>
      <c r="T529" t="s">
        <v>72</v>
      </c>
      <c r="U529" t="s">
        <v>74</v>
      </c>
      <c r="V529">
        <v>-0.41438674926757801</v>
      </c>
      <c r="Y529" s="5">
        <f t="shared" si="26"/>
        <v>-0.3139457702636328</v>
      </c>
      <c r="Z529">
        <v>23</v>
      </c>
      <c r="AA529">
        <v>23</v>
      </c>
      <c r="AB529">
        <v>22</v>
      </c>
      <c r="AC529">
        <v>39.200000000000003</v>
      </c>
      <c r="AD529">
        <v>39.200000000000003</v>
      </c>
      <c r="AE529">
        <v>38.9</v>
      </c>
      <c r="AF529">
        <v>72.864999999999995</v>
      </c>
      <c r="AG529">
        <v>0</v>
      </c>
      <c r="AH529">
        <v>154.03</v>
      </c>
      <c r="AI529">
        <v>15129000</v>
      </c>
      <c r="AJ529">
        <v>124</v>
      </c>
      <c r="AK529">
        <v>7</v>
      </c>
      <c r="AL529">
        <v>7</v>
      </c>
      <c r="AM529">
        <v>3</v>
      </c>
      <c r="AN529">
        <v>5</v>
      </c>
      <c r="AO529">
        <v>12</v>
      </c>
      <c r="AP529">
        <v>10</v>
      </c>
      <c r="AQ529">
        <v>12</v>
      </c>
      <c r="AR529">
        <v>11</v>
      </c>
      <c r="AS529">
        <v>13</v>
      </c>
      <c r="AT529">
        <v>16</v>
      </c>
      <c r="AU529">
        <v>14</v>
      </c>
      <c r="AV529">
        <v>14</v>
      </c>
      <c r="AW529">
        <v>13</v>
      </c>
      <c r="AX529">
        <v>13</v>
      </c>
      <c r="AY529">
        <v>14</v>
      </c>
      <c r="AZ529">
        <v>14</v>
      </c>
      <c r="BA529">
        <v>16</v>
      </c>
      <c r="BB529">
        <v>16</v>
      </c>
      <c r="BC529">
        <v>16</v>
      </c>
      <c r="BD529">
        <v>15</v>
      </c>
      <c r="BE529">
        <v>16</v>
      </c>
      <c r="BF529">
        <v>19</v>
      </c>
      <c r="BG529">
        <v>19</v>
      </c>
      <c r="BH529">
        <v>17</v>
      </c>
      <c r="BI529">
        <v>2.9149390939522699</v>
      </c>
      <c r="BJ529">
        <v>1.4250000000000001E-2</v>
      </c>
      <c r="BK529">
        <v>-28.646599272532001</v>
      </c>
      <c r="BL529">
        <v>1.4836324292065599</v>
      </c>
      <c r="BM529">
        <v>5.9838056680161901E-3</v>
      </c>
      <c r="BN529">
        <v>5.38158999889228</v>
      </c>
      <c r="BO529">
        <v>0.67754910797562695</v>
      </c>
      <c r="BP529">
        <v>7.3483320403413502E-2</v>
      </c>
      <c r="BQ529">
        <v>-1.8215543429102601</v>
      </c>
      <c r="BR529" t="s">
        <v>2439</v>
      </c>
      <c r="BS529" t="s">
        <v>599</v>
      </c>
      <c r="BT529">
        <v>1047</v>
      </c>
    </row>
    <row r="530" spans="1:72" ht="16.5" customHeight="1" x14ac:dyDescent="0.25">
      <c r="A530" s="5">
        <v>20.982244491577099</v>
      </c>
      <c r="B530" s="8">
        <v>16.156774520873999</v>
      </c>
      <c r="C530">
        <v>16.759159088134801</v>
      </c>
      <c r="D530" s="8">
        <v>16.9350261688232</v>
      </c>
      <c r="E530">
        <v>16.582422256469702</v>
      </c>
      <c r="F530" s="8">
        <v>16.762537002563501</v>
      </c>
      <c r="G530" s="10">
        <f t="shared" si="24"/>
        <v>17.363027254740384</v>
      </c>
      <c r="H530">
        <v>16.7483234405518</v>
      </c>
      <c r="I530" s="8">
        <v>16.612522125244102</v>
      </c>
      <c r="J530">
        <v>16.429536819458001</v>
      </c>
      <c r="K530" s="8">
        <v>16.0218906402588</v>
      </c>
      <c r="L530">
        <v>16.728265762329102</v>
      </c>
      <c r="M530" s="8">
        <v>16.672590255737301</v>
      </c>
      <c r="N530" s="5">
        <f t="shared" si="25"/>
        <v>16.535521507263184</v>
      </c>
      <c r="P530">
        <v>0.54518508911132801</v>
      </c>
      <c r="Q530" t="s">
        <v>72</v>
      </c>
      <c r="R530" t="s">
        <v>73</v>
      </c>
      <c r="S530">
        <v>-0.62137889862060502</v>
      </c>
      <c r="T530" t="s">
        <v>72</v>
      </c>
      <c r="U530" t="s">
        <v>74</v>
      </c>
      <c r="V530">
        <v>2.7948379516601601E-2</v>
      </c>
      <c r="Y530" s="5">
        <f t="shared" si="26"/>
        <v>-0.82750574747720052</v>
      </c>
      <c r="Z530">
        <v>8</v>
      </c>
      <c r="AA530">
        <v>8</v>
      </c>
      <c r="AB530">
        <v>8</v>
      </c>
      <c r="AC530">
        <v>22</v>
      </c>
      <c r="AD530">
        <v>22</v>
      </c>
      <c r="AE530">
        <v>22</v>
      </c>
      <c r="AF530">
        <v>47.712000000000003</v>
      </c>
      <c r="AG530">
        <v>0</v>
      </c>
      <c r="AH530">
        <v>36.860999999999997</v>
      </c>
      <c r="AI530">
        <v>2007300</v>
      </c>
      <c r="AJ530">
        <v>36</v>
      </c>
      <c r="AK530">
        <v>1</v>
      </c>
      <c r="AL530">
        <v>1</v>
      </c>
      <c r="AM530">
        <v>1</v>
      </c>
      <c r="AN530">
        <v>1</v>
      </c>
      <c r="AO530">
        <v>2</v>
      </c>
      <c r="AP530">
        <v>5</v>
      </c>
      <c r="AQ530">
        <v>2</v>
      </c>
      <c r="AR530">
        <v>1</v>
      </c>
      <c r="AS530">
        <v>4</v>
      </c>
      <c r="AT530">
        <v>7</v>
      </c>
      <c r="AU530">
        <v>6</v>
      </c>
      <c r="AV530">
        <v>5</v>
      </c>
      <c r="AW530">
        <v>2</v>
      </c>
      <c r="AX530">
        <v>3</v>
      </c>
      <c r="AY530">
        <v>3</v>
      </c>
      <c r="AZ530">
        <v>3</v>
      </c>
      <c r="BA530">
        <v>6</v>
      </c>
      <c r="BB530">
        <v>6</v>
      </c>
      <c r="BC530">
        <v>4</v>
      </c>
      <c r="BD530">
        <v>5</v>
      </c>
      <c r="BE530">
        <v>7</v>
      </c>
      <c r="BF530">
        <v>7</v>
      </c>
      <c r="BG530">
        <v>7</v>
      </c>
      <c r="BH530">
        <v>7</v>
      </c>
      <c r="BI530">
        <v>1.7786600967150401</v>
      </c>
      <c r="BJ530">
        <v>2.02020202020202E-2</v>
      </c>
      <c r="BK530">
        <v>7.6534003970631597</v>
      </c>
      <c r="BL530">
        <v>0.96882299640473701</v>
      </c>
      <c r="BM530">
        <v>1.8652439024390201E-2</v>
      </c>
      <c r="BN530">
        <v>-2.7992267222387301</v>
      </c>
      <c r="BO530">
        <v>9.9739033099650903E-2</v>
      </c>
      <c r="BP530">
        <v>0.53073504273504302</v>
      </c>
      <c r="BQ530">
        <v>0.29649767631794899</v>
      </c>
      <c r="BR530" t="s">
        <v>2440</v>
      </c>
      <c r="BS530" t="s">
        <v>600</v>
      </c>
      <c r="BT530">
        <v>1048</v>
      </c>
    </row>
    <row r="531" spans="1:72" ht="16.5" customHeight="1" x14ac:dyDescent="0.25">
      <c r="A531" s="5">
        <v>20.982244491577099</v>
      </c>
      <c r="B531" s="8">
        <v>21.117118835449201</v>
      </c>
      <c r="C531">
        <v>20.296588897705099</v>
      </c>
      <c r="D531" s="8">
        <v>19.8748664855957</v>
      </c>
      <c r="E531">
        <v>19.919122695922901</v>
      </c>
      <c r="F531" s="8">
        <v>19.925106048583999</v>
      </c>
      <c r="G531" s="10">
        <f t="shared" si="24"/>
        <v>20.352507909139</v>
      </c>
      <c r="H531">
        <v>19.9499187469482</v>
      </c>
      <c r="I531" s="8">
        <v>19.844295501708999</v>
      </c>
      <c r="J531">
        <v>20.7195854187012</v>
      </c>
      <c r="K531" s="8">
        <v>20.750419616699201</v>
      </c>
      <c r="L531">
        <v>20.588293075561499</v>
      </c>
      <c r="M531" s="8">
        <v>20.538389205932599</v>
      </c>
      <c r="N531" s="5">
        <f t="shared" si="25"/>
        <v>20.398483594258618</v>
      </c>
      <c r="P531">
        <v>-1.27117919921875</v>
      </c>
      <c r="Q531" t="s">
        <v>72</v>
      </c>
      <c r="R531" t="s">
        <v>73</v>
      </c>
      <c r="S531">
        <v>0.64927482604980502</v>
      </c>
      <c r="T531" t="s">
        <v>72</v>
      </c>
      <c r="U531" t="s">
        <v>74</v>
      </c>
      <c r="V531">
        <v>0.64122676849365201</v>
      </c>
      <c r="W531" t="s">
        <v>72</v>
      </c>
      <c r="X531" t="s">
        <v>75</v>
      </c>
      <c r="Y531" s="5">
        <f t="shared" si="26"/>
        <v>4.5975685119618248E-2</v>
      </c>
      <c r="Z531">
        <v>16</v>
      </c>
      <c r="AA531">
        <v>16</v>
      </c>
      <c r="AB531">
        <v>16</v>
      </c>
      <c r="AC531">
        <v>49.3</v>
      </c>
      <c r="AD531">
        <v>49.3</v>
      </c>
      <c r="AE531">
        <v>49.3</v>
      </c>
      <c r="AF531">
        <v>30.248000000000001</v>
      </c>
      <c r="AG531">
        <v>0</v>
      </c>
      <c r="AH531">
        <v>66.302999999999997</v>
      </c>
      <c r="AI531">
        <v>24429000</v>
      </c>
      <c r="AJ531">
        <v>117</v>
      </c>
      <c r="AK531">
        <v>11</v>
      </c>
      <c r="AL531">
        <v>11</v>
      </c>
      <c r="AM531">
        <v>7</v>
      </c>
      <c r="AN531">
        <v>7</v>
      </c>
      <c r="AO531">
        <v>11</v>
      </c>
      <c r="AP531">
        <v>11</v>
      </c>
      <c r="AQ531">
        <v>11</v>
      </c>
      <c r="AR531">
        <v>11</v>
      </c>
      <c r="AS531">
        <v>8</v>
      </c>
      <c r="AT531">
        <v>9</v>
      </c>
      <c r="AU531">
        <v>11</v>
      </c>
      <c r="AV531">
        <v>9</v>
      </c>
      <c r="AW531">
        <v>13</v>
      </c>
      <c r="AX531">
        <v>12</v>
      </c>
      <c r="AY531">
        <v>7</v>
      </c>
      <c r="AZ531">
        <v>7</v>
      </c>
      <c r="BA531">
        <v>15</v>
      </c>
      <c r="BB531">
        <v>15</v>
      </c>
      <c r="BC531">
        <v>13</v>
      </c>
      <c r="BD531">
        <v>13</v>
      </c>
      <c r="BE531">
        <v>13</v>
      </c>
      <c r="BF531">
        <v>14</v>
      </c>
      <c r="BG531">
        <v>12</v>
      </c>
      <c r="BH531">
        <v>12</v>
      </c>
      <c r="BI531">
        <v>2.4776160056583398</v>
      </c>
      <c r="BJ531">
        <v>1.2020304568527901E-2</v>
      </c>
      <c r="BK531">
        <v>-17.2870700338032</v>
      </c>
      <c r="BL531">
        <v>1.03769623157978</v>
      </c>
      <c r="BM531">
        <v>1.5817466561762399E-2</v>
      </c>
      <c r="BN531">
        <v>3.0709599060137398</v>
      </c>
      <c r="BO531">
        <v>2.81461530516335</v>
      </c>
      <c r="BP531">
        <v>0</v>
      </c>
      <c r="BQ531">
        <v>25.515733459983899</v>
      </c>
      <c r="BR531" t="s">
        <v>2441</v>
      </c>
      <c r="BS531" t="s">
        <v>601</v>
      </c>
      <c r="BT531">
        <v>1050</v>
      </c>
    </row>
    <row r="532" spans="1:72" ht="16.5" customHeight="1" x14ac:dyDescent="0.25">
      <c r="A532" s="5">
        <v>20.982244491577099</v>
      </c>
      <c r="B532" s="8">
        <v>17.606969833373999</v>
      </c>
      <c r="C532">
        <v>18.411502838134801</v>
      </c>
      <c r="D532" s="8">
        <v>18.091506958007798</v>
      </c>
      <c r="E532">
        <v>18.267646789550799</v>
      </c>
      <c r="F532" s="8">
        <v>18.072320938110401</v>
      </c>
      <c r="G532" s="10">
        <f t="shared" si="24"/>
        <v>18.57203197479248</v>
      </c>
      <c r="H532">
        <v>16.5821857452393</v>
      </c>
      <c r="I532" s="8">
        <v>16.721206665039102</v>
      </c>
      <c r="J532">
        <v>17.704484939575199</v>
      </c>
      <c r="K532" s="8">
        <v>17.710954666137699</v>
      </c>
      <c r="L532">
        <v>17.774490356445298</v>
      </c>
      <c r="M532" s="8">
        <v>17.6958122253418</v>
      </c>
      <c r="N532" s="5">
        <f t="shared" si="25"/>
        <v>17.364855766296397</v>
      </c>
      <c r="P532">
        <v>-1.14068603515625</v>
      </c>
      <c r="Q532" t="s">
        <v>72</v>
      </c>
      <c r="R532" t="s">
        <v>73</v>
      </c>
      <c r="S532">
        <v>-0.54378509521484397</v>
      </c>
      <c r="T532" t="s">
        <v>72</v>
      </c>
      <c r="U532" t="s">
        <v>74</v>
      </c>
      <c r="V532">
        <v>-0.434832572937012</v>
      </c>
      <c r="W532" t="s">
        <v>72</v>
      </c>
      <c r="X532" t="s">
        <v>75</v>
      </c>
      <c r="Y532" s="5">
        <f t="shared" si="26"/>
        <v>-1.2071762084960831</v>
      </c>
      <c r="Z532">
        <v>7</v>
      </c>
      <c r="AA532">
        <v>7</v>
      </c>
      <c r="AB532">
        <v>7</v>
      </c>
      <c r="AC532">
        <v>49.4</v>
      </c>
      <c r="AD532">
        <v>49.4</v>
      </c>
      <c r="AE532">
        <v>49.4</v>
      </c>
      <c r="AF532">
        <v>20.509</v>
      </c>
      <c r="AG532">
        <v>0</v>
      </c>
      <c r="AH532">
        <v>36.210999999999999</v>
      </c>
      <c r="AI532">
        <v>4147100</v>
      </c>
      <c r="AJ532">
        <v>35</v>
      </c>
      <c r="AK532">
        <v>3</v>
      </c>
      <c r="AL532">
        <v>2</v>
      </c>
      <c r="AM532">
        <v>1</v>
      </c>
      <c r="AN532">
        <v>1</v>
      </c>
      <c r="AO532">
        <v>4</v>
      </c>
      <c r="AP532">
        <v>4</v>
      </c>
      <c r="AQ532">
        <v>2</v>
      </c>
      <c r="AR532">
        <v>2</v>
      </c>
      <c r="AS532">
        <v>5</v>
      </c>
      <c r="AT532">
        <v>4</v>
      </c>
      <c r="AU532">
        <v>4</v>
      </c>
      <c r="AV532">
        <v>3</v>
      </c>
      <c r="AW532">
        <v>5</v>
      </c>
      <c r="AX532">
        <v>5</v>
      </c>
      <c r="AY532">
        <v>3</v>
      </c>
      <c r="AZ532">
        <v>4</v>
      </c>
      <c r="BA532">
        <v>7</v>
      </c>
      <c r="BB532">
        <v>6</v>
      </c>
      <c r="BC532">
        <v>6</v>
      </c>
      <c r="BD532">
        <v>5</v>
      </c>
      <c r="BE532">
        <v>6</v>
      </c>
      <c r="BF532">
        <v>7</v>
      </c>
      <c r="BG532">
        <v>7</v>
      </c>
      <c r="BH532">
        <v>6</v>
      </c>
      <c r="BI532">
        <v>1.54004963622001</v>
      </c>
      <c r="BJ532">
        <v>1.9740095087163199E-2</v>
      </c>
      <c r="BK532">
        <v>-5.7606391056173303</v>
      </c>
      <c r="BL532">
        <v>1.1148273518596901</v>
      </c>
      <c r="BM532">
        <v>1.41407528641571E-2</v>
      </c>
      <c r="BN532">
        <v>-3.3980061649868101</v>
      </c>
      <c r="BO532">
        <v>1.26816674144963</v>
      </c>
      <c r="BP532">
        <v>2.44380952380952E-2</v>
      </c>
      <c r="BQ532">
        <v>-4.1299261733824899</v>
      </c>
      <c r="BR532" t="s">
        <v>2442</v>
      </c>
      <c r="BS532" t="s">
        <v>602</v>
      </c>
      <c r="BT532">
        <v>1055</v>
      </c>
    </row>
    <row r="533" spans="1:72" ht="16.5" customHeight="1" x14ac:dyDescent="0.25">
      <c r="A533" s="5">
        <v>20.982244491577099</v>
      </c>
      <c r="B533" s="8">
        <v>17.679136276245099</v>
      </c>
      <c r="C533">
        <v>18.4030361175537</v>
      </c>
      <c r="D533" s="8">
        <v>18.3045654296875</v>
      </c>
      <c r="E533">
        <v>18.364143371581999</v>
      </c>
      <c r="F533" s="8">
        <v>18.4530220031738</v>
      </c>
      <c r="G533" s="10">
        <f t="shared" si="24"/>
        <v>18.697691281636533</v>
      </c>
      <c r="H533">
        <v>18.3736896514893</v>
      </c>
      <c r="I533" s="8">
        <v>18.407649993896499</v>
      </c>
      <c r="J533">
        <v>18.298536300659201</v>
      </c>
      <c r="K533" s="8">
        <v>18.300727844238299</v>
      </c>
      <c r="L533">
        <v>18.3930969238281</v>
      </c>
      <c r="M533" s="8">
        <v>18.4234943389893</v>
      </c>
      <c r="N533" s="5">
        <f t="shared" si="25"/>
        <v>18.366199175516783</v>
      </c>
      <c r="P533">
        <v>0.77546501159668002</v>
      </c>
      <c r="Q533" t="s">
        <v>72</v>
      </c>
      <c r="R533" t="s">
        <v>73</v>
      </c>
      <c r="S533">
        <v>-5.4168701171875E-2</v>
      </c>
      <c r="V533">
        <v>-2.8705596923828098E-4</v>
      </c>
      <c r="Y533" s="5">
        <f t="shared" si="26"/>
        <v>-0.33149210611975022</v>
      </c>
      <c r="Z533">
        <v>6</v>
      </c>
      <c r="AA533">
        <v>6</v>
      </c>
      <c r="AB533">
        <v>6</v>
      </c>
      <c r="AC533">
        <v>38.700000000000003</v>
      </c>
      <c r="AD533">
        <v>38.700000000000003</v>
      </c>
      <c r="AE533">
        <v>38.700000000000003</v>
      </c>
      <c r="AF533">
        <v>21.433</v>
      </c>
      <c r="AG533">
        <v>0</v>
      </c>
      <c r="AH533">
        <v>68.337999999999994</v>
      </c>
      <c r="AI533">
        <v>5827300</v>
      </c>
      <c r="AJ533">
        <v>48</v>
      </c>
      <c r="AK533">
        <v>4</v>
      </c>
      <c r="AL533">
        <v>3</v>
      </c>
      <c r="AM533">
        <v>3</v>
      </c>
      <c r="AN533">
        <v>4</v>
      </c>
      <c r="AO533">
        <v>4</v>
      </c>
      <c r="AP533">
        <v>6</v>
      </c>
      <c r="AQ533">
        <v>4</v>
      </c>
      <c r="AR533">
        <v>3</v>
      </c>
      <c r="AS533">
        <v>5</v>
      </c>
      <c r="AT533">
        <v>4</v>
      </c>
      <c r="AU533">
        <v>5</v>
      </c>
      <c r="AV533">
        <v>3</v>
      </c>
      <c r="AW533">
        <v>4</v>
      </c>
      <c r="AX533">
        <v>5</v>
      </c>
      <c r="AY533">
        <v>4</v>
      </c>
      <c r="AZ533">
        <v>4</v>
      </c>
      <c r="BA533">
        <v>5</v>
      </c>
      <c r="BB533">
        <v>6</v>
      </c>
      <c r="BC533">
        <v>5</v>
      </c>
      <c r="BD533">
        <v>6</v>
      </c>
      <c r="BE533">
        <v>6</v>
      </c>
      <c r="BF533">
        <v>6</v>
      </c>
      <c r="BG533">
        <v>5</v>
      </c>
      <c r="BH533">
        <v>4</v>
      </c>
      <c r="BI533">
        <v>2.1427996681460999</v>
      </c>
      <c r="BJ533">
        <v>1.7325E-2</v>
      </c>
      <c r="BK533">
        <v>11.7231807945334</v>
      </c>
      <c r="BL533">
        <v>0.41333933144080198</v>
      </c>
      <c r="BM533">
        <v>9.7909485430874105E-2</v>
      </c>
      <c r="BN533">
        <v>-1.09992713351948</v>
      </c>
      <c r="BO533">
        <v>1.8809777419915301E-3</v>
      </c>
      <c r="BP533">
        <v>0.98585149051490495</v>
      </c>
      <c r="BQ533">
        <v>-6.1119282799034598E-3</v>
      </c>
      <c r="BR533" t="s">
        <v>2443</v>
      </c>
      <c r="BS533" t="s">
        <v>603</v>
      </c>
      <c r="BT533">
        <v>1057</v>
      </c>
    </row>
    <row r="534" spans="1:72" ht="16.5" customHeight="1" x14ac:dyDescent="0.25">
      <c r="A534" s="5">
        <v>20.982244491577099</v>
      </c>
      <c r="B534" s="8">
        <v>16.081336975097699</v>
      </c>
      <c r="C534">
        <v>16.206556320190401</v>
      </c>
      <c r="D534" s="8">
        <v>16.179227828979499</v>
      </c>
      <c r="E534">
        <v>15.2398595809937</v>
      </c>
      <c r="F534" s="8">
        <v>15.378904342651399</v>
      </c>
      <c r="G534" s="10">
        <f t="shared" si="24"/>
        <v>16.678021589914966</v>
      </c>
      <c r="H534">
        <v>16.563539505004901</v>
      </c>
      <c r="I534" s="8">
        <v>15.837800025939901</v>
      </c>
      <c r="J534">
        <v>15.1218976974487</v>
      </c>
      <c r="K534" s="8">
        <v>15.112968444824199</v>
      </c>
      <c r="L534">
        <v>15.486804008483899</v>
      </c>
      <c r="M534" s="8">
        <v>15.2340688705444</v>
      </c>
      <c r="N534" s="5">
        <f t="shared" si="25"/>
        <v>15.559513092041001</v>
      </c>
      <c r="P534">
        <v>0.47406196594238298</v>
      </c>
      <c r="S534">
        <v>-1.0754590034484901</v>
      </c>
      <c r="T534" t="s">
        <v>72</v>
      </c>
      <c r="U534" t="s">
        <v>74</v>
      </c>
      <c r="V534">
        <v>5.1054477691650398E-2</v>
      </c>
      <c r="Y534" s="5">
        <f t="shared" si="26"/>
        <v>-1.1185084978739646</v>
      </c>
      <c r="Z534">
        <v>3</v>
      </c>
      <c r="AA534">
        <v>3</v>
      </c>
      <c r="AB534">
        <v>3</v>
      </c>
      <c r="AC534">
        <v>4.8</v>
      </c>
      <c r="AD534">
        <v>4.8</v>
      </c>
      <c r="AE534">
        <v>4.8</v>
      </c>
      <c r="AF534">
        <v>108.74</v>
      </c>
      <c r="AG534">
        <v>0</v>
      </c>
      <c r="AH534">
        <v>25.312999999999999</v>
      </c>
      <c r="AI534">
        <v>956090</v>
      </c>
      <c r="AJ534">
        <v>25</v>
      </c>
      <c r="AK534">
        <v>1</v>
      </c>
      <c r="AL534">
        <v>2</v>
      </c>
      <c r="AM534">
        <v>2</v>
      </c>
      <c r="AN534">
        <v>1</v>
      </c>
      <c r="AO534">
        <v>3</v>
      </c>
      <c r="AP534">
        <v>3</v>
      </c>
      <c r="AQ534">
        <v>1</v>
      </c>
      <c r="AR534">
        <v>1</v>
      </c>
      <c r="AS534">
        <v>2</v>
      </c>
      <c r="AT534">
        <v>3</v>
      </c>
      <c r="AU534">
        <v>4</v>
      </c>
      <c r="AV534">
        <v>2</v>
      </c>
      <c r="AW534">
        <v>2</v>
      </c>
      <c r="AX534">
        <v>2</v>
      </c>
      <c r="AY534">
        <v>2</v>
      </c>
      <c r="AZ534">
        <v>2</v>
      </c>
      <c r="BA534">
        <v>2</v>
      </c>
      <c r="BB534">
        <v>2</v>
      </c>
      <c r="BC534">
        <v>2</v>
      </c>
      <c r="BD534">
        <v>2</v>
      </c>
      <c r="BE534">
        <v>3</v>
      </c>
      <c r="BF534">
        <v>2</v>
      </c>
      <c r="BG534">
        <v>3</v>
      </c>
      <c r="BH534">
        <v>2</v>
      </c>
      <c r="BI534">
        <v>0.34792706789487299</v>
      </c>
      <c r="BJ534">
        <v>0.23395508586525801</v>
      </c>
      <c r="BK534">
        <v>0.93420114376775398</v>
      </c>
      <c r="BL534">
        <v>3.7480802468553698</v>
      </c>
      <c r="BM534">
        <v>0</v>
      </c>
      <c r="BN534">
        <v>-74.8138386160647</v>
      </c>
      <c r="BO534">
        <v>0.12079610665233401</v>
      </c>
      <c r="BP534">
        <v>0.47540484429065699</v>
      </c>
      <c r="BQ534">
        <v>0.35398103757966198</v>
      </c>
      <c r="BR534" t="s">
        <v>2444</v>
      </c>
      <c r="BS534" t="s">
        <v>604</v>
      </c>
      <c r="BT534">
        <v>1062</v>
      </c>
    </row>
    <row r="535" spans="1:72" ht="16.5" customHeight="1" x14ac:dyDescent="0.25">
      <c r="A535" s="5">
        <v>20.982244491577099</v>
      </c>
      <c r="B535" s="8">
        <v>20.052982330322301</v>
      </c>
      <c r="C535">
        <v>20.123004913330099</v>
      </c>
      <c r="D535" s="8">
        <v>20.102134704589801</v>
      </c>
      <c r="E535">
        <v>21.037046432495099</v>
      </c>
      <c r="F535" s="8">
        <v>21.0230312347412</v>
      </c>
      <c r="G535" s="10">
        <f t="shared" si="24"/>
        <v>20.553407351175935</v>
      </c>
      <c r="H535">
        <v>20.499893188476602</v>
      </c>
      <c r="I535" s="8">
        <v>20.471298217773398</v>
      </c>
      <c r="J535">
        <v>20.536777496337901</v>
      </c>
      <c r="K535" s="8">
        <v>20.698968887329102</v>
      </c>
      <c r="L535">
        <v>21.2031135559082</v>
      </c>
      <c r="M535" s="8">
        <v>21.303907394409201</v>
      </c>
      <c r="N535" s="5">
        <f t="shared" si="25"/>
        <v>20.785659790039066</v>
      </c>
      <c r="P535">
        <v>0.46163749694824202</v>
      </c>
      <c r="Q535" t="s">
        <v>72</v>
      </c>
      <c r="R535" t="s">
        <v>73</v>
      </c>
      <c r="S535">
        <v>0.50530338287353505</v>
      </c>
      <c r="T535" t="s">
        <v>72</v>
      </c>
      <c r="U535" t="s">
        <v>74</v>
      </c>
      <c r="V535">
        <v>0.22347164154052701</v>
      </c>
      <c r="W535" t="s">
        <v>72</v>
      </c>
      <c r="X535" t="s">
        <v>75</v>
      </c>
      <c r="Y535" s="5">
        <f t="shared" si="26"/>
        <v>0.23225243886313152</v>
      </c>
      <c r="Z535">
        <v>62</v>
      </c>
      <c r="AA535">
        <v>62</v>
      </c>
      <c r="AB535">
        <v>60</v>
      </c>
      <c r="AC535">
        <v>29.6</v>
      </c>
      <c r="AD535">
        <v>29.6</v>
      </c>
      <c r="AE535">
        <v>28.1</v>
      </c>
      <c r="AF535">
        <v>256.10000000000002</v>
      </c>
      <c r="AG535">
        <v>0</v>
      </c>
      <c r="AH535">
        <v>322.61</v>
      </c>
      <c r="AI535">
        <v>34743000</v>
      </c>
      <c r="AJ535">
        <v>347</v>
      </c>
      <c r="AK535">
        <v>10</v>
      </c>
      <c r="AL535">
        <v>10</v>
      </c>
      <c r="AM535">
        <v>13</v>
      </c>
      <c r="AN535">
        <v>14</v>
      </c>
      <c r="AO535">
        <v>29</v>
      </c>
      <c r="AP535">
        <v>26</v>
      </c>
      <c r="AQ535">
        <v>23</v>
      </c>
      <c r="AR535">
        <v>25</v>
      </c>
      <c r="AS535">
        <v>49</v>
      </c>
      <c r="AT535">
        <v>46</v>
      </c>
      <c r="AU535">
        <v>51</v>
      </c>
      <c r="AV535">
        <v>51</v>
      </c>
      <c r="AW535">
        <v>26</v>
      </c>
      <c r="AX535">
        <v>25</v>
      </c>
      <c r="AY535">
        <v>22</v>
      </c>
      <c r="AZ535">
        <v>21</v>
      </c>
      <c r="BA535">
        <v>43</v>
      </c>
      <c r="BB535">
        <v>42</v>
      </c>
      <c r="BC535">
        <v>41</v>
      </c>
      <c r="BD535">
        <v>38</v>
      </c>
      <c r="BE535">
        <v>53</v>
      </c>
      <c r="BF535">
        <v>52</v>
      </c>
      <c r="BG535">
        <v>55</v>
      </c>
      <c r="BH535">
        <v>51</v>
      </c>
      <c r="BI535">
        <v>2.31191666814293</v>
      </c>
      <c r="BJ535">
        <v>1.18857142857143E-2</v>
      </c>
      <c r="BK535">
        <v>14.268079276969999</v>
      </c>
      <c r="BL535">
        <v>1.5986374086396</v>
      </c>
      <c r="BM535">
        <v>4.3370288248337002E-3</v>
      </c>
      <c r="BN535">
        <v>6.1799989638196404</v>
      </c>
      <c r="BO535">
        <v>1.31758568033124</v>
      </c>
      <c r="BP535">
        <v>2.2902348578492E-2</v>
      </c>
      <c r="BQ535">
        <v>4.3919773505018496</v>
      </c>
      <c r="BR535" t="s">
        <v>2445</v>
      </c>
      <c r="BS535" t="s">
        <v>605</v>
      </c>
      <c r="BT535">
        <v>1063</v>
      </c>
    </row>
    <row r="536" spans="1:72" ht="16.5" customHeight="1" x14ac:dyDescent="0.25">
      <c r="A536" s="5">
        <v>20.982244491577099</v>
      </c>
      <c r="B536" s="8">
        <v>18.225904464721701</v>
      </c>
      <c r="C536">
        <v>19.065526962280298</v>
      </c>
      <c r="D536" s="8">
        <v>19.257806777954102</v>
      </c>
      <c r="E536">
        <v>18.120298385620099</v>
      </c>
      <c r="F536" s="8">
        <v>18.2153720855713</v>
      </c>
      <c r="G536" s="10">
        <f t="shared" si="24"/>
        <v>18.977858861287434</v>
      </c>
      <c r="H536">
        <v>17.863084793090799</v>
      </c>
      <c r="I536" s="8">
        <v>18.201368331909201</v>
      </c>
      <c r="J536">
        <v>17.773267745971701</v>
      </c>
      <c r="K536" s="8">
        <v>17.491304397583001</v>
      </c>
      <c r="L536">
        <v>16.6947937011719</v>
      </c>
      <c r="M536" s="8">
        <v>16.639623641967798</v>
      </c>
      <c r="N536" s="5">
        <f t="shared" si="25"/>
        <v>17.443907101949069</v>
      </c>
      <c r="P536">
        <v>-0.15922164916992201</v>
      </c>
      <c r="S536">
        <v>-1.52938079833984</v>
      </c>
      <c r="T536" t="s">
        <v>72</v>
      </c>
      <c r="U536" t="s">
        <v>74</v>
      </c>
      <c r="V536">
        <v>-1.50062656402588</v>
      </c>
      <c r="W536" t="s">
        <v>72</v>
      </c>
      <c r="X536" t="s">
        <v>75</v>
      </c>
      <c r="Y536" s="5">
        <f t="shared" si="26"/>
        <v>-1.5339517593383647</v>
      </c>
      <c r="Z536">
        <v>9</v>
      </c>
      <c r="AA536">
        <v>9</v>
      </c>
      <c r="AB536">
        <v>9</v>
      </c>
      <c r="AC536">
        <v>31.9</v>
      </c>
      <c r="AD536">
        <v>31.9</v>
      </c>
      <c r="AE536">
        <v>31.9</v>
      </c>
      <c r="AF536">
        <v>36.487000000000002</v>
      </c>
      <c r="AG536">
        <v>0</v>
      </c>
      <c r="AH536">
        <v>28.922000000000001</v>
      </c>
      <c r="AI536">
        <v>5103200</v>
      </c>
      <c r="AJ536">
        <v>38</v>
      </c>
      <c r="AK536">
        <v>3</v>
      </c>
      <c r="AL536">
        <v>3</v>
      </c>
      <c r="AM536">
        <v>2</v>
      </c>
      <c r="AN536">
        <v>2</v>
      </c>
      <c r="AO536">
        <v>6</v>
      </c>
      <c r="AP536">
        <v>6</v>
      </c>
      <c r="AQ536">
        <v>2</v>
      </c>
      <c r="AR536">
        <v>1</v>
      </c>
      <c r="AS536">
        <v>4</v>
      </c>
      <c r="AT536">
        <v>4</v>
      </c>
      <c r="AU536">
        <v>2</v>
      </c>
      <c r="AV536">
        <v>3</v>
      </c>
      <c r="AW536">
        <v>4</v>
      </c>
      <c r="AX536">
        <v>4</v>
      </c>
      <c r="AY536">
        <v>5</v>
      </c>
      <c r="AZ536">
        <v>4</v>
      </c>
      <c r="BA536">
        <v>7</v>
      </c>
      <c r="BB536">
        <v>7</v>
      </c>
      <c r="BC536">
        <v>6</v>
      </c>
      <c r="BD536">
        <v>5</v>
      </c>
      <c r="BE536">
        <v>7</v>
      </c>
      <c r="BF536">
        <v>6</v>
      </c>
      <c r="BG536">
        <v>7</v>
      </c>
      <c r="BH536">
        <v>7</v>
      </c>
      <c r="BI536">
        <v>0.34323709532059898</v>
      </c>
      <c r="BJ536">
        <v>0.23713495720868999</v>
      </c>
      <c r="BK536">
        <v>-0.92240550244585895</v>
      </c>
      <c r="BL536">
        <v>1.9128778811888001</v>
      </c>
      <c r="BM536">
        <v>2.6227709190672199E-3</v>
      </c>
      <c r="BN536">
        <v>-8.962507565768</v>
      </c>
      <c r="BO536">
        <v>2.8733124578580602</v>
      </c>
      <c r="BP536">
        <v>0</v>
      </c>
      <c r="BQ536">
        <v>-27.303595499018201</v>
      </c>
      <c r="BR536" t="s">
        <v>2446</v>
      </c>
      <c r="BS536" t="s">
        <v>606</v>
      </c>
      <c r="BT536">
        <v>1065</v>
      </c>
    </row>
    <row r="537" spans="1:72" ht="16.5" customHeight="1" x14ac:dyDescent="0.25">
      <c r="A537" s="5">
        <v>20.982244491577099</v>
      </c>
      <c r="B537" s="8">
        <v>18.056055068969702</v>
      </c>
      <c r="C537">
        <v>17.872674942016602</v>
      </c>
      <c r="D537" s="8">
        <v>18.118930816650401</v>
      </c>
      <c r="E537">
        <v>17.051017761230501</v>
      </c>
      <c r="F537" s="8">
        <v>16.9681491851807</v>
      </c>
      <c r="G537" s="10">
        <f t="shared" si="24"/>
        <v>18.174845377604168</v>
      </c>
      <c r="H537">
        <v>18.516992568969702</v>
      </c>
      <c r="I537" s="8">
        <v>18.715084075927699</v>
      </c>
      <c r="J537">
        <v>17.303228378295898</v>
      </c>
      <c r="K537" s="8">
        <v>17.537309646606399</v>
      </c>
      <c r="L537">
        <v>16.579463958740199</v>
      </c>
      <c r="M537" s="8">
        <v>17.086591720581101</v>
      </c>
      <c r="N537" s="5">
        <f t="shared" si="25"/>
        <v>17.623111724853498</v>
      </c>
      <c r="P537">
        <v>0.477557182312012</v>
      </c>
      <c r="Q537" t="s">
        <v>72</v>
      </c>
      <c r="R537" t="s">
        <v>73</v>
      </c>
      <c r="S537">
        <v>-0.575533866882324</v>
      </c>
      <c r="T537" t="s">
        <v>72</v>
      </c>
      <c r="U537" t="s">
        <v>74</v>
      </c>
      <c r="V537">
        <v>-0.17655563354492201</v>
      </c>
      <c r="Y537" s="5">
        <f t="shared" si="26"/>
        <v>-0.55173365275066999</v>
      </c>
      <c r="Z537">
        <v>15</v>
      </c>
      <c r="AA537">
        <v>15</v>
      </c>
      <c r="AB537">
        <v>15</v>
      </c>
      <c r="AC537">
        <v>13.7</v>
      </c>
      <c r="AD537">
        <v>13.7</v>
      </c>
      <c r="AE537">
        <v>13.7</v>
      </c>
      <c r="AF537">
        <v>151.05000000000001</v>
      </c>
      <c r="AG537">
        <v>0</v>
      </c>
      <c r="AH537">
        <v>57.607999999999997</v>
      </c>
      <c r="AI537">
        <v>3902600</v>
      </c>
      <c r="AJ537">
        <v>64</v>
      </c>
      <c r="AK537">
        <v>4</v>
      </c>
      <c r="AL537">
        <v>4</v>
      </c>
      <c r="AM537">
        <v>4</v>
      </c>
      <c r="AN537">
        <v>6</v>
      </c>
      <c r="AO537">
        <v>6</v>
      </c>
      <c r="AP537">
        <v>6</v>
      </c>
      <c r="AQ537">
        <v>5</v>
      </c>
      <c r="AR537">
        <v>5</v>
      </c>
      <c r="AS537">
        <v>5</v>
      </c>
      <c r="AT537">
        <v>3</v>
      </c>
      <c r="AU537">
        <v>6</v>
      </c>
      <c r="AV537">
        <v>10</v>
      </c>
      <c r="AW537">
        <v>9</v>
      </c>
      <c r="AX537">
        <v>8</v>
      </c>
      <c r="AY537">
        <v>8</v>
      </c>
      <c r="AZ537">
        <v>8</v>
      </c>
      <c r="BA537">
        <v>10</v>
      </c>
      <c r="BB537">
        <v>9</v>
      </c>
      <c r="BC537">
        <v>8</v>
      </c>
      <c r="BD537">
        <v>7</v>
      </c>
      <c r="BE537">
        <v>10</v>
      </c>
      <c r="BF537">
        <v>8</v>
      </c>
      <c r="BG537">
        <v>12</v>
      </c>
      <c r="BH537">
        <v>11</v>
      </c>
      <c r="BI537">
        <v>1.18236364996149</v>
      </c>
      <c r="BJ537">
        <v>3.0097902097902099E-2</v>
      </c>
      <c r="BK537">
        <v>3.70610286413836</v>
      </c>
      <c r="BL537">
        <v>1.11253064402441</v>
      </c>
      <c r="BM537">
        <v>1.41176470588235E-2</v>
      </c>
      <c r="BN537">
        <v>-3.3878974265426298</v>
      </c>
      <c r="BO537">
        <v>0.24952810313551499</v>
      </c>
      <c r="BP537">
        <v>0.28633517495395899</v>
      </c>
      <c r="BQ537">
        <v>-0.68718230822829496</v>
      </c>
      <c r="BR537" t="s">
        <v>2447</v>
      </c>
      <c r="BS537" t="s">
        <v>607</v>
      </c>
      <c r="BT537">
        <v>1067</v>
      </c>
    </row>
    <row r="538" spans="1:72" ht="16.5" customHeight="1" x14ac:dyDescent="0.25">
      <c r="A538" s="5">
        <v>20.982244491577099</v>
      </c>
      <c r="B538" s="8">
        <v>17.305009841918899</v>
      </c>
      <c r="C538">
        <v>16.692888259887699</v>
      </c>
      <c r="D538" s="8">
        <v>15.6578483581543</v>
      </c>
      <c r="E538">
        <v>13.7984714508057</v>
      </c>
      <c r="F538" s="8">
        <v>14.4217720031738</v>
      </c>
      <c r="G538" s="10">
        <f t="shared" si="24"/>
        <v>16.476372400919583</v>
      </c>
      <c r="H538">
        <v>16.568698883056602</v>
      </c>
      <c r="I538" s="8">
        <v>16.255895614623999</v>
      </c>
      <c r="J538">
        <v>15.7617588043213</v>
      </c>
      <c r="K538" s="8">
        <v>16.264039993286101</v>
      </c>
      <c r="L538">
        <v>13.6343698501587</v>
      </c>
      <c r="M538" s="8">
        <v>14.708740234375</v>
      </c>
      <c r="N538" s="5">
        <f t="shared" si="25"/>
        <v>15.532250563303618</v>
      </c>
      <c r="P538">
        <v>-0.72955131530761697</v>
      </c>
      <c r="Q538" t="s">
        <v>72</v>
      </c>
      <c r="R538" t="s">
        <v>73</v>
      </c>
      <c r="S538">
        <v>-0.16246891021728499</v>
      </c>
      <c r="V538">
        <v>6.1433315277099602E-2</v>
      </c>
      <c r="Y538" s="5">
        <f t="shared" si="26"/>
        <v>-0.94412183761596502</v>
      </c>
      <c r="Z538">
        <v>4</v>
      </c>
      <c r="AA538">
        <v>4</v>
      </c>
      <c r="AB538">
        <v>4</v>
      </c>
      <c r="AC538">
        <v>15.6</v>
      </c>
      <c r="AD538">
        <v>15.6</v>
      </c>
      <c r="AE538">
        <v>15.6</v>
      </c>
      <c r="AF538">
        <v>29.978999999999999</v>
      </c>
      <c r="AG538">
        <v>0</v>
      </c>
      <c r="AH538">
        <v>10.715999999999999</v>
      </c>
      <c r="AI538">
        <v>1052900</v>
      </c>
      <c r="AJ538">
        <v>19</v>
      </c>
      <c r="AK538">
        <v>2</v>
      </c>
      <c r="AL538">
        <v>4</v>
      </c>
      <c r="AM538">
        <v>2</v>
      </c>
      <c r="AN538">
        <v>2</v>
      </c>
      <c r="AO538">
        <v>3</v>
      </c>
      <c r="AP538">
        <v>1</v>
      </c>
      <c r="AQ538">
        <v>1</v>
      </c>
      <c r="AR538">
        <v>1</v>
      </c>
      <c r="AS538">
        <v>0</v>
      </c>
      <c r="AT538">
        <v>1</v>
      </c>
      <c r="AU538">
        <v>1</v>
      </c>
      <c r="AV538">
        <v>1</v>
      </c>
      <c r="AW538">
        <v>3</v>
      </c>
      <c r="AX538">
        <v>4</v>
      </c>
      <c r="AY538">
        <v>3</v>
      </c>
      <c r="AZ538">
        <v>3</v>
      </c>
      <c r="BA538">
        <v>4</v>
      </c>
      <c r="BB538">
        <v>3</v>
      </c>
      <c r="BC538">
        <v>3</v>
      </c>
      <c r="BD538">
        <v>2</v>
      </c>
      <c r="BE538">
        <v>3</v>
      </c>
      <c r="BF538">
        <v>2</v>
      </c>
      <c r="BG538">
        <v>1</v>
      </c>
      <c r="BH538">
        <v>1</v>
      </c>
      <c r="BI538">
        <v>1.0754473927330299</v>
      </c>
      <c r="BJ538">
        <v>3.3948051948051901E-2</v>
      </c>
      <c r="BK538">
        <v>-3.2278796508910799</v>
      </c>
      <c r="BL538">
        <v>9.4660868737160994E-2</v>
      </c>
      <c r="BM538">
        <v>0.39767973124300099</v>
      </c>
      <c r="BN538">
        <v>-0.28243783230040298</v>
      </c>
      <c r="BO538">
        <v>3.1412589509346903E-2</v>
      </c>
      <c r="BP538">
        <v>0.79077058177826598</v>
      </c>
      <c r="BQ538">
        <v>9.8919658822340994E-2</v>
      </c>
      <c r="BR538" t="s">
        <v>2448</v>
      </c>
      <c r="BS538" t="s">
        <v>608</v>
      </c>
      <c r="BT538">
        <v>1069</v>
      </c>
    </row>
    <row r="539" spans="1:72" ht="16.5" customHeight="1" x14ac:dyDescent="0.25">
      <c r="A539" s="5">
        <v>20.982244491577099</v>
      </c>
      <c r="B539" s="8">
        <v>20.2308139801025</v>
      </c>
      <c r="C539">
        <v>18.575111389160199</v>
      </c>
      <c r="D539" s="8">
        <v>18.619918823242202</v>
      </c>
      <c r="E539">
        <v>19.687566757202099</v>
      </c>
      <c r="F539" s="8">
        <v>19.7320652008057</v>
      </c>
      <c r="G539" s="10">
        <f t="shared" si="24"/>
        <v>19.637953440348298</v>
      </c>
      <c r="H539">
        <v>17.215419769287099</v>
      </c>
      <c r="I539" s="8">
        <v>17.427345275878899</v>
      </c>
      <c r="J539">
        <v>20.991130828857401</v>
      </c>
      <c r="K539" s="8">
        <v>20.8991794586182</v>
      </c>
      <c r="L539">
        <v>20.3761291503906</v>
      </c>
      <c r="M539" s="8">
        <v>20.3583164215088</v>
      </c>
      <c r="N539" s="5">
        <f t="shared" si="25"/>
        <v>19.5445868174235</v>
      </c>
      <c r="P539">
        <v>-2.8850469589233398</v>
      </c>
      <c r="Q539" t="s">
        <v>72</v>
      </c>
      <c r="R539" t="s">
        <v>73</v>
      </c>
      <c r="S539">
        <v>2.3476400375366202</v>
      </c>
      <c r="T539" t="s">
        <v>72</v>
      </c>
      <c r="U539" t="s">
        <v>74</v>
      </c>
      <c r="V539">
        <v>0.657406806945801</v>
      </c>
      <c r="W539" t="s">
        <v>72</v>
      </c>
      <c r="X539" t="s">
        <v>75</v>
      </c>
      <c r="Y539" s="5">
        <f t="shared" si="26"/>
        <v>-9.3366622924797582E-2</v>
      </c>
      <c r="Z539">
        <v>9</v>
      </c>
      <c r="AA539">
        <v>9</v>
      </c>
      <c r="AB539">
        <v>9</v>
      </c>
      <c r="AC539">
        <v>43.1</v>
      </c>
      <c r="AD539">
        <v>43.1</v>
      </c>
      <c r="AE539">
        <v>43.1</v>
      </c>
      <c r="AF539">
        <v>24.013000000000002</v>
      </c>
      <c r="AG539">
        <v>0</v>
      </c>
      <c r="AH539">
        <v>115.13</v>
      </c>
      <c r="AI539">
        <v>21468000</v>
      </c>
      <c r="AJ539">
        <v>60</v>
      </c>
      <c r="AK539">
        <v>6</v>
      </c>
      <c r="AL539">
        <v>8</v>
      </c>
      <c r="AM539">
        <v>3</v>
      </c>
      <c r="AN539">
        <v>3</v>
      </c>
      <c r="AO539">
        <v>2</v>
      </c>
      <c r="AP539">
        <v>2</v>
      </c>
      <c r="AQ539">
        <v>7</v>
      </c>
      <c r="AR539">
        <v>6</v>
      </c>
      <c r="AS539">
        <v>5</v>
      </c>
      <c r="AT539">
        <v>5</v>
      </c>
      <c r="AU539">
        <v>6</v>
      </c>
      <c r="AV539">
        <v>7</v>
      </c>
      <c r="AW539">
        <v>5</v>
      </c>
      <c r="AX539">
        <v>6</v>
      </c>
      <c r="AY539">
        <v>3</v>
      </c>
      <c r="AZ539">
        <v>3</v>
      </c>
      <c r="BA539">
        <v>3</v>
      </c>
      <c r="BB539">
        <v>4</v>
      </c>
      <c r="BC539">
        <v>6</v>
      </c>
      <c r="BD539">
        <v>6</v>
      </c>
      <c r="BE539">
        <v>6</v>
      </c>
      <c r="BF539">
        <v>7</v>
      </c>
      <c r="BG539">
        <v>7</v>
      </c>
      <c r="BH539">
        <v>7</v>
      </c>
      <c r="BI539">
        <v>2.8485128843032301</v>
      </c>
      <c r="BJ539">
        <v>1.22142857142857E-2</v>
      </c>
      <c r="BK539">
        <v>-26.533490711069401</v>
      </c>
      <c r="BL539">
        <v>3.3239857531830399</v>
      </c>
      <c r="BM539">
        <v>0</v>
      </c>
      <c r="BN539">
        <v>45.902713396383099</v>
      </c>
      <c r="BO539">
        <v>2.87735554319441</v>
      </c>
      <c r="BP539">
        <v>0</v>
      </c>
      <c r="BQ539">
        <v>27.431239426874001</v>
      </c>
      <c r="BR539" t="s">
        <v>2449</v>
      </c>
      <c r="BS539" t="s">
        <v>609</v>
      </c>
      <c r="BT539">
        <v>1072</v>
      </c>
    </row>
    <row r="540" spans="1:72" ht="16.5" customHeight="1" x14ac:dyDescent="0.25">
      <c r="A540" s="5">
        <v>20.982244491577099</v>
      </c>
      <c r="B540" s="8">
        <v>21.827608108520501</v>
      </c>
      <c r="C540">
        <v>22.376367568969702</v>
      </c>
      <c r="D540" s="8">
        <v>22.226438522338899</v>
      </c>
      <c r="E540">
        <v>20.414829254150401</v>
      </c>
      <c r="F540" s="8">
        <v>20.343971252441399</v>
      </c>
      <c r="G540" s="10">
        <f t="shared" si="24"/>
        <v>21.361909866332997</v>
      </c>
      <c r="H540">
        <v>21.574501037597699</v>
      </c>
      <c r="I540" s="8">
        <v>21.556697845458999</v>
      </c>
      <c r="J540">
        <v>21.055963516235401</v>
      </c>
      <c r="K540" s="8">
        <v>20.933443069458001</v>
      </c>
      <c r="L540">
        <v>21.2195129394531</v>
      </c>
      <c r="M540" s="8">
        <v>21.022422790527301</v>
      </c>
      <c r="N540" s="5">
        <f t="shared" si="25"/>
        <v>21.227090199788417</v>
      </c>
      <c r="P540">
        <v>-0.12968063354492201</v>
      </c>
      <c r="S540">
        <v>-1.3066997528076201</v>
      </c>
      <c r="T540" t="s">
        <v>72</v>
      </c>
      <c r="U540" t="s">
        <v>74</v>
      </c>
      <c r="V540">
        <v>0.74156761169433605</v>
      </c>
      <c r="W540" t="s">
        <v>72</v>
      </c>
      <c r="X540" t="s">
        <v>75</v>
      </c>
      <c r="Y540" s="5">
        <f t="shared" si="26"/>
        <v>-0.13481966654457977</v>
      </c>
      <c r="Z540">
        <v>19</v>
      </c>
      <c r="AA540">
        <v>19</v>
      </c>
      <c r="AB540">
        <v>19</v>
      </c>
      <c r="AC540">
        <v>57.6</v>
      </c>
      <c r="AD540">
        <v>57.6</v>
      </c>
      <c r="AE540">
        <v>57.6</v>
      </c>
      <c r="AF540">
        <v>24.135000000000002</v>
      </c>
      <c r="AG540">
        <v>0</v>
      </c>
      <c r="AH540">
        <v>104.87</v>
      </c>
      <c r="AI540">
        <v>53077000</v>
      </c>
      <c r="AJ540">
        <v>130</v>
      </c>
      <c r="AK540">
        <v>7</v>
      </c>
      <c r="AL540">
        <v>8</v>
      </c>
      <c r="AM540">
        <v>9</v>
      </c>
      <c r="AN540">
        <v>8</v>
      </c>
      <c r="AO540">
        <v>20</v>
      </c>
      <c r="AP540">
        <v>15</v>
      </c>
      <c r="AQ540">
        <v>9</v>
      </c>
      <c r="AR540">
        <v>9</v>
      </c>
      <c r="AS540">
        <v>12</v>
      </c>
      <c r="AT540">
        <v>12</v>
      </c>
      <c r="AU540">
        <v>10</v>
      </c>
      <c r="AV540">
        <v>11</v>
      </c>
      <c r="AW540">
        <v>8</v>
      </c>
      <c r="AX540">
        <v>10</v>
      </c>
      <c r="AY540">
        <v>10</v>
      </c>
      <c r="AZ540">
        <v>10</v>
      </c>
      <c r="BA540">
        <v>15</v>
      </c>
      <c r="BB540">
        <v>16</v>
      </c>
      <c r="BC540">
        <v>14</v>
      </c>
      <c r="BD540">
        <v>12</v>
      </c>
      <c r="BE540">
        <v>13</v>
      </c>
      <c r="BF540">
        <v>12</v>
      </c>
      <c r="BG540">
        <v>12</v>
      </c>
      <c r="BH540">
        <v>14</v>
      </c>
      <c r="BI540">
        <v>0.36522438801750801</v>
      </c>
      <c r="BJ540">
        <v>0.218997995991984</v>
      </c>
      <c r="BK540">
        <v>-0.97778385047476701</v>
      </c>
      <c r="BL540">
        <v>2.2640543941981099</v>
      </c>
      <c r="BM540">
        <v>1.9960079840319399E-3</v>
      </c>
      <c r="BN540">
        <v>-13.497340579085799</v>
      </c>
      <c r="BO540">
        <v>1.7129987616531199</v>
      </c>
      <c r="BP540">
        <v>1.23135755258126E-2</v>
      </c>
      <c r="BQ540">
        <v>7.0814107404752002</v>
      </c>
      <c r="BR540" t="s">
        <v>2450</v>
      </c>
      <c r="BS540" t="s">
        <v>610</v>
      </c>
      <c r="BT540">
        <v>1074</v>
      </c>
    </row>
    <row r="541" spans="1:72" ht="16.5" customHeight="1" x14ac:dyDescent="0.25">
      <c r="A541" s="5">
        <v>20.982244491577099</v>
      </c>
      <c r="B541" s="8">
        <v>18.914793014526399</v>
      </c>
      <c r="C541">
        <v>19.344144821166999</v>
      </c>
      <c r="D541" s="8">
        <v>19.372797012329102</v>
      </c>
      <c r="E541">
        <v>19.4212551116943</v>
      </c>
      <c r="F541" s="8">
        <v>19.478366851806602</v>
      </c>
      <c r="G541" s="10">
        <f t="shared" si="24"/>
        <v>19.585600217183419</v>
      </c>
      <c r="H541">
        <v>18.6282749176025</v>
      </c>
      <c r="I541" s="8">
        <v>18.2007446289063</v>
      </c>
      <c r="J541">
        <v>19.476984024047901</v>
      </c>
      <c r="K541" s="8">
        <v>19.3875331878662</v>
      </c>
      <c r="L541">
        <v>19.023235321044901</v>
      </c>
      <c r="M541" s="8">
        <v>19.2615070343018</v>
      </c>
      <c r="N541" s="5">
        <f t="shared" si="25"/>
        <v>18.996379852294933</v>
      </c>
      <c r="P541">
        <v>-0.54284858703613303</v>
      </c>
      <c r="Q541" t="s">
        <v>72</v>
      </c>
      <c r="R541" t="s">
        <v>73</v>
      </c>
      <c r="S541">
        <v>7.3787689208984403E-2</v>
      </c>
      <c r="V541">
        <v>-0.30743980407714799</v>
      </c>
      <c r="W541" t="s">
        <v>72</v>
      </c>
      <c r="X541" t="s">
        <v>75</v>
      </c>
      <c r="Y541" s="5">
        <f t="shared" si="26"/>
        <v>-0.58922036488848661</v>
      </c>
      <c r="Z541">
        <v>13</v>
      </c>
      <c r="AA541">
        <v>13</v>
      </c>
      <c r="AB541">
        <v>13</v>
      </c>
      <c r="AC541">
        <v>27.9</v>
      </c>
      <c r="AD541">
        <v>27.9</v>
      </c>
      <c r="AE541">
        <v>27.9</v>
      </c>
      <c r="AF541">
        <v>65.364000000000004</v>
      </c>
      <c r="AG541">
        <v>0</v>
      </c>
      <c r="AH541">
        <v>78.018000000000001</v>
      </c>
      <c r="AI541">
        <v>11304000</v>
      </c>
      <c r="AJ541">
        <v>93</v>
      </c>
      <c r="AK541">
        <v>9</v>
      </c>
      <c r="AL541">
        <v>7</v>
      </c>
      <c r="AM541">
        <v>5</v>
      </c>
      <c r="AN541">
        <v>5</v>
      </c>
      <c r="AO541">
        <v>8</v>
      </c>
      <c r="AP541">
        <v>7</v>
      </c>
      <c r="AQ541">
        <v>8</v>
      </c>
      <c r="AR541">
        <v>6</v>
      </c>
      <c r="AS541">
        <v>10</v>
      </c>
      <c r="AT541">
        <v>7</v>
      </c>
      <c r="AU541">
        <v>11</v>
      </c>
      <c r="AV541">
        <v>10</v>
      </c>
      <c r="AW541">
        <v>7</v>
      </c>
      <c r="AX541">
        <v>8</v>
      </c>
      <c r="AY541">
        <v>7</v>
      </c>
      <c r="AZ541">
        <v>7</v>
      </c>
      <c r="BA541">
        <v>11</v>
      </c>
      <c r="BB541">
        <v>9</v>
      </c>
      <c r="BC541">
        <v>8</v>
      </c>
      <c r="BD541">
        <v>9</v>
      </c>
      <c r="BE541">
        <v>10</v>
      </c>
      <c r="BF541">
        <v>11</v>
      </c>
      <c r="BG541">
        <v>13</v>
      </c>
      <c r="BH541">
        <v>11</v>
      </c>
      <c r="BI541">
        <v>0.88468492705576796</v>
      </c>
      <c r="BJ541">
        <v>4.7523629489603002E-2</v>
      </c>
      <c r="BK541">
        <v>-2.4905675710735999</v>
      </c>
      <c r="BL541">
        <v>0.59049690559590995</v>
      </c>
      <c r="BM541">
        <v>5.4582079790712897E-2</v>
      </c>
      <c r="BN541">
        <v>1.5711604183863399</v>
      </c>
      <c r="BO541">
        <v>0.89003918486715194</v>
      </c>
      <c r="BP541">
        <v>4.9208633093525203E-2</v>
      </c>
      <c r="BQ541">
        <v>-2.50950030867924</v>
      </c>
      <c r="BR541" t="s">
        <v>2451</v>
      </c>
      <c r="BS541" t="s">
        <v>611</v>
      </c>
      <c r="BT541">
        <v>1082</v>
      </c>
    </row>
    <row r="542" spans="1:72" ht="16.5" customHeight="1" x14ac:dyDescent="0.25">
      <c r="A542" s="5">
        <v>20.982244491577099</v>
      </c>
      <c r="B542" s="8">
        <v>19.126337051391602</v>
      </c>
      <c r="C542">
        <v>17.978408813476602</v>
      </c>
      <c r="D542" s="8">
        <v>17.961439132690401</v>
      </c>
      <c r="E542">
        <v>18.0580654144287</v>
      </c>
      <c r="F542" s="8">
        <v>17.8765773773193</v>
      </c>
      <c r="G542" s="10">
        <f t="shared" si="24"/>
        <v>18.663845380147283</v>
      </c>
      <c r="H542">
        <v>18.6811637878418</v>
      </c>
      <c r="I542" s="8">
        <v>18.4043273925781</v>
      </c>
      <c r="J542">
        <v>19.083921432495099</v>
      </c>
      <c r="K542" s="8">
        <v>18.6920356750488</v>
      </c>
      <c r="L542">
        <v>17.804357528686499</v>
      </c>
      <c r="M542" s="8">
        <v>18.010452270507798</v>
      </c>
      <c r="N542" s="5">
        <f t="shared" si="25"/>
        <v>18.446043014526349</v>
      </c>
      <c r="P542">
        <v>-0.69915199279785201</v>
      </c>
      <c r="Q542" t="s">
        <v>72</v>
      </c>
      <c r="R542" t="s">
        <v>73</v>
      </c>
      <c r="S542">
        <v>0.91805458068847701</v>
      </c>
      <c r="T542" t="s">
        <v>72</v>
      </c>
      <c r="U542" t="s">
        <v>74</v>
      </c>
      <c r="V542">
        <v>-5.9916496276855503E-2</v>
      </c>
      <c r="Y542" s="5">
        <f t="shared" si="26"/>
        <v>-0.21780236562093336</v>
      </c>
      <c r="Z542">
        <v>11</v>
      </c>
      <c r="AA542">
        <v>11</v>
      </c>
      <c r="AB542">
        <v>11</v>
      </c>
      <c r="AC542">
        <v>31.1</v>
      </c>
      <c r="AD542">
        <v>31.1</v>
      </c>
      <c r="AE542">
        <v>31.1</v>
      </c>
      <c r="AF542">
        <v>37.380000000000003</v>
      </c>
      <c r="AG542">
        <v>0</v>
      </c>
      <c r="AH542">
        <v>27.817</v>
      </c>
      <c r="AI542">
        <v>6584800</v>
      </c>
      <c r="AJ542">
        <v>48</v>
      </c>
      <c r="AK542">
        <v>5</v>
      </c>
      <c r="AL542">
        <v>7</v>
      </c>
      <c r="AM542">
        <v>4</v>
      </c>
      <c r="AN542">
        <v>3</v>
      </c>
      <c r="AO542">
        <v>3</v>
      </c>
      <c r="AP542">
        <v>3</v>
      </c>
      <c r="AQ542">
        <v>5</v>
      </c>
      <c r="AR542">
        <v>3</v>
      </c>
      <c r="AS542">
        <v>3</v>
      </c>
      <c r="AT542">
        <v>2</v>
      </c>
      <c r="AU542">
        <v>6</v>
      </c>
      <c r="AV542">
        <v>4</v>
      </c>
      <c r="AW542">
        <v>7</v>
      </c>
      <c r="AX542">
        <v>8</v>
      </c>
      <c r="AY542">
        <v>5</v>
      </c>
      <c r="AZ542">
        <v>5</v>
      </c>
      <c r="BA542">
        <v>6</v>
      </c>
      <c r="BB542">
        <v>7</v>
      </c>
      <c r="BC542">
        <v>7</v>
      </c>
      <c r="BD542">
        <v>6</v>
      </c>
      <c r="BE542">
        <v>7</v>
      </c>
      <c r="BF542">
        <v>5</v>
      </c>
      <c r="BG542">
        <v>8</v>
      </c>
      <c r="BH542">
        <v>6</v>
      </c>
      <c r="BI542">
        <v>1.2179682224549799</v>
      </c>
      <c r="BJ542">
        <v>2.8188178528347398E-2</v>
      </c>
      <c r="BK542">
        <v>-3.8773723454022599</v>
      </c>
      <c r="BL542">
        <v>1.36921950209943</v>
      </c>
      <c r="BM542">
        <v>8.0227703984819699E-3</v>
      </c>
      <c r="BN542">
        <v>4.6809308169243602</v>
      </c>
      <c r="BO542">
        <v>0.15171383018156001</v>
      </c>
      <c r="BP542">
        <v>0.41896676384839598</v>
      </c>
      <c r="BQ542">
        <v>-0.43636854686884502</v>
      </c>
      <c r="BR542" t="s">
        <v>2452</v>
      </c>
      <c r="BS542" t="s">
        <v>612</v>
      </c>
      <c r="BT542">
        <v>1084</v>
      </c>
    </row>
    <row r="543" spans="1:72" ht="16.5" customHeight="1" x14ac:dyDescent="0.25">
      <c r="A543" s="5">
        <v>20.982244491577099</v>
      </c>
      <c r="B543" s="8">
        <v>21.977256774902301</v>
      </c>
      <c r="C543">
        <v>22.462364196777301</v>
      </c>
      <c r="D543" s="8">
        <v>22.5156650543213</v>
      </c>
      <c r="E543">
        <v>21.366716384887699</v>
      </c>
      <c r="F543" s="8">
        <v>21.365543365478501</v>
      </c>
      <c r="G543" s="10">
        <f t="shared" si="24"/>
        <v>21.778298377990698</v>
      </c>
      <c r="H543">
        <v>22.5619506835938</v>
      </c>
      <c r="I543" s="8">
        <v>22.5401420593262</v>
      </c>
      <c r="J543">
        <v>22.373556137085</v>
      </c>
      <c r="K543" s="8">
        <v>22.252515792846701</v>
      </c>
      <c r="L543">
        <v>20.7287483215332</v>
      </c>
      <c r="M543" s="8">
        <v>20.3575649261475</v>
      </c>
      <c r="N543" s="5">
        <f t="shared" si="25"/>
        <v>21.8024129867554</v>
      </c>
      <c r="P543">
        <v>0.67265510559081998</v>
      </c>
      <c r="Q543" t="s">
        <v>72</v>
      </c>
      <c r="R543" t="s">
        <v>73</v>
      </c>
      <c r="S543">
        <v>-0.17597866058349601</v>
      </c>
      <c r="T543" t="s">
        <v>72</v>
      </c>
      <c r="U543" t="s">
        <v>74</v>
      </c>
      <c r="V543">
        <v>-0.82297325134277299</v>
      </c>
      <c r="W543" t="s">
        <v>72</v>
      </c>
      <c r="X543" t="s">
        <v>75</v>
      </c>
      <c r="Y543" s="5">
        <f t="shared" si="26"/>
        <v>2.4114608764701728E-2</v>
      </c>
      <c r="Z543">
        <v>7</v>
      </c>
      <c r="AA543">
        <v>7</v>
      </c>
      <c r="AB543">
        <v>7</v>
      </c>
      <c r="AC543">
        <v>45.1</v>
      </c>
      <c r="AD543">
        <v>45.1</v>
      </c>
      <c r="AE543">
        <v>45.1</v>
      </c>
      <c r="AF543">
        <v>11.333</v>
      </c>
      <c r="AG543">
        <v>0</v>
      </c>
      <c r="AH543">
        <v>43.935000000000002</v>
      </c>
      <c r="AI543">
        <v>66612000</v>
      </c>
      <c r="AJ543">
        <v>47</v>
      </c>
      <c r="AK543">
        <v>3</v>
      </c>
      <c r="AL543">
        <v>5</v>
      </c>
      <c r="AM543">
        <v>3</v>
      </c>
      <c r="AN543">
        <v>3</v>
      </c>
      <c r="AO543">
        <v>5</v>
      </c>
      <c r="AP543">
        <v>6</v>
      </c>
      <c r="AQ543">
        <v>4</v>
      </c>
      <c r="AR543">
        <v>3</v>
      </c>
      <c r="AS543">
        <v>3</v>
      </c>
      <c r="AT543">
        <v>4</v>
      </c>
      <c r="AU543">
        <v>4</v>
      </c>
      <c r="AV543">
        <v>4</v>
      </c>
      <c r="AW543">
        <v>5</v>
      </c>
      <c r="AX543">
        <v>5</v>
      </c>
      <c r="AY543">
        <v>4</v>
      </c>
      <c r="AZ543">
        <v>4</v>
      </c>
      <c r="BA543">
        <v>5</v>
      </c>
      <c r="BB543">
        <v>7</v>
      </c>
      <c r="BC543">
        <v>6</v>
      </c>
      <c r="BD543">
        <v>5</v>
      </c>
      <c r="BE543">
        <v>6</v>
      </c>
      <c r="BF543">
        <v>7</v>
      </c>
      <c r="BG543">
        <v>6</v>
      </c>
      <c r="BH543">
        <v>6</v>
      </c>
      <c r="BI543">
        <v>1.6742102105213601</v>
      </c>
      <c r="BJ543">
        <v>2.00364298724954E-2</v>
      </c>
      <c r="BK543">
        <v>6.7627293891072702</v>
      </c>
      <c r="BL543">
        <v>0.93200669857496699</v>
      </c>
      <c r="BM543">
        <v>2.1932381667918902E-2</v>
      </c>
      <c r="BN543">
        <v>-2.6611748969406301</v>
      </c>
      <c r="BO543">
        <v>1.32532894637967</v>
      </c>
      <c r="BP543">
        <v>2.29875930521092E-2</v>
      </c>
      <c r="BQ543">
        <v>-4.4342993361423497</v>
      </c>
      <c r="BR543" t="s">
        <v>2453</v>
      </c>
      <c r="BS543" t="s">
        <v>613</v>
      </c>
      <c r="BT543">
        <v>1088</v>
      </c>
    </row>
    <row r="544" spans="1:72" ht="16.5" customHeight="1" x14ac:dyDescent="0.25">
      <c r="A544" s="5">
        <v>20.982244491577099</v>
      </c>
      <c r="B544" s="8">
        <v>17.711694717407202</v>
      </c>
      <c r="C544">
        <v>17.739912033081101</v>
      </c>
      <c r="D544" s="8">
        <v>17.352594375610401</v>
      </c>
      <c r="E544">
        <v>17.535032272338899</v>
      </c>
      <c r="F544" s="8">
        <v>16.785068511962901</v>
      </c>
      <c r="G544" s="10">
        <f t="shared" si="24"/>
        <v>18.017757733662936</v>
      </c>
      <c r="H544">
        <v>19.447523117065401</v>
      </c>
      <c r="I544" s="8">
        <v>19.587890625</v>
      </c>
      <c r="J544">
        <v>18.814907073974599</v>
      </c>
      <c r="K544" s="8">
        <v>19.078067779541001</v>
      </c>
      <c r="L544">
        <v>17.192966461181602</v>
      </c>
      <c r="M544" s="8">
        <v>17.973484039306602</v>
      </c>
      <c r="N544" s="5">
        <f t="shared" si="25"/>
        <v>18.682473182678198</v>
      </c>
      <c r="P544">
        <v>1.91222476959229</v>
      </c>
      <c r="Q544" t="s">
        <v>72</v>
      </c>
      <c r="R544" t="s">
        <v>73</v>
      </c>
      <c r="S544">
        <v>1.40023422241211</v>
      </c>
      <c r="T544" t="s">
        <v>72</v>
      </c>
      <c r="U544" t="s">
        <v>74</v>
      </c>
      <c r="V544">
        <v>0.423174858093262</v>
      </c>
      <c r="Y544" s="5">
        <f t="shared" si="26"/>
        <v>0.66471544901526158</v>
      </c>
      <c r="Z544">
        <v>9</v>
      </c>
      <c r="AA544">
        <v>9</v>
      </c>
      <c r="AB544">
        <v>9</v>
      </c>
      <c r="AC544">
        <v>51.4</v>
      </c>
      <c r="AD544">
        <v>51.4</v>
      </c>
      <c r="AE544">
        <v>51.4</v>
      </c>
      <c r="AF544">
        <v>24.164000000000001</v>
      </c>
      <c r="AG544">
        <v>0</v>
      </c>
      <c r="AH544">
        <v>36.441000000000003</v>
      </c>
      <c r="AI544">
        <v>5563100</v>
      </c>
      <c r="AJ544">
        <v>27</v>
      </c>
      <c r="AK544">
        <v>1</v>
      </c>
      <c r="AL544">
        <v>2</v>
      </c>
      <c r="AM544">
        <v>4</v>
      </c>
      <c r="AN544">
        <v>4</v>
      </c>
      <c r="AO544">
        <v>1</v>
      </c>
      <c r="AP544">
        <v>1</v>
      </c>
      <c r="AQ544">
        <v>2</v>
      </c>
      <c r="AR544">
        <v>3</v>
      </c>
      <c r="AS544">
        <v>1</v>
      </c>
      <c r="AT544">
        <v>1</v>
      </c>
      <c r="AU544">
        <v>4</v>
      </c>
      <c r="AV544">
        <v>3</v>
      </c>
      <c r="AW544">
        <v>5</v>
      </c>
      <c r="AX544">
        <v>5</v>
      </c>
      <c r="AY544">
        <v>6</v>
      </c>
      <c r="AZ544">
        <v>6</v>
      </c>
      <c r="BA544">
        <v>5</v>
      </c>
      <c r="BB544">
        <v>6</v>
      </c>
      <c r="BC544">
        <v>3</v>
      </c>
      <c r="BD544">
        <v>5</v>
      </c>
      <c r="BE544">
        <v>6</v>
      </c>
      <c r="BF544">
        <v>5</v>
      </c>
      <c r="BG544">
        <v>6</v>
      </c>
      <c r="BH544">
        <v>4</v>
      </c>
      <c r="BI544">
        <v>2.3562541554657201</v>
      </c>
      <c r="BJ544">
        <v>1.26060606060606E-2</v>
      </c>
      <c r="BK544">
        <v>15.0206678624091</v>
      </c>
      <c r="BL544">
        <v>1.5712476275654299</v>
      </c>
      <c r="BM544">
        <v>4.83297180043384E-3</v>
      </c>
      <c r="BN544">
        <v>5.9805694241115201</v>
      </c>
      <c r="BO544">
        <v>0.28722946036055003</v>
      </c>
      <c r="BP544">
        <v>0.25339886578449899</v>
      </c>
      <c r="BQ544">
        <v>0.78189833261943498</v>
      </c>
      <c r="BR544" t="s">
        <v>2454</v>
      </c>
      <c r="BS544" t="s">
        <v>614</v>
      </c>
      <c r="BT544">
        <v>1089</v>
      </c>
    </row>
    <row r="545" spans="1:72" ht="16.5" customHeight="1" x14ac:dyDescent="0.25">
      <c r="A545" s="5">
        <v>20.982244491577099</v>
      </c>
      <c r="B545" s="8">
        <v>14.315107345581101</v>
      </c>
      <c r="C545">
        <v>15.336576461791999</v>
      </c>
      <c r="D545" s="8">
        <v>15.395031929016101</v>
      </c>
      <c r="E545">
        <v>14.8732042312622</v>
      </c>
      <c r="F545" s="8">
        <v>14.8478889465332</v>
      </c>
      <c r="G545" s="10">
        <f t="shared" si="24"/>
        <v>15.958342234293619</v>
      </c>
      <c r="H545">
        <v>15.4039106369019</v>
      </c>
      <c r="I545" s="8">
        <v>16.0306186676025</v>
      </c>
      <c r="J545">
        <v>14.3844108581543</v>
      </c>
      <c r="K545" s="8">
        <v>14.774014472961399</v>
      </c>
      <c r="L545">
        <v>16.24436378479</v>
      </c>
      <c r="M545" s="8">
        <v>16.088230133056602</v>
      </c>
      <c r="N545" s="5">
        <f t="shared" si="25"/>
        <v>15.487591425577783</v>
      </c>
      <c r="P545">
        <v>0.68726778030395497</v>
      </c>
      <c r="S545">
        <v>-0.78659152984619096</v>
      </c>
      <c r="T545" t="s">
        <v>72</v>
      </c>
      <c r="U545" t="s">
        <v>74</v>
      </c>
      <c r="V545">
        <v>1.3057503700256301</v>
      </c>
      <c r="W545" t="s">
        <v>72</v>
      </c>
      <c r="X545" t="s">
        <v>75</v>
      </c>
      <c r="Y545" s="5">
        <f t="shared" si="26"/>
        <v>-0.4707508087158363</v>
      </c>
      <c r="Z545">
        <v>4</v>
      </c>
      <c r="AA545">
        <v>4</v>
      </c>
      <c r="AB545">
        <v>4</v>
      </c>
      <c r="AC545">
        <v>16.8</v>
      </c>
      <c r="AD545">
        <v>16.8</v>
      </c>
      <c r="AE545">
        <v>16.8</v>
      </c>
      <c r="AF545">
        <v>35.884999999999998</v>
      </c>
      <c r="AG545">
        <v>0</v>
      </c>
      <c r="AH545">
        <v>19.440999999999999</v>
      </c>
      <c r="AI545">
        <v>847070</v>
      </c>
      <c r="AJ545">
        <v>11</v>
      </c>
      <c r="AK545">
        <v>1</v>
      </c>
      <c r="AL545">
        <v>0</v>
      </c>
      <c r="AM545">
        <v>0</v>
      </c>
      <c r="AN545">
        <v>0</v>
      </c>
      <c r="AO545">
        <v>1</v>
      </c>
      <c r="AP545">
        <v>0</v>
      </c>
      <c r="AQ545">
        <v>0</v>
      </c>
      <c r="AR545">
        <v>0</v>
      </c>
      <c r="AS545">
        <v>1</v>
      </c>
      <c r="AT545">
        <v>1</v>
      </c>
      <c r="AU545">
        <v>3</v>
      </c>
      <c r="AV545">
        <v>4</v>
      </c>
      <c r="AW545">
        <v>2</v>
      </c>
      <c r="AX545">
        <v>1</v>
      </c>
      <c r="AY545">
        <v>2</v>
      </c>
      <c r="AZ545">
        <v>1</v>
      </c>
      <c r="BA545">
        <v>2</v>
      </c>
      <c r="BB545">
        <v>2</v>
      </c>
      <c r="BC545">
        <v>1</v>
      </c>
      <c r="BD545">
        <v>2</v>
      </c>
      <c r="BE545">
        <v>3</v>
      </c>
      <c r="BF545">
        <v>3</v>
      </c>
      <c r="BG545">
        <v>4</v>
      </c>
      <c r="BH545">
        <v>4</v>
      </c>
      <c r="BI545">
        <v>0.32654982936843002</v>
      </c>
      <c r="BJ545">
        <v>0.25312166558230298</v>
      </c>
      <c r="BK545">
        <v>0.88049206133595004</v>
      </c>
      <c r="BL545">
        <v>1.24132137560565</v>
      </c>
      <c r="BM545">
        <v>1.13386383731211E-2</v>
      </c>
      <c r="BN545">
        <v>-3.9932103146491902</v>
      </c>
      <c r="BO545">
        <v>2.4378994165563999</v>
      </c>
      <c r="BP545">
        <v>4.65116279069767E-3</v>
      </c>
      <c r="BQ545">
        <v>16.510446478391898</v>
      </c>
      <c r="BR545" t="s">
        <v>2455</v>
      </c>
      <c r="BS545" t="s">
        <v>615</v>
      </c>
      <c r="BT545">
        <v>1090</v>
      </c>
    </row>
    <row r="546" spans="1:72" ht="16.5" customHeight="1" x14ac:dyDescent="0.25">
      <c r="A546" s="5">
        <v>20.982244491577099</v>
      </c>
      <c r="B546" s="8">
        <v>16.0711269378662</v>
      </c>
      <c r="C546">
        <v>15.949689865112299</v>
      </c>
      <c r="D546" s="8">
        <v>16.071546554565401</v>
      </c>
      <c r="E546">
        <v>16.298761367797901</v>
      </c>
      <c r="F546" s="8">
        <v>16.361463546752901</v>
      </c>
      <c r="G546" s="10">
        <f t="shared" si="24"/>
        <v>16.95580546061197</v>
      </c>
      <c r="H546">
        <v>17.603786468505898</v>
      </c>
      <c r="I546" s="8">
        <v>17.613531112670898</v>
      </c>
      <c r="J546">
        <v>15.922746658325201</v>
      </c>
      <c r="K546" s="8">
        <v>15.9679918289185</v>
      </c>
      <c r="L546">
        <v>17.6874294281006</v>
      </c>
      <c r="M546" s="8">
        <v>17.802782058715799</v>
      </c>
      <c r="N546" s="5">
        <f t="shared" si="25"/>
        <v>17.099711259206149</v>
      </c>
      <c r="P546">
        <v>1.99981117248535</v>
      </c>
      <c r="Q546" t="s">
        <v>72</v>
      </c>
      <c r="R546" t="s">
        <v>73</v>
      </c>
      <c r="S546">
        <v>-6.5248966217041002E-2</v>
      </c>
      <c r="V546">
        <v>1.4149932861328101</v>
      </c>
      <c r="W546" t="s">
        <v>72</v>
      </c>
      <c r="X546" t="s">
        <v>75</v>
      </c>
      <c r="Y546" s="5">
        <f t="shared" si="26"/>
        <v>0.1439057985941794</v>
      </c>
      <c r="Z546">
        <v>9</v>
      </c>
      <c r="AA546">
        <v>9</v>
      </c>
      <c r="AB546">
        <v>9</v>
      </c>
      <c r="AC546">
        <v>18.7</v>
      </c>
      <c r="AD546">
        <v>18.7</v>
      </c>
      <c r="AE546">
        <v>18.7</v>
      </c>
      <c r="AF546">
        <v>78.361000000000004</v>
      </c>
      <c r="AG546">
        <v>0</v>
      </c>
      <c r="AH546">
        <v>97.941000000000003</v>
      </c>
      <c r="AI546">
        <v>2345700</v>
      </c>
      <c r="AJ546">
        <v>40</v>
      </c>
      <c r="AK546">
        <v>0</v>
      </c>
      <c r="AL546">
        <v>0</v>
      </c>
      <c r="AM546">
        <v>5</v>
      </c>
      <c r="AN546">
        <v>5</v>
      </c>
      <c r="AO546">
        <v>2</v>
      </c>
      <c r="AP546">
        <v>2</v>
      </c>
      <c r="AQ546">
        <v>0</v>
      </c>
      <c r="AR546">
        <v>0</v>
      </c>
      <c r="AS546">
        <v>4</v>
      </c>
      <c r="AT546">
        <v>5</v>
      </c>
      <c r="AU546">
        <v>8</v>
      </c>
      <c r="AV546">
        <v>9</v>
      </c>
      <c r="AW546">
        <v>3</v>
      </c>
      <c r="AX546">
        <v>3</v>
      </c>
      <c r="AY546">
        <v>4</v>
      </c>
      <c r="AZ546">
        <v>3</v>
      </c>
      <c r="BA546">
        <v>4</v>
      </c>
      <c r="BB546">
        <v>5</v>
      </c>
      <c r="BC546">
        <v>5</v>
      </c>
      <c r="BD546">
        <v>6</v>
      </c>
      <c r="BE546">
        <v>7</v>
      </c>
      <c r="BF546">
        <v>7</v>
      </c>
      <c r="BG546">
        <v>9</v>
      </c>
      <c r="BH546">
        <v>9</v>
      </c>
      <c r="BI546">
        <v>1.3053370725837501</v>
      </c>
      <c r="BJ546">
        <v>2.5088082901554402E-2</v>
      </c>
      <c r="BK546">
        <v>4.3257399147774596</v>
      </c>
      <c r="BL546">
        <v>0.37557890797044002</v>
      </c>
      <c r="BM546">
        <v>0.113312039312039</v>
      </c>
      <c r="BN546">
        <v>-1.0039437720567199</v>
      </c>
      <c r="BO546">
        <v>2.6684864695576298</v>
      </c>
      <c r="BP546">
        <v>0</v>
      </c>
      <c r="BQ546">
        <v>21.5547777329773</v>
      </c>
      <c r="BR546" t="s">
        <v>2456</v>
      </c>
      <c r="BS546" t="s">
        <v>616</v>
      </c>
      <c r="BT546">
        <v>1091</v>
      </c>
    </row>
    <row r="547" spans="1:72" ht="16.5" customHeight="1" x14ac:dyDescent="0.25">
      <c r="A547" s="5">
        <v>20.982244491577099</v>
      </c>
      <c r="B547" s="8">
        <v>16.528835296630898</v>
      </c>
      <c r="C547">
        <v>16.100887298583999</v>
      </c>
      <c r="D547" s="8">
        <v>16.543605804443398</v>
      </c>
      <c r="E547">
        <v>16.245590209960898</v>
      </c>
      <c r="F547" s="8">
        <v>16.683872222900401</v>
      </c>
      <c r="G547" s="10">
        <f t="shared" si="24"/>
        <v>17.180839220682781</v>
      </c>
      <c r="H547">
        <v>16.969387054443398</v>
      </c>
      <c r="I547" s="8">
        <v>16.4757175445557</v>
      </c>
      <c r="J547">
        <v>15.817857742309601</v>
      </c>
      <c r="K547" s="8">
        <v>15.7859888076782</v>
      </c>
      <c r="L547">
        <v>14.572996139526399</v>
      </c>
      <c r="M547" s="8">
        <v>14.510084152221699</v>
      </c>
      <c r="N547" s="5">
        <f t="shared" si="25"/>
        <v>15.688671906789162</v>
      </c>
      <c r="P547">
        <v>0.15457820892334001</v>
      </c>
      <c r="S547">
        <v>-0.52032327651977495</v>
      </c>
      <c r="T547" t="s">
        <v>72</v>
      </c>
      <c r="U547" t="s">
        <v>74</v>
      </c>
      <c r="V547">
        <v>-1.92319107055664</v>
      </c>
      <c r="W547" t="s">
        <v>72</v>
      </c>
      <c r="X547" t="s">
        <v>75</v>
      </c>
      <c r="Y547" s="5">
        <f t="shared" si="26"/>
        <v>-1.4921673138936189</v>
      </c>
      <c r="Z547">
        <v>5</v>
      </c>
      <c r="AA547">
        <v>5</v>
      </c>
      <c r="AB547">
        <v>4</v>
      </c>
      <c r="AC547">
        <v>10.4</v>
      </c>
      <c r="AD547">
        <v>10.4</v>
      </c>
      <c r="AE547">
        <v>7.9</v>
      </c>
      <c r="AF547">
        <v>51.456000000000003</v>
      </c>
      <c r="AG547">
        <v>0</v>
      </c>
      <c r="AH547">
        <v>3.1915</v>
      </c>
      <c r="AI547">
        <v>1204000</v>
      </c>
      <c r="AJ547">
        <v>13</v>
      </c>
      <c r="AK547">
        <v>1</v>
      </c>
      <c r="AL547">
        <v>1</v>
      </c>
      <c r="AM547">
        <v>2</v>
      </c>
      <c r="AN547">
        <v>1</v>
      </c>
      <c r="AO547">
        <v>1</v>
      </c>
      <c r="AP547">
        <v>2</v>
      </c>
      <c r="AQ547">
        <v>1</v>
      </c>
      <c r="AR547">
        <v>1</v>
      </c>
      <c r="AS547">
        <v>0</v>
      </c>
      <c r="AT547">
        <v>3</v>
      </c>
      <c r="AU547">
        <v>0</v>
      </c>
      <c r="AV547">
        <v>0</v>
      </c>
      <c r="AW547">
        <v>4</v>
      </c>
      <c r="AX547">
        <v>3</v>
      </c>
      <c r="AY547">
        <v>4</v>
      </c>
      <c r="AZ547">
        <v>3</v>
      </c>
      <c r="BA547">
        <v>3</v>
      </c>
      <c r="BB547">
        <v>3</v>
      </c>
      <c r="BC547">
        <v>4</v>
      </c>
      <c r="BD547">
        <v>3</v>
      </c>
      <c r="BE547">
        <v>3</v>
      </c>
      <c r="BF547">
        <v>3</v>
      </c>
      <c r="BG547">
        <v>3</v>
      </c>
      <c r="BH547">
        <v>3</v>
      </c>
      <c r="BI547">
        <v>0.22236149272664801</v>
      </c>
      <c r="BJ547">
        <v>0.35895995070856401</v>
      </c>
      <c r="BK547">
        <v>0.61851454668418504</v>
      </c>
      <c r="BL547">
        <v>0.84248726936439799</v>
      </c>
      <c r="BM547">
        <v>2.67816091954023E-2</v>
      </c>
      <c r="BN547">
        <v>-2.3445163622454799</v>
      </c>
      <c r="BO547">
        <v>1.88626948973153</v>
      </c>
      <c r="BP547">
        <v>7.1051454138702499E-3</v>
      </c>
      <c r="BQ547">
        <v>-8.6870049387033994</v>
      </c>
      <c r="BR547" t="s">
        <v>2457</v>
      </c>
      <c r="BS547" t="s">
        <v>617</v>
      </c>
      <c r="BT547">
        <v>1093</v>
      </c>
    </row>
    <row r="548" spans="1:72" ht="16.5" customHeight="1" x14ac:dyDescent="0.25">
      <c r="A548" s="5">
        <v>20.982244491577099</v>
      </c>
      <c r="B548" s="8">
        <v>15.550235748291</v>
      </c>
      <c r="C548">
        <v>14.1105556488037</v>
      </c>
      <c r="D548" s="8">
        <v>15.2422065734863</v>
      </c>
      <c r="E548">
        <v>16.344642639160199</v>
      </c>
      <c r="F548" s="8">
        <v>16.232271194458001</v>
      </c>
      <c r="G548" s="10">
        <f t="shared" si="24"/>
        <v>16.410359382629384</v>
      </c>
      <c r="H548">
        <v>15.6445045471191</v>
      </c>
      <c r="I548" s="8">
        <v>15.4837532043457</v>
      </c>
      <c r="J548">
        <v>15.618328094482401</v>
      </c>
      <c r="K548" s="8">
        <v>15.8003940582275</v>
      </c>
      <c r="L548">
        <v>15.0847253799438</v>
      </c>
      <c r="M548" s="8">
        <v>15.022584915161101</v>
      </c>
      <c r="N548" s="5">
        <f t="shared" si="25"/>
        <v>15.442381699879936</v>
      </c>
      <c r="P548">
        <v>6.0914039611816399E-2</v>
      </c>
      <c r="S548">
        <v>1.03297996520996</v>
      </c>
      <c r="T548" t="s">
        <v>72</v>
      </c>
      <c r="U548" t="s">
        <v>74</v>
      </c>
      <c r="V548">
        <v>-1.23480176925659</v>
      </c>
      <c r="W548" t="s">
        <v>72</v>
      </c>
      <c r="X548" t="s">
        <v>75</v>
      </c>
      <c r="Y548" s="5">
        <f t="shared" si="26"/>
        <v>-0.96797768274944751</v>
      </c>
      <c r="Z548">
        <v>3</v>
      </c>
      <c r="AA548">
        <v>3</v>
      </c>
      <c r="AB548">
        <v>3</v>
      </c>
      <c r="AC548">
        <v>8.1</v>
      </c>
      <c r="AD548">
        <v>8.1</v>
      </c>
      <c r="AE548">
        <v>8.1</v>
      </c>
      <c r="AF548">
        <v>56.750999999999998</v>
      </c>
      <c r="AG548">
        <v>0</v>
      </c>
      <c r="AH548">
        <v>9.4917999999999996</v>
      </c>
      <c r="AI548">
        <v>880230</v>
      </c>
      <c r="AJ548">
        <v>13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1</v>
      </c>
      <c r="AQ548">
        <v>1</v>
      </c>
      <c r="AR548">
        <v>2</v>
      </c>
      <c r="AS548">
        <v>3</v>
      </c>
      <c r="AT548">
        <v>3</v>
      </c>
      <c r="AU548">
        <v>1</v>
      </c>
      <c r="AV548">
        <v>0</v>
      </c>
      <c r="AW548">
        <v>1</v>
      </c>
      <c r="AX548">
        <v>1</v>
      </c>
      <c r="AY548">
        <v>1</v>
      </c>
      <c r="AZ548">
        <v>1</v>
      </c>
      <c r="BA548">
        <v>1</v>
      </c>
      <c r="BB548">
        <v>1</v>
      </c>
      <c r="BC548">
        <v>2</v>
      </c>
      <c r="BD548">
        <v>2</v>
      </c>
      <c r="BE548">
        <v>2</v>
      </c>
      <c r="BF548">
        <v>3</v>
      </c>
      <c r="BG548">
        <v>2</v>
      </c>
      <c r="BH548">
        <v>1</v>
      </c>
      <c r="BI548">
        <v>0.23643565497045901</v>
      </c>
      <c r="BJ548">
        <v>0.34180597014925401</v>
      </c>
      <c r="BK548">
        <v>0.65415012816708795</v>
      </c>
      <c r="BL548">
        <v>0.671089782403541</v>
      </c>
      <c r="BM548">
        <v>4.34754539340955E-2</v>
      </c>
      <c r="BN548">
        <v>1.80243772424753</v>
      </c>
      <c r="BO548">
        <v>2.569822835639</v>
      </c>
      <c r="BP548">
        <v>0</v>
      </c>
      <c r="BQ548">
        <v>-19.232378206295699</v>
      </c>
      <c r="BR548" t="s">
        <v>2458</v>
      </c>
      <c r="BS548" t="s">
        <v>618</v>
      </c>
      <c r="BT548">
        <v>1094</v>
      </c>
    </row>
    <row r="549" spans="1:72" ht="16.5" customHeight="1" x14ac:dyDescent="0.25">
      <c r="A549" s="5">
        <v>20.982244491577099</v>
      </c>
      <c r="B549" s="8">
        <v>18.582517623901399</v>
      </c>
      <c r="C549">
        <v>17.886257171630898</v>
      </c>
      <c r="D549" s="8">
        <v>17.956285476684599</v>
      </c>
      <c r="E549">
        <v>17.419795989990199</v>
      </c>
      <c r="F549" s="8">
        <v>17.908826828002901</v>
      </c>
      <c r="G549" s="10">
        <f t="shared" si="24"/>
        <v>18.455987930297852</v>
      </c>
      <c r="H549">
        <v>18.5069580078125</v>
      </c>
      <c r="I549" s="8">
        <v>18.485420227050799</v>
      </c>
      <c r="J549">
        <v>17.7843017578125</v>
      </c>
      <c r="K549" s="8">
        <v>17.793031692504901</v>
      </c>
      <c r="L549">
        <v>17.403078079223601</v>
      </c>
      <c r="M549" s="8">
        <v>17.8150959014893</v>
      </c>
      <c r="N549" s="5">
        <f t="shared" si="25"/>
        <v>17.964647610982265</v>
      </c>
      <c r="P549">
        <v>-0.21536064147949199</v>
      </c>
      <c r="S549">
        <v>-0.13260459899902299</v>
      </c>
      <c r="T549" t="s">
        <v>72</v>
      </c>
      <c r="U549" t="s">
        <v>74</v>
      </c>
      <c r="V549">
        <v>-5.5224418640136698E-2</v>
      </c>
      <c r="Y549" s="5">
        <f t="shared" si="26"/>
        <v>-0.49134031931558653</v>
      </c>
      <c r="Z549">
        <v>10</v>
      </c>
      <c r="AA549">
        <v>10</v>
      </c>
      <c r="AB549">
        <v>9</v>
      </c>
      <c r="AC549">
        <v>45.7</v>
      </c>
      <c r="AD549">
        <v>45.7</v>
      </c>
      <c r="AE549">
        <v>37.9</v>
      </c>
      <c r="AF549">
        <v>31.271999999999998</v>
      </c>
      <c r="AG549">
        <v>0</v>
      </c>
      <c r="AH549">
        <v>82.563999999999993</v>
      </c>
      <c r="AI549">
        <v>5504400</v>
      </c>
      <c r="AJ549">
        <v>56</v>
      </c>
      <c r="AK549">
        <v>3</v>
      </c>
      <c r="AL549">
        <v>3</v>
      </c>
      <c r="AM549">
        <v>2</v>
      </c>
      <c r="AN549">
        <v>2</v>
      </c>
      <c r="AO549">
        <v>4</v>
      </c>
      <c r="AP549">
        <v>5</v>
      </c>
      <c r="AQ549">
        <v>4</v>
      </c>
      <c r="AR549">
        <v>4</v>
      </c>
      <c r="AS549">
        <v>6</v>
      </c>
      <c r="AT549">
        <v>7</v>
      </c>
      <c r="AU549">
        <v>7</v>
      </c>
      <c r="AV549">
        <v>9</v>
      </c>
      <c r="AW549">
        <v>4</v>
      </c>
      <c r="AX549">
        <v>4</v>
      </c>
      <c r="AY549">
        <v>4</v>
      </c>
      <c r="AZ549">
        <v>4</v>
      </c>
      <c r="BA549">
        <v>6</v>
      </c>
      <c r="BB549">
        <v>6</v>
      </c>
      <c r="BC549">
        <v>6</v>
      </c>
      <c r="BD549">
        <v>5</v>
      </c>
      <c r="BE549">
        <v>7</v>
      </c>
      <c r="BF549">
        <v>7</v>
      </c>
      <c r="BG549">
        <v>9</v>
      </c>
      <c r="BH549">
        <v>9</v>
      </c>
      <c r="BI549">
        <v>0.62313125052338902</v>
      </c>
      <c r="BJ549">
        <v>9.5867507886435305E-2</v>
      </c>
      <c r="BK549">
        <v>-1.6632639647162799</v>
      </c>
      <c r="BL549">
        <v>1.19330920095106</v>
      </c>
      <c r="BM549">
        <v>1.35132365499573E-2</v>
      </c>
      <c r="BN549">
        <v>-3.7580821434046601</v>
      </c>
      <c r="BO549">
        <v>5.6125760064669301E-2</v>
      </c>
      <c r="BP549">
        <v>0.68364082543223603</v>
      </c>
      <c r="BQ549">
        <v>-0.17272188306300301</v>
      </c>
      <c r="BR549" t="s">
        <v>2459</v>
      </c>
      <c r="BS549" t="s">
        <v>619</v>
      </c>
      <c r="BT549">
        <v>1096</v>
      </c>
    </row>
    <row r="550" spans="1:72" ht="16.5" customHeight="1" x14ac:dyDescent="0.25">
      <c r="A550" s="5">
        <v>20.982244491577099</v>
      </c>
      <c r="B550" s="8">
        <v>14.6653909683228</v>
      </c>
      <c r="C550">
        <v>16.458694458007798</v>
      </c>
      <c r="D550" s="8">
        <v>16.408811569213899</v>
      </c>
      <c r="E550">
        <v>15.350007057189901</v>
      </c>
      <c r="F550" s="8">
        <v>15.7927398681641</v>
      </c>
      <c r="G550" s="10">
        <f t="shared" si="24"/>
        <v>16.609648068745933</v>
      </c>
      <c r="H550">
        <v>15.3885660171509</v>
      </c>
      <c r="I550" s="8">
        <v>14.4435262680054</v>
      </c>
      <c r="J550">
        <v>14.6577091217041</v>
      </c>
      <c r="K550" s="8">
        <v>14.7252597808838</v>
      </c>
      <c r="L550">
        <v>15.198559761047401</v>
      </c>
      <c r="M550" s="8">
        <v>14.7235012054443</v>
      </c>
      <c r="N550" s="5">
        <f t="shared" si="25"/>
        <v>14.856187025705983</v>
      </c>
      <c r="P550">
        <v>0.19603443145752</v>
      </c>
      <c r="S550">
        <v>-1.7422685623168901</v>
      </c>
      <c r="T550" t="s">
        <v>72</v>
      </c>
      <c r="U550" t="s">
        <v>74</v>
      </c>
      <c r="V550">
        <v>-0.61034297943115201</v>
      </c>
      <c r="Y550" s="5">
        <f t="shared" si="26"/>
        <v>-1.75346104303995</v>
      </c>
      <c r="Z550">
        <v>3</v>
      </c>
      <c r="AA550">
        <v>3</v>
      </c>
      <c r="AB550">
        <v>3</v>
      </c>
      <c r="AC550">
        <v>3.1</v>
      </c>
      <c r="AD550">
        <v>3.1</v>
      </c>
      <c r="AE550">
        <v>3.1</v>
      </c>
      <c r="AF550">
        <v>79.284999999999997</v>
      </c>
      <c r="AG550">
        <v>0</v>
      </c>
      <c r="AH550">
        <v>5.7125000000000004</v>
      </c>
      <c r="AI550">
        <v>782190</v>
      </c>
      <c r="AJ550">
        <v>10</v>
      </c>
      <c r="AK550">
        <v>0</v>
      </c>
      <c r="AL550">
        <v>0</v>
      </c>
      <c r="AM550">
        <v>0</v>
      </c>
      <c r="AN550">
        <v>0</v>
      </c>
      <c r="AO550">
        <v>2</v>
      </c>
      <c r="AP550">
        <v>2</v>
      </c>
      <c r="AQ550">
        <v>1</v>
      </c>
      <c r="AR550">
        <v>0</v>
      </c>
      <c r="AS550">
        <v>1</v>
      </c>
      <c r="AT550">
        <v>2</v>
      </c>
      <c r="AU550">
        <v>2</v>
      </c>
      <c r="AV550">
        <v>0</v>
      </c>
      <c r="AW550">
        <v>2</v>
      </c>
      <c r="AX550">
        <v>2</v>
      </c>
      <c r="AY550">
        <v>1</v>
      </c>
      <c r="AZ550">
        <v>2</v>
      </c>
      <c r="BA550">
        <v>2</v>
      </c>
      <c r="BB550">
        <v>2</v>
      </c>
      <c r="BC550">
        <v>3</v>
      </c>
      <c r="BD550">
        <v>3</v>
      </c>
      <c r="BE550">
        <v>3</v>
      </c>
      <c r="BF550">
        <v>3</v>
      </c>
      <c r="BG550">
        <v>3</v>
      </c>
      <c r="BH550">
        <v>3</v>
      </c>
      <c r="BI550">
        <v>0.142534296738792</v>
      </c>
      <c r="BJ550">
        <v>0.45984244562022297</v>
      </c>
      <c r="BK550">
        <v>0.41212593604137299</v>
      </c>
      <c r="BL550">
        <v>3.2363933204753499</v>
      </c>
      <c r="BM550">
        <v>0</v>
      </c>
      <c r="BN550">
        <v>-41.496130462658002</v>
      </c>
      <c r="BO550">
        <v>0.69703051035095698</v>
      </c>
      <c r="BP550">
        <v>6.9419152276295096E-2</v>
      </c>
      <c r="BQ550">
        <v>-1.87977455639373</v>
      </c>
      <c r="BR550" t="s">
        <v>2460</v>
      </c>
      <c r="BS550" t="s">
        <v>620</v>
      </c>
      <c r="BT550">
        <v>1097</v>
      </c>
    </row>
    <row r="551" spans="1:72" ht="16.5" customHeight="1" x14ac:dyDescent="0.25">
      <c r="A551" s="5">
        <v>20.982244491577099</v>
      </c>
      <c r="B551" s="8">
        <v>17.330795288085898</v>
      </c>
      <c r="C551">
        <v>17.461000442504901</v>
      </c>
      <c r="D551" s="8">
        <v>17.1355094909668</v>
      </c>
      <c r="E551">
        <v>16.8730354309082</v>
      </c>
      <c r="F551" s="8">
        <v>16.149072647094702</v>
      </c>
      <c r="G551" s="10">
        <f t="shared" si="24"/>
        <v>17.655276298522931</v>
      </c>
      <c r="H551">
        <v>14.633538246154799</v>
      </c>
      <c r="I551" s="8">
        <v>16.350404739379901</v>
      </c>
      <c r="J551">
        <v>16.9951267242432</v>
      </c>
      <c r="K551" s="8">
        <v>16.9571933746338</v>
      </c>
      <c r="L551">
        <v>16.681266784668001</v>
      </c>
      <c r="M551" s="8">
        <v>16.961381912231399</v>
      </c>
      <c r="N551" s="5">
        <f t="shared" si="25"/>
        <v>16.429818630218517</v>
      </c>
      <c r="P551">
        <v>-1.9700121879577599</v>
      </c>
      <c r="S551">
        <v>-0.322094917297363</v>
      </c>
      <c r="T551" t="s">
        <v>72</v>
      </c>
      <c r="U551" t="s">
        <v>74</v>
      </c>
      <c r="V551">
        <v>0.31027030944824202</v>
      </c>
      <c r="Y551" s="5">
        <f t="shared" si="26"/>
        <v>-1.2254576683044149</v>
      </c>
      <c r="Z551">
        <v>9</v>
      </c>
      <c r="AA551">
        <v>9</v>
      </c>
      <c r="AB551">
        <v>8</v>
      </c>
      <c r="AC551">
        <v>18.5</v>
      </c>
      <c r="AD551">
        <v>18.5</v>
      </c>
      <c r="AE551">
        <v>17.100000000000001</v>
      </c>
      <c r="AF551">
        <v>62.220999999999997</v>
      </c>
      <c r="AG551">
        <v>0</v>
      </c>
      <c r="AH551">
        <v>18.091999999999999</v>
      </c>
      <c r="AI551">
        <v>2444400</v>
      </c>
      <c r="AJ551">
        <v>27</v>
      </c>
      <c r="AK551">
        <v>1</v>
      </c>
      <c r="AL551">
        <v>1</v>
      </c>
      <c r="AM551">
        <v>0</v>
      </c>
      <c r="AN551">
        <v>1</v>
      </c>
      <c r="AO551">
        <v>3</v>
      </c>
      <c r="AP551">
        <v>4</v>
      </c>
      <c r="AQ551">
        <v>2</v>
      </c>
      <c r="AR551">
        <v>3</v>
      </c>
      <c r="AS551">
        <v>3</v>
      </c>
      <c r="AT551">
        <v>2</v>
      </c>
      <c r="AU551">
        <v>4</v>
      </c>
      <c r="AV551">
        <v>3</v>
      </c>
      <c r="AW551">
        <v>3</v>
      </c>
      <c r="AX551">
        <v>3</v>
      </c>
      <c r="AY551">
        <v>2</v>
      </c>
      <c r="AZ551">
        <v>2</v>
      </c>
      <c r="BA551">
        <v>5</v>
      </c>
      <c r="BB551">
        <v>6</v>
      </c>
      <c r="BC551">
        <v>5</v>
      </c>
      <c r="BD551">
        <v>5</v>
      </c>
      <c r="BE551">
        <v>6</v>
      </c>
      <c r="BF551">
        <v>6</v>
      </c>
      <c r="BG551">
        <v>6</v>
      </c>
      <c r="BH551">
        <v>6</v>
      </c>
      <c r="BI551">
        <v>0.81989865544679996</v>
      </c>
      <c r="BJ551">
        <v>5.3612263300270503E-2</v>
      </c>
      <c r="BK551">
        <v>-2.2685546706340198</v>
      </c>
      <c r="BL551">
        <v>0.72530153856658497</v>
      </c>
      <c r="BM551">
        <v>3.5917582417582403E-2</v>
      </c>
      <c r="BN551">
        <v>-1.9658279121228399</v>
      </c>
      <c r="BO551">
        <v>0.29420724131297299</v>
      </c>
      <c r="BP551">
        <v>0.24720151610865401</v>
      </c>
      <c r="BQ551">
        <v>0.79939325708491804</v>
      </c>
      <c r="BR551" t="s">
        <v>2461</v>
      </c>
      <c r="BS551" t="s">
        <v>621</v>
      </c>
      <c r="BT551">
        <v>1100</v>
      </c>
    </row>
    <row r="552" spans="1:72" ht="16.5" customHeight="1" x14ac:dyDescent="0.25">
      <c r="A552" s="5">
        <v>20.982244491577099</v>
      </c>
      <c r="B552" s="8">
        <v>23.646913528442401</v>
      </c>
      <c r="C552">
        <v>22.921361923217798</v>
      </c>
      <c r="D552" s="8">
        <v>22.980361938476602</v>
      </c>
      <c r="E552">
        <v>23.388900756835898</v>
      </c>
      <c r="F552" s="8">
        <v>23.295860290527301</v>
      </c>
      <c r="G552" s="10">
        <f t="shared" si="24"/>
        <v>22.869273821512849</v>
      </c>
      <c r="H552">
        <v>23.102006912231399</v>
      </c>
      <c r="I552" s="8">
        <v>23.030492782592798</v>
      </c>
      <c r="J552">
        <v>22.604785919189499</v>
      </c>
      <c r="K552" s="8">
        <v>22.894210815429702</v>
      </c>
      <c r="L552">
        <v>23.539669036865199</v>
      </c>
      <c r="M552" s="8">
        <v>23.829002380371101</v>
      </c>
      <c r="N552" s="5">
        <f t="shared" si="25"/>
        <v>23.166694641113281</v>
      </c>
      <c r="P552">
        <v>-0.497332572937012</v>
      </c>
      <c r="Q552" t="s">
        <v>72</v>
      </c>
      <c r="R552" t="s">
        <v>73</v>
      </c>
      <c r="S552">
        <v>-0.20136356353759799</v>
      </c>
      <c r="V552">
        <v>0.34195518493652299</v>
      </c>
      <c r="Y552" s="5">
        <f t="shared" si="26"/>
        <v>0.29742081960043265</v>
      </c>
      <c r="Z552">
        <v>17</v>
      </c>
      <c r="AA552">
        <v>17</v>
      </c>
      <c r="AB552">
        <v>17</v>
      </c>
      <c r="AC552">
        <v>63.2</v>
      </c>
      <c r="AD552">
        <v>63.2</v>
      </c>
      <c r="AE552">
        <v>63.2</v>
      </c>
      <c r="AF552">
        <v>25.981000000000002</v>
      </c>
      <c r="AG552">
        <v>0</v>
      </c>
      <c r="AH552">
        <v>323.31</v>
      </c>
      <c r="AI552">
        <v>190650000</v>
      </c>
      <c r="AJ552">
        <v>227</v>
      </c>
      <c r="AK552">
        <v>19</v>
      </c>
      <c r="AL552">
        <v>20</v>
      </c>
      <c r="AM552">
        <v>13</v>
      </c>
      <c r="AN552">
        <v>13</v>
      </c>
      <c r="AO552">
        <v>17</v>
      </c>
      <c r="AP552">
        <v>15</v>
      </c>
      <c r="AQ552">
        <v>16</v>
      </c>
      <c r="AR552">
        <v>18</v>
      </c>
      <c r="AS552">
        <v>21</v>
      </c>
      <c r="AT552">
        <v>25</v>
      </c>
      <c r="AU552">
        <v>22</v>
      </c>
      <c r="AV552">
        <v>28</v>
      </c>
      <c r="AW552">
        <v>12</v>
      </c>
      <c r="AX552">
        <v>12</v>
      </c>
      <c r="AY552">
        <v>9</v>
      </c>
      <c r="AZ552">
        <v>10</v>
      </c>
      <c r="BA552">
        <v>13</v>
      </c>
      <c r="BB552">
        <v>14</v>
      </c>
      <c r="BC552">
        <v>14</v>
      </c>
      <c r="BD552">
        <v>12</v>
      </c>
      <c r="BE552">
        <v>15</v>
      </c>
      <c r="BF552">
        <v>15</v>
      </c>
      <c r="BG552">
        <v>14</v>
      </c>
      <c r="BH552">
        <v>14</v>
      </c>
      <c r="BI552">
        <v>1.4993058794651699</v>
      </c>
      <c r="BJ552">
        <v>2.0316109422492401E-2</v>
      </c>
      <c r="BK552">
        <v>-5.4845529390749901</v>
      </c>
      <c r="BL552">
        <v>0.51436872053987504</v>
      </c>
      <c r="BM552">
        <v>7.0600255427841596E-2</v>
      </c>
      <c r="BN552">
        <v>-1.3634327146051599</v>
      </c>
      <c r="BO552">
        <v>0.81439167264628498</v>
      </c>
      <c r="BP552">
        <v>5.5143101970865499E-2</v>
      </c>
      <c r="BQ552">
        <v>2.2502614669497101</v>
      </c>
      <c r="BR552" t="s">
        <v>2462</v>
      </c>
      <c r="BS552" t="s">
        <v>622</v>
      </c>
      <c r="BT552">
        <v>1101</v>
      </c>
    </row>
    <row r="553" spans="1:72" ht="16.5" customHeight="1" x14ac:dyDescent="0.25">
      <c r="A553" s="5">
        <v>20.982244491577099</v>
      </c>
      <c r="B553" s="8">
        <v>18.895900726318398</v>
      </c>
      <c r="C553">
        <v>19.860662460327099</v>
      </c>
      <c r="D553" s="8">
        <v>19.996726989746101</v>
      </c>
      <c r="E553">
        <v>19.018976211547901</v>
      </c>
      <c r="F553" s="8">
        <v>19.158126831054702</v>
      </c>
      <c r="G553" s="10">
        <f t="shared" si="24"/>
        <v>19.652106285095218</v>
      </c>
      <c r="H553">
        <v>17.2386474609375</v>
      </c>
      <c r="I553" s="8">
        <v>17.464353561401399</v>
      </c>
      <c r="J553">
        <v>16.766942977905298</v>
      </c>
      <c r="K553" s="8">
        <v>16.809768676757798</v>
      </c>
      <c r="L553">
        <v>17.476112365722699</v>
      </c>
      <c r="M553" s="8">
        <v>17.304298400878899</v>
      </c>
      <c r="N553" s="5">
        <f t="shared" si="25"/>
        <v>17.1766872406006</v>
      </c>
      <c r="P553">
        <v>-1.5754432678222701</v>
      </c>
      <c r="Q553" t="s">
        <v>72</v>
      </c>
      <c r="R553" t="s">
        <v>73</v>
      </c>
      <c r="S553">
        <v>-3.1403388977050799</v>
      </c>
      <c r="T553" t="s">
        <v>72</v>
      </c>
      <c r="U553" t="s">
        <v>74</v>
      </c>
      <c r="V553">
        <v>-1.6983461380004901</v>
      </c>
      <c r="W553" t="s">
        <v>72</v>
      </c>
      <c r="X553" t="s">
        <v>75</v>
      </c>
      <c r="Y553" s="5">
        <f t="shared" si="26"/>
        <v>-2.4754190444946182</v>
      </c>
      <c r="Z553">
        <v>14</v>
      </c>
      <c r="AA553">
        <v>14</v>
      </c>
      <c r="AB553">
        <v>14</v>
      </c>
      <c r="AC553">
        <v>71.2</v>
      </c>
      <c r="AD553">
        <v>71.2</v>
      </c>
      <c r="AE553">
        <v>71.2</v>
      </c>
      <c r="AF553">
        <v>29.032</v>
      </c>
      <c r="AG553">
        <v>0</v>
      </c>
      <c r="AH553">
        <v>253.05</v>
      </c>
      <c r="AI553">
        <v>8945700</v>
      </c>
      <c r="AJ553">
        <v>100</v>
      </c>
      <c r="AK553">
        <v>5</v>
      </c>
      <c r="AL553">
        <v>5</v>
      </c>
      <c r="AM553">
        <v>3</v>
      </c>
      <c r="AN553">
        <v>4</v>
      </c>
      <c r="AO553">
        <v>13</v>
      </c>
      <c r="AP553">
        <v>14</v>
      </c>
      <c r="AQ553">
        <v>4</v>
      </c>
      <c r="AR553">
        <v>3</v>
      </c>
      <c r="AS553">
        <v>13</v>
      </c>
      <c r="AT553">
        <v>14</v>
      </c>
      <c r="AU553">
        <v>11</v>
      </c>
      <c r="AV553">
        <v>11</v>
      </c>
      <c r="AW553">
        <v>8</v>
      </c>
      <c r="AX553">
        <v>7</v>
      </c>
      <c r="AY553">
        <v>6</v>
      </c>
      <c r="AZ553">
        <v>6</v>
      </c>
      <c r="BA553">
        <v>12</v>
      </c>
      <c r="BB553">
        <v>11</v>
      </c>
      <c r="BC553">
        <v>8</v>
      </c>
      <c r="BD553">
        <v>7</v>
      </c>
      <c r="BE553">
        <v>13</v>
      </c>
      <c r="BF553">
        <v>13</v>
      </c>
      <c r="BG553">
        <v>12</v>
      </c>
      <c r="BH553">
        <v>14</v>
      </c>
      <c r="BI553">
        <v>2.2616789471750001</v>
      </c>
      <c r="BJ553">
        <v>1.5094339622641499E-2</v>
      </c>
      <c r="BK553">
        <v>-13.460174637714299</v>
      </c>
      <c r="BL553">
        <v>3.2878357779052698</v>
      </c>
      <c r="BM553">
        <v>0</v>
      </c>
      <c r="BN553">
        <v>-44.030128635617601</v>
      </c>
      <c r="BO553">
        <v>2.3757045576248101</v>
      </c>
      <c r="BP553">
        <v>6.5147679324894497E-3</v>
      </c>
      <c r="BQ553">
        <v>-15.363054592678001</v>
      </c>
      <c r="BR553" t="s">
        <v>2463</v>
      </c>
      <c r="BS553" t="s">
        <v>623</v>
      </c>
      <c r="BT553">
        <v>1104</v>
      </c>
    </row>
    <row r="554" spans="1:72" ht="16.5" customHeight="1" x14ac:dyDescent="0.25">
      <c r="A554" s="5">
        <v>20.982244491577099</v>
      </c>
      <c r="B554" s="8">
        <v>16.149906158447301</v>
      </c>
      <c r="C554">
        <v>16.319408416748001</v>
      </c>
      <c r="D554" s="8">
        <v>16.4229030609131</v>
      </c>
      <c r="E554">
        <v>15.1010732650757</v>
      </c>
      <c r="F554" s="8">
        <v>14.896521568298301</v>
      </c>
      <c r="G554" s="10">
        <f t="shared" si="24"/>
        <v>16.645342826843251</v>
      </c>
      <c r="H554">
        <v>16.104045867919901</v>
      </c>
      <c r="I554" s="8">
        <v>15.7803087234497</v>
      </c>
      <c r="J554">
        <v>15.860965728759799</v>
      </c>
      <c r="K554" s="8">
        <v>15.8461999893188</v>
      </c>
      <c r="L554">
        <v>17.359474182128899</v>
      </c>
      <c r="M554" s="8">
        <v>17.0409965515137</v>
      </c>
      <c r="N554" s="5">
        <f t="shared" si="25"/>
        <v>16.331998507181797</v>
      </c>
      <c r="P554">
        <v>-0.160925388336182</v>
      </c>
      <c r="S554">
        <v>-0.51757287979125999</v>
      </c>
      <c r="T554" t="s">
        <v>72</v>
      </c>
      <c r="U554" t="s">
        <v>74</v>
      </c>
      <c r="V554">
        <v>2.20143795013428</v>
      </c>
      <c r="W554" t="s">
        <v>72</v>
      </c>
      <c r="X554" t="s">
        <v>75</v>
      </c>
      <c r="Y554" s="5">
        <f t="shared" si="26"/>
        <v>-0.3133443196614536</v>
      </c>
      <c r="Z554">
        <v>4</v>
      </c>
      <c r="AA554">
        <v>4</v>
      </c>
      <c r="AB554">
        <v>3</v>
      </c>
      <c r="AC554">
        <v>14.8</v>
      </c>
      <c r="AD554">
        <v>14.8</v>
      </c>
      <c r="AE554">
        <v>11.9</v>
      </c>
      <c r="AF554">
        <v>41.037999999999997</v>
      </c>
      <c r="AG554">
        <v>0</v>
      </c>
      <c r="AH554">
        <v>32.868000000000002</v>
      </c>
      <c r="AI554">
        <v>1408800</v>
      </c>
      <c r="AJ554">
        <v>16</v>
      </c>
      <c r="AK554">
        <v>1</v>
      </c>
      <c r="AL554">
        <v>1</v>
      </c>
      <c r="AM554">
        <v>1</v>
      </c>
      <c r="AN554">
        <v>1</v>
      </c>
      <c r="AO554">
        <v>2</v>
      </c>
      <c r="AP554">
        <v>2</v>
      </c>
      <c r="AQ554">
        <v>0</v>
      </c>
      <c r="AR554">
        <v>1</v>
      </c>
      <c r="AS554">
        <v>1</v>
      </c>
      <c r="AT554">
        <v>1</v>
      </c>
      <c r="AU554">
        <v>2</v>
      </c>
      <c r="AV554">
        <v>3</v>
      </c>
      <c r="AW554">
        <v>2</v>
      </c>
      <c r="AX554">
        <v>2</v>
      </c>
      <c r="AY554">
        <v>2</v>
      </c>
      <c r="AZ554">
        <v>2</v>
      </c>
      <c r="BA554">
        <v>3</v>
      </c>
      <c r="BB554">
        <v>3</v>
      </c>
      <c r="BC554">
        <v>2</v>
      </c>
      <c r="BD554">
        <v>2</v>
      </c>
      <c r="BE554">
        <v>3</v>
      </c>
      <c r="BF554">
        <v>2</v>
      </c>
      <c r="BG554">
        <v>3</v>
      </c>
      <c r="BH554">
        <v>3</v>
      </c>
      <c r="BI554">
        <v>0.35620867031126802</v>
      </c>
      <c r="BJ554">
        <v>0.22692553191489401</v>
      </c>
      <c r="BK554">
        <v>-0.95505102153031896</v>
      </c>
      <c r="BL554">
        <v>1.99799902706204</v>
      </c>
      <c r="BM554">
        <v>2.1796407185628698E-3</v>
      </c>
      <c r="BN554">
        <v>-9.9016585932353003</v>
      </c>
      <c r="BO554">
        <v>2.1361016944754301</v>
      </c>
      <c r="BP554">
        <v>4.6787878787878804E-3</v>
      </c>
      <c r="BQ554">
        <v>11.632142845199001</v>
      </c>
      <c r="BR554" t="s">
        <v>2464</v>
      </c>
      <c r="BS554" t="s">
        <v>624</v>
      </c>
      <c r="BT554">
        <v>1106</v>
      </c>
    </row>
    <row r="555" spans="1:72" ht="16.5" customHeight="1" x14ac:dyDescent="0.25">
      <c r="A555" s="5">
        <v>20.982244491577099</v>
      </c>
      <c r="B555" s="8">
        <v>16.993137359619102</v>
      </c>
      <c r="C555">
        <v>19.0625</v>
      </c>
      <c r="D555" s="8">
        <v>19.084154129028299</v>
      </c>
      <c r="E555">
        <v>17.9227695465088</v>
      </c>
      <c r="F555" s="8">
        <v>17.985597610473601</v>
      </c>
      <c r="G555" s="10">
        <f t="shared" si="24"/>
        <v>18.671733856201151</v>
      </c>
      <c r="H555">
        <v>14.4287157058716</v>
      </c>
      <c r="I555" s="8">
        <v>13.8069152832031</v>
      </c>
      <c r="J555">
        <v>16.014369964599599</v>
      </c>
      <c r="K555" s="8">
        <v>15.6305227279663</v>
      </c>
      <c r="L555">
        <v>15.939923286438001</v>
      </c>
      <c r="M555" s="8">
        <v>16.6102180480957</v>
      </c>
      <c r="N555" s="5">
        <f t="shared" si="25"/>
        <v>15.405110836029051</v>
      </c>
      <c r="P555">
        <v>-2.9183077812194802</v>
      </c>
      <c r="Q555" t="s">
        <v>72</v>
      </c>
      <c r="R555" t="s">
        <v>73</v>
      </c>
      <c r="S555">
        <v>-3.2508807182311998</v>
      </c>
      <c r="T555" t="s">
        <v>72</v>
      </c>
      <c r="U555" t="s">
        <v>74</v>
      </c>
      <c r="V555">
        <v>-1.6791129112243699</v>
      </c>
      <c r="W555" t="s">
        <v>72</v>
      </c>
      <c r="X555" t="s">
        <v>75</v>
      </c>
      <c r="Y555" s="5">
        <f t="shared" si="26"/>
        <v>-3.2666230201720996</v>
      </c>
      <c r="Z555">
        <v>8</v>
      </c>
      <c r="AA555">
        <v>8</v>
      </c>
      <c r="AB555">
        <v>7</v>
      </c>
      <c r="AC555">
        <v>35.9</v>
      </c>
      <c r="AD555">
        <v>35.9</v>
      </c>
      <c r="AE555">
        <v>30.2</v>
      </c>
      <c r="AF555">
        <v>21.45</v>
      </c>
      <c r="AG555">
        <v>0</v>
      </c>
      <c r="AH555">
        <v>58.942999999999998</v>
      </c>
      <c r="AI555">
        <v>3335000</v>
      </c>
      <c r="AJ555">
        <v>33</v>
      </c>
      <c r="AK555">
        <v>2</v>
      </c>
      <c r="AL555">
        <v>3</v>
      </c>
      <c r="AM555">
        <v>1</v>
      </c>
      <c r="AN555">
        <v>1</v>
      </c>
      <c r="AO555">
        <v>6</v>
      </c>
      <c r="AP555">
        <v>6</v>
      </c>
      <c r="AQ555">
        <v>1</v>
      </c>
      <c r="AR555">
        <v>1</v>
      </c>
      <c r="AS555">
        <v>3</v>
      </c>
      <c r="AT555">
        <v>4</v>
      </c>
      <c r="AU555">
        <v>1</v>
      </c>
      <c r="AV555">
        <v>4</v>
      </c>
      <c r="AW555">
        <v>5</v>
      </c>
      <c r="AX555">
        <v>6</v>
      </c>
      <c r="AY555">
        <v>1</v>
      </c>
      <c r="AZ555">
        <v>1</v>
      </c>
      <c r="BA555">
        <v>7</v>
      </c>
      <c r="BB555">
        <v>6</v>
      </c>
      <c r="BC555">
        <v>4</v>
      </c>
      <c r="BD555">
        <v>3</v>
      </c>
      <c r="BE555">
        <v>6</v>
      </c>
      <c r="BF555">
        <v>6</v>
      </c>
      <c r="BG555">
        <v>4</v>
      </c>
      <c r="BH555">
        <v>5</v>
      </c>
      <c r="BI555">
        <v>1.9442524793126399</v>
      </c>
      <c r="BJ555">
        <v>1.9395683453237399E-2</v>
      </c>
      <c r="BK555">
        <v>-9.2981841038483104</v>
      </c>
      <c r="BL555">
        <v>2.4586357921997499</v>
      </c>
      <c r="BM555">
        <v>1.37027707808564E-3</v>
      </c>
      <c r="BN555">
        <v>-16.9115200227549</v>
      </c>
      <c r="BO555">
        <v>1.4211523434275899</v>
      </c>
      <c r="BP555">
        <v>2.13850415512465E-2</v>
      </c>
      <c r="BQ555">
        <v>-4.9882087010934404</v>
      </c>
      <c r="BR555" t="s">
        <v>2465</v>
      </c>
      <c r="BS555" t="s">
        <v>625</v>
      </c>
      <c r="BT555">
        <v>1107</v>
      </c>
    </row>
    <row r="556" spans="1:72" ht="16.5" customHeight="1" x14ac:dyDescent="0.25">
      <c r="A556" s="5">
        <v>20.982244491577099</v>
      </c>
      <c r="B556" s="8">
        <v>18.115785598754901</v>
      </c>
      <c r="C556">
        <v>19.7845268249512</v>
      </c>
      <c r="D556" s="8">
        <v>19.6975612640381</v>
      </c>
      <c r="E556">
        <v>19.349596023559599</v>
      </c>
      <c r="F556" s="8">
        <v>19.269702911376999</v>
      </c>
      <c r="G556" s="10">
        <f t="shared" si="24"/>
        <v>19.533236185709651</v>
      </c>
      <c r="H556">
        <v>18.979497909545898</v>
      </c>
      <c r="I556" s="8">
        <v>19.114768981933601</v>
      </c>
      <c r="J556">
        <v>19.400392532348601</v>
      </c>
      <c r="K556" s="8">
        <v>19.067655563354499</v>
      </c>
      <c r="L556">
        <v>19.269290924072301</v>
      </c>
      <c r="M556" s="8">
        <v>19.154150009155298</v>
      </c>
      <c r="N556" s="5">
        <f t="shared" si="25"/>
        <v>19.164292653401699</v>
      </c>
      <c r="P556">
        <v>0.85665321350097701</v>
      </c>
      <c r="Q556" t="s">
        <v>72</v>
      </c>
      <c r="R556" t="s">
        <v>73</v>
      </c>
      <c r="S556">
        <v>-0.50701999664306596</v>
      </c>
      <c r="T556" t="s">
        <v>72</v>
      </c>
      <c r="U556" t="s">
        <v>74</v>
      </c>
      <c r="V556">
        <v>-9.7929000854492201E-2</v>
      </c>
      <c r="Y556" s="5">
        <f t="shared" si="26"/>
        <v>-0.36894353230795218</v>
      </c>
      <c r="Z556">
        <v>18</v>
      </c>
      <c r="AA556">
        <v>18</v>
      </c>
      <c r="AB556">
        <v>18</v>
      </c>
      <c r="AC556">
        <v>52.7</v>
      </c>
      <c r="AD556">
        <v>52.7</v>
      </c>
      <c r="AE556">
        <v>52.7</v>
      </c>
      <c r="AF556">
        <v>40.146000000000001</v>
      </c>
      <c r="AG556">
        <v>0</v>
      </c>
      <c r="AH556">
        <v>104.2</v>
      </c>
      <c r="AI556">
        <v>11676000</v>
      </c>
      <c r="AJ556">
        <v>97</v>
      </c>
      <c r="AK556">
        <v>2</v>
      </c>
      <c r="AL556">
        <v>3</v>
      </c>
      <c r="AM556">
        <v>5</v>
      </c>
      <c r="AN556">
        <v>6</v>
      </c>
      <c r="AO556">
        <v>10</v>
      </c>
      <c r="AP556">
        <v>10</v>
      </c>
      <c r="AQ556">
        <v>8</v>
      </c>
      <c r="AR556">
        <v>8</v>
      </c>
      <c r="AS556">
        <v>9</v>
      </c>
      <c r="AT556">
        <v>10</v>
      </c>
      <c r="AU556">
        <v>14</v>
      </c>
      <c r="AV556">
        <v>12</v>
      </c>
      <c r="AW556">
        <v>9</v>
      </c>
      <c r="AX556">
        <v>8</v>
      </c>
      <c r="AY556">
        <v>8</v>
      </c>
      <c r="AZ556">
        <v>9</v>
      </c>
      <c r="BA556">
        <v>13</v>
      </c>
      <c r="BB556">
        <v>12</v>
      </c>
      <c r="BC556">
        <v>12</v>
      </c>
      <c r="BD556">
        <v>12</v>
      </c>
      <c r="BE556">
        <v>16</v>
      </c>
      <c r="BF556">
        <v>16</v>
      </c>
      <c r="BG556">
        <v>17</v>
      </c>
      <c r="BH556">
        <v>16</v>
      </c>
      <c r="BI556">
        <v>1.8678803936035899</v>
      </c>
      <c r="BJ556">
        <v>1.98427947598253E-2</v>
      </c>
      <c r="BK556">
        <v>8.5013831623571203</v>
      </c>
      <c r="BL556">
        <v>1.0072335392851099</v>
      </c>
      <c r="BM556">
        <v>1.67131782945736E-2</v>
      </c>
      <c r="BN556">
        <v>-2.9485270631821598</v>
      </c>
      <c r="BO556">
        <v>0.52710236434299296</v>
      </c>
      <c r="BP556">
        <v>0.106942593905032</v>
      </c>
      <c r="BQ556">
        <v>-1.3975482865006199</v>
      </c>
      <c r="BR556" t="s">
        <v>2466</v>
      </c>
      <c r="BS556" t="s">
        <v>626</v>
      </c>
      <c r="BT556">
        <v>1109</v>
      </c>
    </row>
    <row r="557" spans="1:72" ht="16.5" customHeight="1" x14ac:dyDescent="0.25">
      <c r="A557" s="5">
        <v>20.982244491577099</v>
      </c>
      <c r="B557" s="8">
        <v>16.372083663940401</v>
      </c>
      <c r="C557">
        <v>17.232851028442401</v>
      </c>
      <c r="D557" s="8">
        <v>16.9549236297607</v>
      </c>
      <c r="E557">
        <v>17.7327766418457</v>
      </c>
      <c r="F557" s="8">
        <v>17.4262809753418</v>
      </c>
      <c r="G557" s="10">
        <f t="shared" si="24"/>
        <v>17.783526738484685</v>
      </c>
      <c r="H557">
        <v>16.901716232299801</v>
      </c>
      <c r="I557" s="8">
        <v>16.899711608886701</v>
      </c>
      <c r="J557">
        <v>17.5830688476563</v>
      </c>
      <c r="K557" s="8">
        <v>17.560407638549801</v>
      </c>
      <c r="L557">
        <v>17.702051162719702</v>
      </c>
      <c r="M557" s="8">
        <v>17.847387313842798</v>
      </c>
      <c r="N557" s="5">
        <f t="shared" si="25"/>
        <v>17.415723800659183</v>
      </c>
      <c r="P557">
        <v>0.53867626190185502</v>
      </c>
      <c r="Q557" t="s">
        <v>72</v>
      </c>
      <c r="R557" t="s">
        <v>73</v>
      </c>
      <c r="S557">
        <v>0.47785091400146501</v>
      </c>
      <c r="T557" t="s">
        <v>72</v>
      </c>
      <c r="U557" t="s">
        <v>74</v>
      </c>
      <c r="V557">
        <v>0.1951904296875</v>
      </c>
      <c r="Y557" s="5">
        <f t="shared" si="26"/>
        <v>-0.36780293782550189</v>
      </c>
      <c r="Z557">
        <v>10</v>
      </c>
      <c r="AA557">
        <v>10</v>
      </c>
      <c r="AB557">
        <v>10</v>
      </c>
      <c r="AC557">
        <v>18.100000000000001</v>
      </c>
      <c r="AD557">
        <v>18.100000000000001</v>
      </c>
      <c r="AE557">
        <v>18.100000000000001</v>
      </c>
      <c r="AF557">
        <v>83.489000000000004</v>
      </c>
      <c r="AG557">
        <v>0</v>
      </c>
      <c r="AH557">
        <v>68.668000000000006</v>
      </c>
      <c r="AI557">
        <v>3116900</v>
      </c>
      <c r="AJ557">
        <v>40</v>
      </c>
      <c r="AK557">
        <v>1</v>
      </c>
      <c r="AL557">
        <v>2</v>
      </c>
      <c r="AM557">
        <v>1</v>
      </c>
      <c r="AN557">
        <v>1</v>
      </c>
      <c r="AO557">
        <v>4</v>
      </c>
      <c r="AP557">
        <v>2</v>
      </c>
      <c r="AQ557">
        <v>4</v>
      </c>
      <c r="AR557">
        <v>3</v>
      </c>
      <c r="AS557">
        <v>6</v>
      </c>
      <c r="AT557">
        <v>6</v>
      </c>
      <c r="AU557">
        <v>6</v>
      </c>
      <c r="AV557">
        <v>4</v>
      </c>
      <c r="AW557">
        <v>4</v>
      </c>
      <c r="AX557">
        <v>4</v>
      </c>
      <c r="AY557">
        <v>4</v>
      </c>
      <c r="AZ557">
        <v>4</v>
      </c>
      <c r="BA557">
        <v>8</v>
      </c>
      <c r="BB557">
        <v>7</v>
      </c>
      <c r="BC557">
        <v>7</v>
      </c>
      <c r="BD557">
        <v>8</v>
      </c>
      <c r="BE557">
        <v>9</v>
      </c>
      <c r="BF557">
        <v>8</v>
      </c>
      <c r="BG557">
        <v>9</v>
      </c>
      <c r="BH557">
        <v>6</v>
      </c>
      <c r="BI557">
        <v>3.4545958257236502</v>
      </c>
      <c r="BJ557">
        <v>0</v>
      </c>
      <c r="BK557">
        <v>53.356033414727101</v>
      </c>
      <c r="BL557">
        <v>1.1214530040481001</v>
      </c>
      <c r="BM557">
        <v>1.42105263157895E-2</v>
      </c>
      <c r="BN557">
        <v>3.4273005890614598</v>
      </c>
      <c r="BO557">
        <v>0.43319804169061499</v>
      </c>
      <c r="BP557">
        <v>0.15209164420485199</v>
      </c>
      <c r="BQ557">
        <v>1.15085920872451</v>
      </c>
      <c r="BR557" t="s">
        <v>2467</v>
      </c>
      <c r="BS557" t="s">
        <v>627</v>
      </c>
      <c r="BT557">
        <v>1110</v>
      </c>
    </row>
    <row r="558" spans="1:72" ht="16.5" customHeight="1" x14ac:dyDescent="0.25">
      <c r="A558" s="5">
        <v>20.982244491577099</v>
      </c>
      <c r="B558" s="8">
        <v>18.228113174438501</v>
      </c>
      <c r="C558">
        <v>16.742151260376001</v>
      </c>
      <c r="D558" s="8">
        <v>16.577650070190401</v>
      </c>
      <c r="E558">
        <v>16.6373615264893</v>
      </c>
      <c r="F558" s="8">
        <v>16.441679000854499</v>
      </c>
      <c r="G558" s="10">
        <f t="shared" si="24"/>
        <v>17.601533253987636</v>
      </c>
      <c r="H558">
        <v>17.797914505004901</v>
      </c>
      <c r="I558" s="8">
        <v>17.698732376098601</v>
      </c>
      <c r="J558">
        <v>17.198156356811499</v>
      </c>
      <c r="K558" s="8">
        <v>16.501743316650401</v>
      </c>
      <c r="L558">
        <v>17.648216247558601</v>
      </c>
      <c r="M558" s="8">
        <v>17.771398544311499</v>
      </c>
      <c r="N558" s="5">
        <f t="shared" si="25"/>
        <v>17.436026891072583</v>
      </c>
      <c r="P558">
        <v>-0.34665012359619102</v>
      </c>
      <c r="Q558" t="s">
        <v>72</v>
      </c>
      <c r="R558" t="s">
        <v>73</v>
      </c>
      <c r="S558">
        <v>0.19004917144775399</v>
      </c>
      <c r="V558">
        <v>1.17028713226318</v>
      </c>
      <c r="W558" t="s">
        <v>72</v>
      </c>
      <c r="X558" t="s">
        <v>75</v>
      </c>
      <c r="Y558" s="5">
        <f t="shared" si="26"/>
        <v>-0.16550636291505327</v>
      </c>
      <c r="Z558">
        <v>7</v>
      </c>
      <c r="AA558">
        <v>7</v>
      </c>
      <c r="AB558">
        <v>7</v>
      </c>
      <c r="AC558">
        <v>25.2</v>
      </c>
      <c r="AD558">
        <v>25.2</v>
      </c>
      <c r="AE558">
        <v>25.2</v>
      </c>
      <c r="AF558">
        <v>36.963999999999999</v>
      </c>
      <c r="AG558">
        <v>0</v>
      </c>
      <c r="AH558">
        <v>69.417000000000002</v>
      </c>
      <c r="AI558">
        <v>2881600</v>
      </c>
      <c r="AJ558">
        <v>37</v>
      </c>
      <c r="AK558">
        <v>2</v>
      </c>
      <c r="AL558">
        <v>2</v>
      </c>
      <c r="AM558">
        <v>2</v>
      </c>
      <c r="AN558">
        <v>3</v>
      </c>
      <c r="AO558">
        <v>2</v>
      </c>
      <c r="AP558">
        <v>1</v>
      </c>
      <c r="AQ558">
        <v>2</v>
      </c>
      <c r="AR558">
        <v>1</v>
      </c>
      <c r="AS558">
        <v>6</v>
      </c>
      <c r="AT558">
        <v>4</v>
      </c>
      <c r="AU558">
        <v>6</v>
      </c>
      <c r="AV558">
        <v>6</v>
      </c>
      <c r="AW558">
        <v>4</v>
      </c>
      <c r="AX558">
        <v>3</v>
      </c>
      <c r="AY558">
        <v>3</v>
      </c>
      <c r="AZ558">
        <v>3</v>
      </c>
      <c r="BA558">
        <v>4</v>
      </c>
      <c r="BB558">
        <v>6</v>
      </c>
      <c r="BC558">
        <v>5</v>
      </c>
      <c r="BD558">
        <v>5</v>
      </c>
      <c r="BE558">
        <v>6</v>
      </c>
      <c r="BF558">
        <v>6</v>
      </c>
      <c r="BG558">
        <v>6</v>
      </c>
      <c r="BH558">
        <v>6</v>
      </c>
      <c r="BI558">
        <v>0.87022700548124998</v>
      </c>
      <c r="BJ558">
        <v>4.8524344569288398E-2</v>
      </c>
      <c r="BK558">
        <v>-2.4399018821599299</v>
      </c>
      <c r="BL558">
        <v>0.18816686602230601</v>
      </c>
      <c r="BM558">
        <v>0.242239256678281</v>
      </c>
      <c r="BN558">
        <v>0.53117673226976703</v>
      </c>
      <c r="BO558">
        <v>2.01687256768093</v>
      </c>
      <c r="BP558">
        <v>5.50923482849604E-3</v>
      </c>
      <c r="BQ558">
        <v>10.122446524011901</v>
      </c>
      <c r="BR558" t="s">
        <v>2468</v>
      </c>
      <c r="BS558" t="s">
        <v>628</v>
      </c>
      <c r="BT558">
        <v>1111</v>
      </c>
    </row>
    <row r="559" spans="1:72" ht="16.5" customHeight="1" x14ac:dyDescent="0.25">
      <c r="A559" s="5">
        <v>20.982244491577099</v>
      </c>
      <c r="B559" s="8">
        <v>17.8022136688232</v>
      </c>
      <c r="C559">
        <v>18.8881015777588</v>
      </c>
      <c r="D559" s="8">
        <v>18.743335723876999</v>
      </c>
      <c r="E559">
        <v>18.449520111083999</v>
      </c>
      <c r="F559" s="8">
        <v>18.8496799468994</v>
      </c>
      <c r="G559" s="10">
        <f t="shared" si="24"/>
        <v>18.952515920003247</v>
      </c>
      <c r="H559">
        <v>16.61741065979</v>
      </c>
      <c r="I559" s="8">
        <v>16.789024353027301</v>
      </c>
      <c r="J559">
        <v>15.107830047607401</v>
      </c>
      <c r="K559" s="8">
        <v>16.596176147460898</v>
      </c>
      <c r="L559">
        <v>17.473340988159201</v>
      </c>
      <c r="M559" s="8">
        <v>17.2179775238037</v>
      </c>
      <c r="N559" s="5">
        <f t="shared" si="25"/>
        <v>16.633626619974752</v>
      </c>
      <c r="P559">
        <v>-0.82394504547119096</v>
      </c>
      <c r="Q559" t="s">
        <v>72</v>
      </c>
      <c r="R559" t="s">
        <v>73</v>
      </c>
      <c r="S559">
        <v>-2.9637155532836901</v>
      </c>
      <c r="T559" t="s">
        <v>72</v>
      </c>
      <c r="U559" t="s">
        <v>74</v>
      </c>
      <c r="V559">
        <v>-1.3039407730102499</v>
      </c>
      <c r="W559" t="s">
        <v>72</v>
      </c>
      <c r="X559" t="s">
        <v>75</v>
      </c>
      <c r="Y559" s="5">
        <f t="shared" si="26"/>
        <v>-2.3188893000284949</v>
      </c>
      <c r="Z559">
        <v>12</v>
      </c>
      <c r="AA559">
        <v>12</v>
      </c>
      <c r="AB559">
        <v>11</v>
      </c>
      <c r="AC559">
        <v>33.4</v>
      </c>
      <c r="AD559">
        <v>33.4</v>
      </c>
      <c r="AE559">
        <v>32</v>
      </c>
      <c r="AF559">
        <v>38.954000000000001</v>
      </c>
      <c r="AG559">
        <v>0</v>
      </c>
      <c r="AH559">
        <v>84.186999999999998</v>
      </c>
      <c r="AI559">
        <v>5061800</v>
      </c>
      <c r="AJ559">
        <v>58</v>
      </c>
      <c r="AK559">
        <v>2</v>
      </c>
      <c r="AL559">
        <v>2</v>
      </c>
      <c r="AM559">
        <v>1</v>
      </c>
      <c r="AN559">
        <v>1</v>
      </c>
      <c r="AO559">
        <v>11</v>
      </c>
      <c r="AP559">
        <v>7</v>
      </c>
      <c r="AQ559">
        <v>1</v>
      </c>
      <c r="AR559">
        <v>1</v>
      </c>
      <c r="AS559">
        <v>7</v>
      </c>
      <c r="AT559">
        <v>10</v>
      </c>
      <c r="AU559">
        <v>7</v>
      </c>
      <c r="AV559">
        <v>8</v>
      </c>
      <c r="AW559">
        <v>5</v>
      </c>
      <c r="AX559">
        <v>4</v>
      </c>
      <c r="AY559">
        <v>4</v>
      </c>
      <c r="AZ559">
        <v>3</v>
      </c>
      <c r="BA559">
        <v>8</v>
      </c>
      <c r="BB559">
        <v>8</v>
      </c>
      <c r="BC559">
        <v>3</v>
      </c>
      <c r="BD559">
        <v>5</v>
      </c>
      <c r="BE559">
        <v>9</v>
      </c>
      <c r="BF559">
        <v>9</v>
      </c>
      <c r="BG559">
        <v>7</v>
      </c>
      <c r="BH559">
        <v>6</v>
      </c>
      <c r="BI559">
        <v>0.98454764807690898</v>
      </c>
      <c r="BJ559">
        <v>3.7847715736040601E-2</v>
      </c>
      <c r="BK559">
        <v>-2.8596805593708399</v>
      </c>
      <c r="BL559">
        <v>1.2354572810867701</v>
      </c>
      <c r="BM559">
        <v>1.1278803869832901E-2</v>
      </c>
      <c r="BN559">
        <v>-3.9638559914070401</v>
      </c>
      <c r="BO559">
        <v>1.50069551020412</v>
      </c>
      <c r="BP559">
        <v>1.8848484848484798E-2</v>
      </c>
      <c r="BQ559">
        <v>-5.4937673585565703</v>
      </c>
      <c r="BR559" t="s">
        <v>2469</v>
      </c>
      <c r="BS559" t="s">
        <v>629</v>
      </c>
      <c r="BT559">
        <v>1112</v>
      </c>
    </row>
    <row r="560" spans="1:72" ht="16.5" customHeight="1" x14ac:dyDescent="0.25">
      <c r="A560" s="5">
        <v>20.982244491577099</v>
      </c>
      <c r="B560" s="8">
        <v>16.125999450683601</v>
      </c>
      <c r="C560">
        <v>18.2186393737793</v>
      </c>
      <c r="D560" s="8">
        <v>16.8061218261719</v>
      </c>
      <c r="E560">
        <v>16.6373615264893</v>
      </c>
      <c r="F560" s="8">
        <v>16.507066726684599</v>
      </c>
      <c r="G560" s="10">
        <f t="shared" si="24"/>
        <v>17.546238899230968</v>
      </c>
      <c r="H560">
        <v>15.820478439331101</v>
      </c>
      <c r="I560" s="8">
        <v>15.384950637817401</v>
      </c>
      <c r="J560">
        <v>16.023624420166001</v>
      </c>
      <c r="K560" s="8">
        <v>16.003978729248001</v>
      </c>
      <c r="L560">
        <v>16.896993637085</v>
      </c>
      <c r="M560" s="8">
        <v>16.962173461914102</v>
      </c>
      <c r="N560" s="5">
        <f t="shared" si="25"/>
        <v>16.182033220926936</v>
      </c>
      <c r="P560">
        <v>-0.52910137176513705</v>
      </c>
      <c r="Q560" t="s">
        <v>72</v>
      </c>
      <c r="R560" t="s">
        <v>73</v>
      </c>
      <c r="S560">
        <v>-1.49857902526855</v>
      </c>
      <c r="T560" t="s">
        <v>72</v>
      </c>
      <c r="U560" t="s">
        <v>74</v>
      </c>
      <c r="V560">
        <v>0.35736942291259799</v>
      </c>
      <c r="W560" t="s">
        <v>72</v>
      </c>
      <c r="X560" t="s">
        <v>75</v>
      </c>
      <c r="Y560" s="5">
        <f t="shared" si="26"/>
        <v>-1.3642056783040317</v>
      </c>
      <c r="Z560">
        <v>6</v>
      </c>
      <c r="AA560">
        <v>6</v>
      </c>
      <c r="AB560">
        <v>6</v>
      </c>
      <c r="AC560">
        <v>28.5</v>
      </c>
      <c r="AD560">
        <v>28.5</v>
      </c>
      <c r="AE560">
        <v>28.5</v>
      </c>
      <c r="AF560">
        <v>32.192</v>
      </c>
      <c r="AG560">
        <v>0</v>
      </c>
      <c r="AH560">
        <v>26.25</v>
      </c>
      <c r="AI560">
        <v>2066800</v>
      </c>
      <c r="AJ560">
        <v>31</v>
      </c>
      <c r="AK560">
        <v>1</v>
      </c>
      <c r="AL560">
        <v>1</v>
      </c>
      <c r="AM560">
        <v>1</v>
      </c>
      <c r="AN560">
        <v>1</v>
      </c>
      <c r="AO560">
        <v>5</v>
      </c>
      <c r="AP560">
        <v>2</v>
      </c>
      <c r="AQ560">
        <v>1</v>
      </c>
      <c r="AR560">
        <v>1</v>
      </c>
      <c r="AS560">
        <v>4</v>
      </c>
      <c r="AT560">
        <v>4</v>
      </c>
      <c r="AU560">
        <v>5</v>
      </c>
      <c r="AV560">
        <v>5</v>
      </c>
      <c r="AW560">
        <v>2</v>
      </c>
      <c r="AX560">
        <v>2</v>
      </c>
      <c r="AY560">
        <v>2</v>
      </c>
      <c r="AZ560">
        <v>1</v>
      </c>
      <c r="BA560">
        <v>5</v>
      </c>
      <c r="BB560">
        <v>4</v>
      </c>
      <c r="BC560">
        <v>2</v>
      </c>
      <c r="BD560">
        <v>2</v>
      </c>
      <c r="BE560">
        <v>6</v>
      </c>
      <c r="BF560">
        <v>6</v>
      </c>
      <c r="BG560">
        <v>6</v>
      </c>
      <c r="BH560">
        <v>6</v>
      </c>
      <c r="BI560">
        <v>0.86704386904805197</v>
      </c>
      <c r="BJ560">
        <v>4.9285981308411199E-2</v>
      </c>
      <c r="BK560">
        <v>-2.42883570203887</v>
      </c>
      <c r="BL560">
        <v>0.77492370764605201</v>
      </c>
      <c r="BM560">
        <v>3.1248246844319798E-2</v>
      </c>
      <c r="BN560">
        <v>-2.1216502493140101</v>
      </c>
      <c r="BO560">
        <v>1.4075311370983099</v>
      </c>
      <c r="BP560">
        <v>2.1627210884353699E-2</v>
      </c>
      <c r="BQ560">
        <v>4.90593804655916</v>
      </c>
      <c r="BR560" t="s">
        <v>2470</v>
      </c>
      <c r="BS560" t="s">
        <v>630</v>
      </c>
      <c r="BT560">
        <v>1113</v>
      </c>
    </row>
    <row r="561" spans="1:72" ht="16.5" customHeight="1" x14ac:dyDescent="0.25">
      <c r="A561" s="5">
        <v>20.982244491577099</v>
      </c>
      <c r="B561" s="8">
        <v>16.945581436157202</v>
      </c>
      <c r="C561">
        <v>17.2948188781738</v>
      </c>
      <c r="D561" s="8">
        <v>17.3123874664307</v>
      </c>
      <c r="E561">
        <v>15.9720821380615</v>
      </c>
      <c r="F561" s="8">
        <v>15.9902143478394</v>
      </c>
      <c r="G561" s="10">
        <f t="shared" si="24"/>
        <v>17.416221459706616</v>
      </c>
      <c r="H561">
        <v>17.562421798706101</v>
      </c>
      <c r="I561" s="8">
        <v>17.552848815918001</v>
      </c>
      <c r="J561">
        <v>17.3541469573975</v>
      </c>
      <c r="K561" s="8">
        <v>17.293920516967798</v>
      </c>
      <c r="L561">
        <v>14.370755195617701</v>
      </c>
      <c r="M561" s="8">
        <v>14.2814950942993</v>
      </c>
      <c r="N561" s="5">
        <f t="shared" si="25"/>
        <v>16.402598063151068</v>
      </c>
      <c r="P561">
        <v>0.62899684906005904</v>
      </c>
      <c r="Q561" t="s">
        <v>72</v>
      </c>
      <c r="R561" t="s">
        <v>73</v>
      </c>
      <c r="S561">
        <v>2.0430564880371101E-2</v>
      </c>
      <c r="V561">
        <v>-1.65502309799194</v>
      </c>
      <c r="W561" t="s">
        <v>72</v>
      </c>
      <c r="X561" t="s">
        <v>75</v>
      </c>
      <c r="Y561" s="5">
        <f t="shared" si="26"/>
        <v>-1.0136233965555483</v>
      </c>
      <c r="Z561">
        <v>3</v>
      </c>
      <c r="AA561">
        <v>3</v>
      </c>
      <c r="AB561">
        <v>3</v>
      </c>
      <c r="AC561">
        <v>13</v>
      </c>
      <c r="AD561">
        <v>13</v>
      </c>
      <c r="AE561">
        <v>13</v>
      </c>
      <c r="AF561">
        <v>26.317</v>
      </c>
      <c r="AG561">
        <v>0</v>
      </c>
      <c r="AH561">
        <v>5.9983000000000004</v>
      </c>
      <c r="AI561">
        <v>1928600</v>
      </c>
      <c r="AJ561">
        <v>19</v>
      </c>
      <c r="AK561">
        <v>2</v>
      </c>
      <c r="AL561">
        <v>2</v>
      </c>
      <c r="AM561">
        <v>2</v>
      </c>
      <c r="AN561">
        <v>2</v>
      </c>
      <c r="AO561">
        <v>2</v>
      </c>
      <c r="AP561">
        <v>2</v>
      </c>
      <c r="AQ561">
        <v>2</v>
      </c>
      <c r="AR561">
        <v>2</v>
      </c>
      <c r="AS561">
        <v>1</v>
      </c>
      <c r="AT561">
        <v>1</v>
      </c>
      <c r="AU561">
        <v>0</v>
      </c>
      <c r="AV561">
        <v>1</v>
      </c>
      <c r="AW561">
        <v>2</v>
      </c>
      <c r="AX561">
        <v>2</v>
      </c>
      <c r="AY561">
        <v>2</v>
      </c>
      <c r="AZ561">
        <v>2</v>
      </c>
      <c r="BA561">
        <v>2</v>
      </c>
      <c r="BB561">
        <v>2</v>
      </c>
      <c r="BC561">
        <v>2</v>
      </c>
      <c r="BD561">
        <v>2</v>
      </c>
      <c r="BE561">
        <v>2</v>
      </c>
      <c r="BF561">
        <v>2</v>
      </c>
      <c r="BG561">
        <v>3</v>
      </c>
      <c r="BH561">
        <v>3</v>
      </c>
      <c r="BI561">
        <v>3.10648029832682</v>
      </c>
      <c r="BJ561">
        <v>1.47096774193548E-2</v>
      </c>
      <c r="BK561">
        <v>35.726060999357401</v>
      </c>
      <c r="BL561">
        <v>0.23531291986122199</v>
      </c>
      <c r="BM561">
        <v>0.19860849056603799</v>
      </c>
      <c r="BN561">
        <v>0.65131259671879904</v>
      </c>
      <c r="BO561">
        <v>3.1212848220804301</v>
      </c>
      <c r="BP561">
        <v>0</v>
      </c>
      <c r="BQ561">
        <v>-36.340922511791597</v>
      </c>
      <c r="BR561" t="s">
        <v>2471</v>
      </c>
      <c r="BS561" t="s">
        <v>631</v>
      </c>
      <c r="BT561">
        <v>1114</v>
      </c>
    </row>
    <row r="562" spans="1:72" ht="16.5" customHeight="1" x14ac:dyDescent="0.25">
      <c r="A562" s="5">
        <v>20.982244491577099</v>
      </c>
      <c r="B562" s="8">
        <v>20.6631870269775</v>
      </c>
      <c r="C562">
        <v>20.748947143554702</v>
      </c>
      <c r="D562" s="8">
        <v>20.948278427123999</v>
      </c>
      <c r="E562">
        <v>19.986486434936499</v>
      </c>
      <c r="F562" s="8">
        <v>20.027561187744102</v>
      </c>
      <c r="G562" s="10">
        <f t="shared" si="24"/>
        <v>20.559450785318983</v>
      </c>
      <c r="H562">
        <v>20.371990203857401</v>
      </c>
      <c r="I562" s="8">
        <v>20.353155136108398</v>
      </c>
      <c r="J562">
        <v>20.020116806030298</v>
      </c>
      <c r="K562" s="8">
        <v>20.4898357391357</v>
      </c>
      <c r="L562">
        <v>19.5298767089844</v>
      </c>
      <c r="M562" s="8">
        <v>19.698444366455099</v>
      </c>
      <c r="N562" s="5">
        <f t="shared" si="25"/>
        <v>20.077236493428547</v>
      </c>
      <c r="P562">
        <v>-0.24641036987304701</v>
      </c>
      <c r="Q562" t="s">
        <v>72</v>
      </c>
      <c r="R562" t="s">
        <v>73</v>
      </c>
      <c r="S562">
        <v>-0.59363651275634799</v>
      </c>
      <c r="T562" t="s">
        <v>72</v>
      </c>
      <c r="U562" t="s">
        <v>74</v>
      </c>
      <c r="V562">
        <v>-0.39286327362060502</v>
      </c>
      <c r="W562" t="s">
        <v>72</v>
      </c>
      <c r="X562" t="s">
        <v>75</v>
      </c>
      <c r="Y562" s="5">
        <f t="shared" si="26"/>
        <v>-0.48221429189043619</v>
      </c>
      <c r="Z562">
        <v>18</v>
      </c>
      <c r="AA562">
        <v>18</v>
      </c>
      <c r="AB562">
        <v>17</v>
      </c>
      <c r="AC562">
        <v>66</v>
      </c>
      <c r="AD562">
        <v>66</v>
      </c>
      <c r="AE562">
        <v>63.5</v>
      </c>
      <c r="AF562">
        <v>26.895</v>
      </c>
      <c r="AG562">
        <v>0</v>
      </c>
      <c r="AH562">
        <v>124.04</v>
      </c>
      <c r="AI562">
        <v>24751000</v>
      </c>
      <c r="AJ562">
        <v>155</v>
      </c>
      <c r="AK562">
        <v>10</v>
      </c>
      <c r="AL562">
        <v>11</v>
      </c>
      <c r="AM562">
        <v>9</v>
      </c>
      <c r="AN562">
        <v>11</v>
      </c>
      <c r="AO562">
        <v>15</v>
      </c>
      <c r="AP562">
        <v>21</v>
      </c>
      <c r="AQ562">
        <v>10</v>
      </c>
      <c r="AR562">
        <v>12</v>
      </c>
      <c r="AS562">
        <v>14</v>
      </c>
      <c r="AT562">
        <v>14</v>
      </c>
      <c r="AU562">
        <v>11</v>
      </c>
      <c r="AV562">
        <v>17</v>
      </c>
      <c r="AW562">
        <v>11</v>
      </c>
      <c r="AX562">
        <v>12</v>
      </c>
      <c r="AY562">
        <v>13</v>
      </c>
      <c r="AZ562">
        <v>11</v>
      </c>
      <c r="BA562">
        <v>12</v>
      </c>
      <c r="BB562">
        <v>15</v>
      </c>
      <c r="BC562">
        <v>12</v>
      </c>
      <c r="BD562">
        <v>13</v>
      </c>
      <c r="BE562">
        <v>15</v>
      </c>
      <c r="BF562">
        <v>15</v>
      </c>
      <c r="BG562">
        <v>13</v>
      </c>
      <c r="BH562">
        <v>13</v>
      </c>
      <c r="BI562">
        <v>1.33341757238961</v>
      </c>
      <c r="BJ562">
        <v>2.3003973509933801E-2</v>
      </c>
      <c r="BK562">
        <v>-4.4788841828030703</v>
      </c>
      <c r="BL562">
        <v>0.83725419780657895</v>
      </c>
      <c r="BM562">
        <v>2.7440860215053799E-2</v>
      </c>
      <c r="BN562">
        <v>-2.3267841648095602</v>
      </c>
      <c r="BO562">
        <v>1.3423710243206901</v>
      </c>
      <c r="BP562">
        <v>2.1718670076726301E-2</v>
      </c>
      <c r="BQ562">
        <v>-4.5286877478536196</v>
      </c>
      <c r="BR562" t="s">
        <v>2472</v>
      </c>
      <c r="BS562" t="s">
        <v>632</v>
      </c>
      <c r="BT562">
        <v>1115</v>
      </c>
    </row>
    <row r="563" spans="1:72" ht="16.5" customHeight="1" x14ac:dyDescent="0.25">
      <c r="A563" s="5">
        <v>20.982244491577099</v>
      </c>
      <c r="B563" s="8">
        <v>17.700630187988299</v>
      </c>
      <c r="C563">
        <v>17.236967086791999</v>
      </c>
      <c r="D563" s="8">
        <v>17.536094665527301</v>
      </c>
      <c r="E563">
        <v>17.336036682128899</v>
      </c>
      <c r="F563" s="8">
        <v>17.3547477722168</v>
      </c>
      <c r="G563" s="10">
        <f t="shared" si="24"/>
        <v>18.024453481038403</v>
      </c>
      <c r="H563">
        <v>18.250770568847699</v>
      </c>
      <c r="I563" s="8">
        <v>18.1969089508057</v>
      </c>
      <c r="J563">
        <v>17.348192214965799</v>
      </c>
      <c r="K563" s="8">
        <v>17.546382904052699</v>
      </c>
      <c r="L563">
        <v>17.025506973266602</v>
      </c>
      <c r="M563" s="8">
        <v>16.090381622314499</v>
      </c>
      <c r="N563" s="5">
        <f t="shared" si="25"/>
        <v>17.409690539042167</v>
      </c>
      <c r="P563">
        <v>0.53944206237793002</v>
      </c>
      <c r="Q563" t="s">
        <v>72</v>
      </c>
      <c r="R563" t="s">
        <v>73</v>
      </c>
      <c r="S563">
        <v>6.0756683349609403E-2</v>
      </c>
      <c r="V563">
        <v>-0.787447929382324</v>
      </c>
      <c r="Y563" s="5">
        <f t="shared" si="26"/>
        <v>-0.61476294199623638</v>
      </c>
      <c r="Z563">
        <v>10</v>
      </c>
      <c r="AA563">
        <v>10</v>
      </c>
      <c r="AB563">
        <v>9</v>
      </c>
      <c r="AC563">
        <v>32.799999999999997</v>
      </c>
      <c r="AD563">
        <v>32.799999999999997</v>
      </c>
      <c r="AE563">
        <v>30.3</v>
      </c>
      <c r="AF563">
        <v>36.377000000000002</v>
      </c>
      <c r="AG563">
        <v>0</v>
      </c>
      <c r="AH563">
        <v>22.120999999999999</v>
      </c>
      <c r="AI563">
        <v>3145100</v>
      </c>
      <c r="AJ563">
        <v>45</v>
      </c>
      <c r="AK563">
        <v>4</v>
      </c>
      <c r="AL563">
        <v>3</v>
      </c>
      <c r="AM563">
        <v>4</v>
      </c>
      <c r="AN563">
        <v>3</v>
      </c>
      <c r="AO563">
        <v>2</v>
      </c>
      <c r="AP563">
        <v>4</v>
      </c>
      <c r="AQ563">
        <v>3</v>
      </c>
      <c r="AR563">
        <v>5</v>
      </c>
      <c r="AS563">
        <v>6</v>
      </c>
      <c r="AT563">
        <v>8</v>
      </c>
      <c r="AU563">
        <v>1</v>
      </c>
      <c r="AV563">
        <v>2</v>
      </c>
      <c r="AW563">
        <v>4</v>
      </c>
      <c r="AX563">
        <v>4</v>
      </c>
      <c r="AY563">
        <v>5</v>
      </c>
      <c r="AZ563">
        <v>5</v>
      </c>
      <c r="BA563">
        <v>6</v>
      </c>
      <c r="BB563">
        <v>6</v>
      </c>
      <c r="BC563">
        <v>8</v>
      </c>
      <c r="BD563">
        <v>8</v>
      </c>
      <c r="BE563">
        <v>7</v>
      </c>
      <c r="BF563">
        <v>9</v>
      </c>
      <c r="BG563">
        <v>7</v>
      </c>
      <c r="BH563">
        <v>5</v>
      </c>
      <c r="BI563">
        <v>2.47100437523356</v>
      </c>
      <c r="BJ563">
        <v>1.18994974874372E-2</v>
      </c>
      <c r="BK563">
        <v>17.155322009710201</v>
      </c>
      <c r="BL563">
        <v>0.11513202475459999</v>
      </c>
      <c r="BM563">
        <v>0.355180995475113</v>
      </c>
      <c r="BN563">
        <v>0.33864047865817098</v>
      </c>
      <c r="BO563">
        <v>0.63031701144784302</v>
      </c>
      <c r="BP563">
        <v>7.8698650674662696E-2</v>
      </c>
      <c r="BQ563">
        <v>-1.6838177720823599</v>
      </c>
      <c r="BR563" t="s">
        <v>2473</v>
      </c>
      <c r="BS563" t="s">
        <v>633</v>
      </c>
      <c r="BT563">
        <v>1117</v>
      </c>
    </row>
    <row r="564" spans="1:72" ht="16.5" customHeight="1" x14ac:dyDescent="0.25">
      <c r="A564" s="5">
        <v>20.982244491577099</v>
      </c>
      <c r="B564" s="8">
        <v>24.104536056518601</v>
      </c>
      <c r="C564">
        <v>23.742834091186499</v>
      </c>
      <c r="D564" s="8">
        <v>23.775651931762699</v>
      </c>
      <c r="E564">
        <v>23.590694427490199</v>
      </c>
      <c r="F564" s="8">
        <v>23.675407409668001</v>
      </c>
      <c r="G564" s="10">
        <f t="shared" si="24"/>
        <v>23.311894734700516</v>
      </c>
      <c r="H564">
        <v>23.085325241088899</v>
      </c>
      <c r="I564" s="8">
        <v>23.090568542480501</v>
      </c>
      <c r="J564">
        <v>22.971864700317401</v>
      </c>
      <c r="K564" s="8">
        <v>22.943332672119102</v>
      </c>
      <c r="L564">
        <v>23.742937088012699</v>
      </c>
      <c r="M564" s="8">
        <v>23.773340225219702</v>
      </c>
      <c r="N564" s="5">
        <f t="shared" si="25"/>
        <v>23.26789474487305</v>
      </c>
      <c r="P564">
        <v>-1.05129241943359</v>
      </c>
      <c r="Q564" t="s">
        <v>72</v>
      </c>
      <c r="R564" t="s">
        <v>73</v>
      </c>
      <c r="S564">
        <v>-0.80164432525634799</v>
      </c>
      <c r="T564" t="s">
        <v>72</v>
      </c>
      <c r="U564" t="s">
        <v>74</v>
      </c>
      <c r="V564">
        <v>0.12508773803710899</v>
      </c>
      <c r="W564" t="s">
        <v>72</v>
      </c>
      <c r="X564" t="s">
        <v>75</v>
      </c>
      <c r="Y564" s="5">
        <f t="shared" si="26"/>
        <v>-4.3999989827465669E-2</v>
      </c>
      <c r="Z564">
        <v>43</v>
      </c>
      <c r="AA564">
        <v>43</v>
      </c>
      <c r="AB564">
        <v>43</v>
      </c>
      <c r="AC564">
        <v>65</v>
      </c>
      <c r="AD564">
        <v>65</v>
      </c>
      <c r="AE564">
        <v>65</v>
      </c>
      <c r="AF564">
        <v>55.651000000000003</v>
      </c>
      <c r="AG564">
        <v>0</v>
      </c>
      <c r="AH564">
        <v>323.31</v>
      </c>
      <c r="AI564">
        <v>227590000</v>
      </c>
      <c r="AJ564">
        <v>397</v>
      </c>
      <c r="AK564">
        <v>21</v>
      </c>
      <c r="AL564">
        <v>23</v>
      </c>
      <c r="AM564">
        <v>16</v>
      </c>
      <c r="AN564">
        <v>17</v>
      </c>
      <c r="AO564">
        <v>32</v>
      </c>
      <c r="AP564">
        <v>34</v>
      </c>
      <c r="AQ564">
        <v>21</v>
      </c>
      <c r="AR564">
        <v>22</v>
      </c>
      <c r="AS564">
        <v>50</v>
      </c>
      <c r="AT564">
        <v>42</v>
      </c>
      <c r="AU564">
        <v>60</v>
      </c>
      <c r="AV564">
        <v>59</v>
      </c>
      <c r="AW564">
        <v>27</v>
      </c>
      <c r="AX564">
        <v>27</v>
      </c>
      <c r="AY564">
        <v>19</v>
      </c>
      <c r="AZ564">
        <v>21</v>
      </c>
      <c r="BA564">
        <v>30</v>
      </c>
      <c r="BB564">
        <v>28</v>
      </c>
      <c r="BC564">
        <v>25</v>
      </c>
      <c r="BD564">
        <v>24</v>
      </c>
      <c r="BE564">
        <v>32</v>
      </c>
      <c r="BF564">
        <v>33</v>
      </c>
      <c r="BG564">
        <v>37</v>
      </c>
      <c r="BH564">
        <v>38</v>
      </c>
      <c r="BI564">
        <v>2.9609483584160499</v>
      </c>
      <c r="BJ564">
        <v>1.5370786516853901E-2</v>
      </c>
      <c r="BK564">
        <v>-30.207694800878699</v>
      </c>
      <c r="BL564">
        <v>3.1337907889060599</v>
      </c>
      <c r="BM564">
        <v>3.7260273972602701E-3</v>
      </c>
      <c r="BN564">
        <v>-36.868539168526297</v>
      </c>
      <c r="BO564">
        <v>0.96367124533205695</v>
      </c>
      <c r="BP564">
        <v>4.0119962511715103E-2</v>
      </c>
      <c r="BQ564">
        <v>2.7796176846376501</v>
      </c>
      <c r="BR564" t="s">
        <v>2474</v>
      </c>
      <c r="BS564" t="s">
        <v>634</v>
      </c>
      <c r="BT564">
        <v>1118</v>
      </c>
    </row>
    <row r="565" spans="1:72" ht="16.5" customHeight="1" x14ac:dyDescent="0.25">
      <c r="A565" s="5">
        <v>20.982244491577099</v>
      </c>
      <c r="B565" s="8">
        <v>20.654296875</v>
      </c>
      <c r="C565">
        <v>19.913742065429702</v>
      </c>
      <c r="D565" s="8">
        <v>19.863811492919901</v>
      </c>
      <c r="E565">
        <v>19.933443069458001</v>
      </c>
      <c r="F565" s="8">
        <v>19.971267700195298</v>
      </c>
      <c r="G565" s="10">
        <f t="shared" si="24"/>
        <v>20.219800949096669</v>
      </c>
      <c r="H565">
        <v>19.175359725952099</v>
      </c>
      <c r="I565" s="8">
        <v>18.4501647949219</v>
      </c>
      <c r="J565">
        <v>20.2083625793457</v>
      </c>
      <c r="K565" s="8">
        <v>20.172798156738299</v>
      </c>
      <c r="L565">
        <v>20.551498413085898</v>
      </c>
      <c r="M565" s="8">
        <v>20.507461547851602</v>
      </c>
      <c r="N565" s="5">
        <f t="shared" si="25"/>
        <v>19.844274202982582</v>
      </c>
      <c r="P565">
        <v>-1.8258037567138701</v>
      </c>
      <c r="Q565" t="s">
        <v>72</v>
      </c>
      <c r="R565" t="s">
        <v>73</v>
      </c>
      <c r="S565">
        <v>0.301803588867188</v>
      </c>
      <c r="T565" t="s">
        <v>72</v>
      </c>
      <c r="U565" t="s">
        <v>74</v>
      </c>
      <c r="V565">
        <v>0.57712459564208995</v>
      </c>
      <c r="W565" t="s">
        <v>72</v>
      </c>
      <c r="X565" t="s">
        <v>75</v>
      </c>
      <c r="Y565" s="5">
        <f t="shared" si="26"/>
        <v>-0.37552674611408676</v>
      </c>
      <c r="Z565">
        <v>6</v>
      </c>
      <c r="AA565">
        <v>6</v>
      </c>
      <c r="AB565">
        <v>6</v>
      </c>
      <c r="AC565">
        <v>32.1</v>
      </c>
      <c r="AD565">
        <v>32.1</v>
      </c>
      <c r="AE565">
        <v>32.1</v>
      </c>
      <c r="AF565">
        <v>26.376000000000001</v>
      </c>
      <c r="AG565">
        <v>0</v>
      </c>
      <c r="AH565">
        <v>88.394999999999996</v>
      </c>
      <c r="AI565">
        <v>22022000</v>
      </c>
      <c r="AJ565">
        <v>43</v>
      </c>
      <c r="AK565">
        <v>4</v>
      </c>
      <c r="AL565">
        <v>5</v>
      </c>
      <c r="AM565">
        <v>2</v>
      </c>
      <c r="AN565">
        <v>2</v>
      </c>
      <c r="AO565">
        <v>4</v>
      </c>
      <c r="AP565">
        <v>4</v>
      </c>
      <c r="AQ565">
        <v>4</v>
      </c>
      <c r="AR565">
        <v>5</v>
      </c>
      <c r="AS565">
        <v>3</v>
      </c>
      <c r="AT565">
        <v>4</v>
      </c>
      <c r="AU565">
        <v>3</v>
      </c>
      <c r="AV565">
        <v>3</v>
      </c>
      <c r="AW565">
        <v>6</v>
      </c>
      <c r="AX565">
        <v>6</v>
      </c>
      <c r="AY565">
        <v>4</v>
      </c>
      <c r="AZ565">
        <v>5</v>
      </c>
      <c r="BA565">
        <v>6</v>
      </c>
      <c r="BB565">
        <v>6</v>
      </c>
      <c r="BC565">
        <v>5</v>
      </c>
      <c r="BD565">
        <v>6</v>
      </c>
      <c r="BE565">
        <v>4</v>
      </c>
      <c r="BF565">
        <v>5</v>
      </c>
      <c r="BG565">
        <v>4</v>
      </c>
      <c r="BH565">
        <v>4</v>
      </c>
      <c r="BI565">
        <v>1.42809545566309</v>
      </c>
      <c r="BJ565">
        <v>2.2238848920863301E-2</v>
      </c>
      <c r="BK565">
        <v>-5.0306141918521901</v>
      </c>
      <c r="BL565">
        <v>1.9932210927968199</v>
      </c>
      <c r="BM565">
        <v>2.1698956780924002E-3</v>
      </c>
      <c r="BN565">
        <v>9.8465105535098392</v>
      </c>
      <c r="BO565">
        <v>2.5986199070169498</v>
      </c>
      <c r="BP565">
        <v>0</v>
      </c>
      <c r="BQ565">
        <v>19.883277186582902</v>
      </c>
      <c r="BR565" t="s">
        <v>2475</v>
      </c>
      <c r="BS565" t="s">
        <v>635</v>
      </c>
      <c r="BT565">
        <v>1119</v>
      </c>
    </row>
    <row r="566" spans="1:72" ht="16.5" customHeight="1" x14ac:dyDescent="0.25">
      <c r="A566" s="5">
        <v>20.982244491577099</v>
      </c>
      <c r="B566" s="8">
        <v>21.3104133605957</v>
      </c>
      <c r="C566">
        <v>20.442024230956999</v>
      </c>
      <c r="D566" s="8">
        <v>20.508235931396499</v>
      </c>
      <c r="E566">
        <v>20.170598983764599</v>
      </c>
      <c r="F566" s="8">
        <v>20.120855331420898</v>
      </c>
      <c r="G566" s="10">
        <f t="shared" si="24"/>
        <v>20.589062054951967</v>
      </c>
      <c r="H566">
        <v>20.268079757690401</v>
      </c>
      <c r="I566" s="8">
        <v>20.284553527831999</v>
      </c>
      <c r="J566">
        <v>20.586736679077099</v>
      </c>
      <c r="K566" s="8">
        <v>20.514316558837901</v>
      </c>
      <c r="L566">
        <v>20.281387329101602</v>
      </c>
      <c r="M566" s="8">
        <v>20.469709396362301</v>
      </c>
      <c r="N566" s="5">
        <f t="shared" si="25"/>
        <v>20.40079720815022</v>
      </c>
      <c r="P566">
        <v>-0.99608230590820301</v>
      </c>
      <c r="Q566" t="s">
        <v>72</v>
      </c>
      <c r="R566" t="s">
        <v>73</v>
      </c>
      <c r="S566">
        <v>7.5396537780761705E-2</v>
      </c>
      <c r="V566">
        <v>0.22982120513915999</v>
      </c>
      <c r="Y566" s="5">
        <f t="shared" si="26"/>
        <v>-0.18826484680174715</v>
      </c>
      <c r="Z566">
        <v>9</v>
      </c>
      <c r="AA566">
        <v>9</v>
      </c>
      <c r="AB566">
        <v>9</v>
      </c>
      <c r="AC566">
        <v>31.1</v>
      </c>
      <c r="AD566">
        <v>31.1</v>
      </c>
      <c r="AE566">
        <v>31.1</v>
      </c>
      <c r="AF566">
        <v>27.995000000000001</v>
      </c>
      <c r="AG566">
        <v>0</v>
      </c>
      <c r="AH566">
        <v>38.438000000000002</v>
      </c>
      <c r="AI566">
        <v>27218000</v>
      </c>
      <c r="AJ566">
        <v>76</v>
      </c>
      <c r="AK566">
        <v>6</v>
      </c>
      <c r="AL566">
        <v>7</v>
      </c>
      <c r="AM566">
        <v>6</v>
      </c>
      <c r="AN566">
        <v>4</v>
      </c>
      <c r="AO566">
        <v>5</v>
      </c>
      <c r="AP566">
        <v>8</v>
      </c>
      <c r="AQ566">
        <v>6</v>
      </c>
      <c r="AR566">
        <v>6</v>
      </c>
      <c r="AS566">
        <v>7</v>
      </c>
      <c r="AT566">
        <v>6</v>
      </c>
      <c r="AU566">
        <v>6</v>
      </c>
      <c r="AV566">
        <v>9</v>
      </c>
      <c r="AW566">
        <v>6</v>
      </c>
      <c r="AX566">
        <v>5</v>
      </c>
      <c r="AY566">
        <v>5</v>
      </c>
      <c r="AZ566">
        <v>5</v>
      </c>
      <c r="BA566">
        <v>6</v>
      </c>
      <c r="BB566">
        <v>7</v>
      </c>
      <c r="BC566">
        <v>6</v>
      </c>
      <c r="BD566">
        <v>7</v>
      </c>
      <c r="BE566">
        <v>8</v>
      </c>
      <c r="BF566">
        <v>7</v>
      </c>
      <c r="BG566">
        <v>8</v>
      </c>
      <c r="BH566">
        <v>8</v>
      </c>
      <c r="BI566">
        <v>2.8177602077774599</v>
      </c>
      <c r="BJ566">
        <v>1.67719298245614E-2</v>
      </c>
      <c r="BK566">
        <v>-25.6084985445938</v>
      </c>
      <c r="BL566">
        <v>0.57811811490346798</v>
      </c>
      <c r="BM566">
        <v>5.71971372804164E-2</v>
      </c>
      <c r="BN566">
        <v>1.5367329512249199</v>
      </c>
      <c r="BO566">
        <v>0.84697574627501404</v>
      </c>
      <c r="BP566">
        <v>5.1226480836236897E-2</v>
      </c>
      <c r="BQ566">
        <v>2.3597909785564601</v>
      </c>
      <c r="BR566" t="s">
        <v>2476</v>
      </c>
      <c r="BS566" t="s">
        <v>636</v>
      </c>
      <c r="BT566">
        <v>1120</v>
      </c>
    </row>
    <row r="567" spans="1:72" ht="16.5" customHeight="1" x14ac:dyDescent="0.25">
      <c r="A567" s="5">
        <v>20.982244491577099</v>
      </c>
      <c r="B567" s="8">
        <v>18.0837917327881</v>
      </c>
      <c r="C567">
        <v>19.220340728759801</v>
      </c>
      <c r="D567" s="8">
        <v>19.0848293304443</v>
      </c>
      <c r="E567">
        <v>18.494434356689499</v>
      </c>
      <c r="F567" s="8">
        <v>18.7203369140625</v>
      </c>
      <c r="G567" s="10">
        <f t="shared" si="24"/>
        <v>19.097662925720218</v>
      </c>
      <c r="H567">
        <v>17.3975734710693</v>
      </c>
      <c r="I567" s="8">
        <v>17.3228969573975</v>
      </c>
      <c r="J567">
        <v>17.177770614623999</v>
      </c>
      <c r="K567" s="8">
        <v>17.167810440063501</v>
      </c>
      <c r="L567">
        <v>17.536777496337901</v>
      </c>
      <c r="M567" s="8">
        <v>17.555397033691399</v>
      </c>
      <c r="N567" s="5">
        <f t="shared" si="25"/>
        <v>17.359704335530598</v>
      </c>
      <c r="P567">
        <v>-0.94727516174316395</v>
      </c>
      <c r="Q567" t="s">
        <v>72</v>
      </c>
      <c r="R567" t="s">
        <v>73</v>
      </c>
      <c r="S567">
        <v>-1.9797945022582999</v>
      </c>
      <c r="T567" t="s">
        <v>72</v>
      </c>
      <c r="U567" t="s">
        <v>74</v>
      </c>
      <c r="V567">
        <v>-1.0612983703613299</v>
      </c>
      <c r="W567" t="s">
        <v>72</v>
      </c>
      <c r="X567" t="s">
        <v>75</v>
      </c>
      <c r="Y567" s="5">
        <f t="shared" si="26"/>
        <v>-1.7379585901896206</v>
      </c>
      <c r="Z567">
        <v>8</v>
      </c>
      <c r="AA567">
        <v>8</v>
      </c>
      <c r="AB567">
        <v>8</v>
      </c>
      <c r="AC567">
        <v>9.6</v>
      </c>
      <c r="AD567">
        <v>9.6</v>
      </c>
      <c r="AE567">
        <v>9.6</v>
      </c>
      <c r="AF567">
        <v>77.597999999999999</v>
      </c>
      <c r="AG567">
        <v>0</v>
      </c>
      <c r="AH567">
        <v>94.563999999999993</v>
      </c>
      <c r="AI567">
        <v>5966700</v>
      </c>
      <c r="AJ567">
        <v>65</v>
      </c>
      <c r="AK567">
        <v>4</v>
      </c>
      <c r="AL567">
        <v>2</v>
      </c>
      <c r="AM567">
        <v>1</v>
      </c>
      <c r="AN567">
        <v>1</v>
      </c>
      <c r="AO567">
        <v>12</v>
      </c>
      <c r="AP567">
        <v>9</v>
      </c>
      <c r="AQ567">
        <v>4</v>
      </c>
      <c r="AR567">
        <v>3</v>
      </c>
      <c r="AS567">
        <v>8</v>
      </c>
      <c r="AT567">
        <v>11</v>
      </c>
      <c r="AU567">
        <v>5</v>
      </c>
      <c r="AV567">
        <v>5</v>
      </c>
      <c r="AW567">
        <v>3</v>
      </c>
      <c r="AX567">
        <v>3</v>
      </c>
      <c r="AY567">
        <v>2</v>
      </c>
      <c r="AZ567">
        <v>2</v>
      </c>
      <c r="BA567">
        <v>8</v>
      </c>
      <c r="BB567">
        <v>7</v>
      </c>
      <c r="BC567">
        <v>5</v>
      </c>
      <c r="BD567">
        <v>5</v>
      </c>
      <c r="BE567">
        <v>7</v>
      </c>
      <c r="BF567">
        <v>7</v>
      </c>
      <c r="BG567">
        <v>7</v>
      </c>
      <c r="BH567">
        <v>7</v>
      </c>
      <c r="BI567">
        <v>1.2771329405</v>
      </c>
      <c r="BJ567">
        <v>2.4392947103274599E-2</v>
      </c>
      <c r="BK567">
        <v>-4.17645723850476</v>
      </c>
      <c r="BL567">
        <v>2.9297749717890098</v>
      </c>
      <c r="BM567">
        <v>2.6280193236714999E-3</v>
      </c>
      <c r="BN567">
        <v>-29.140992299557102</v>
      </c>
      <c r="BO567">
        <v>1.95030460633312</v>
      </c>
      <c r="BP567">
        <v>6.4509803921568602E-3</v>
      </c>
      <c r="BQ567">
        <v>-9.3643176616920396</v>
      </c>
      <c r="BR567" t="s">
        <v>2477</v>
      </c>
      <c r="BS567" t="s">
        <v>637</v>
      </c>
      <c r="BT567">
        <v>1124</v>
      </c>
    </row>
    <row r="568" spans="1:72" ht="16.5" customHeight="1" x14ac:dyDescent="0.25">
      <c r="A568" s="5">
        <v>20.982244491577099</v>
      </c>
      <c r="B568" s="8">
        <v>20.341691970825199</v>
      </c>
      <c r="C568">
        <v>19.7487983703613</v>
      </c>
      <c r="D568" s="8">
        <v>19.679325103759801</v>
      </c>
      <c r="E568">
        <v>20.4107990264893</v>
      </c>
      <c r="F568" s="8">
        <v>20.4594402313232</v>
      </c>
      <c r="G568" s="10">
        <f t="shared" si="24"/>
        <v>20.270383199055985</v>
      </c>
      <c r="H568">
        <v>20.1516513824463</v>
      </c>
      <c r="I568" s="8">
        <v>20.267051696777301</v>
      </c>
      <c r="J568">
        <v>20.726753234863299</v>
      </c>
      <c r="K568" s="8">
        <v>20.902421951293899</v>
      </c>
      <c r="L568">
        <v>20.654209136962901</v>
      </c>
      <c r="M568" s="8">
        <v>20.7091884613037</v>
      </c>
      <c r="N568" s="5">
        <f t="shared" si="25"/>
        <v>20.568545977274567</v>
      </c>
      <c r="P568">
        <v>-0.15793800354003901</v>
      </c>
      <c r="Q568" t="s">
        <v>72</v>
      </c>
      <c r="R568" t="s">
        <v>73</v>
      </c>
      <c r="S568">
        <v>1.10052585601807</v>
      </c>
      <c r="T568" t="s">
        <v>72</v>
      </c>
      <c r="U568" t="s">
        <v>74</v>
      </c>
      <c r="V568">
        <v>0.246579170227051</v>
      </c>
      <c r="W568" t="s">
        <v>72</v>
      </c>
      <c r="X568" t="s">
        <v>75</v>
      </c>
      <c r="Y568" s="5">
        <f t="shared" si="26"/>
        <v>0.2981627782185825</v>
      </c>
      <c r="Z568">
        <v>25</v>
      </c>
      <c r="AA568">
        <v>25</v>
      </c>
      <c r="AB568">
        <v>25</v>
      </c>
      <c r="AC568">
        <v>38.799999999999997</v>
      </c>
      <c r="AD568">
        <v>38.799999999999997</v>
      </c>
      <c r="AE568">
        <v>38.799999999999997</v>
      </c>
      <c r="AF568">
        <v>71.117000000000004</v>
      </c>
      <c r="AG568">
        <v>0</v>
      </c>
      <c r="AH568">
        <v>323.31</v>
      </c>
      <c r="AI568">
        <v>31956000</v>
      </c>
      <c r="AJ568">
        <v>180</v>
      </c>
      <c r="AK568">
        <v>13</v>
      </c>
      <c r="AL568">
        <v>10</v>
      </c>
      <c r="AM568">
        <v>9</v>
      </c>
      <c r="AN568">
        <v>10</v>
      </c>
      <c r="AO568">
        <v>14</v>
      </c>
      <c r="AP568">
        <v>12</v>
      </c>
      <c r="AQ568">
        <v>15</v>
      </c>
      <c r="AR568">
        <v>15</v>
      </c>
      <c r="AS568">
        <v>16</v>
      </c>
      <c r="AT568">
        <v>19</v>
      </c>
      <c r="AU568">
        <v>23</v>
      </c>
      <c r="AV568">
        <v>24</v>
      </c>
      <c r="AW568">
        <v>14</v>
      </c>
      <c r="AX568">
        <v>12</v>
      </c>
      <c r="AY568">
        <v>11</v>
      </c>
      <c r="AZ568">
        <v>11</v>
      </c>
      <c r="BA568">
        <v>16</v>
      </c>
      <c r="BB568">
        <v>14</v>
      </c>
      <c r="BC568">
        <v>18</v>
      </c>
      <c r="BD568">
        <v>16</v>
      </c>
      <c r="BE568">
        <v>21</v>
      </c>
      <c r="BF568">
        <v>20</v>
      </c>
      <c r="BG568">
        <v>23</v>
      </c>
      <c r="BH568">
        <v>23</v>
      </c>
      <c r="BI568">
        <v>0.88793753117691099</v>
      </c>
      <c r="BJ568">
        <v>4.72713472485769E-2</v>
      </c>
      <c r="BK568">
        <v>-2.5020578040479</v>
      </c>
      <c r="BL568">
        <v>2.1375287090516899</v>
      </c>
      <c r="BM568">
        <v>1.6920473773265701E-3</v>
      </c>
      <c r="BN568">
        <v>11.6514804689528</v>
      </c>
      <c r="BO568">
        <v>1.6686381615955801</v>
      </c>
      <c r="BP568">
        <v>1.24476534296029E-2</v>
      </c>
      <c r="BQ568">
        <v>6.7180721689990897</v>
      </c>
      <c r="BR568" t="s">
        <v>2478</v>
      </c>
      <c r="BS568" t="s">
        <v>638</v>
      </c>
      <c r="BT568">
        <v>1128</v>
      </c>
    </row>
    <row r="569" spans="1:72" ht="16.5" customHeight="1" x14ac:dyDescent="0.25">
      <c r="A569" s="5">
        <v>20.982244491577099</v>
      </c>
      <c r="B569" s="8">
        <v>15.170433998107899</v>
      </c>
      <c r="C569">
        <v>14.454105377197299</v>
      </c>
      <c r="D569" s="8">
        <v>15.218070983886699</v>
      </c>
      <c r="E569">
        <v>15.661054611206101</v>
      </c>
      <c r="F569" s="8">
        <v>15.6850776672363</v>
      </c>
      <c r="G569" s="10">
        <f t="shared" si="24"/>
        <v>16.195164521535233</v>
      </c>
      <c r="H569">
        <v>13.2389421463013</v>
      </c>
      <c r="I569" s="8">
        <v>15.1037893295288</v>
      </c>
      <c r="J569">
        <v>17.251186370849599</v>
      </c>
      <c r="K569" s="8">
        <v>16.709272384643601</v>
      </c>
      <c r="L569">
        <v>16.2362575531006</v>
      </c>
      <c r="M569" s="8">
        <v>16.990259170532202</v>
      </c>
      <c r="N569" s="5">
        <f t="shared" si="25"/>
        <v>15.921617825826017</v>
      </c>
      <c r="P569">
        <v>-0.83150625228881803</v>
      </c>
      <c r="S569">
        <v>2.1441411972045898</v>
      </c>
      <c r="T569" t="s">
        <v>72</v>
      </c>
      <c r="U569" t="s">
        <v>74</v>
      </c>
      <c r="V569">
        <v>0.94019222259521495</v>
      </c>
      <c r="W569" t="s">
        <v>72</v>
      </c>
      <c r="X569" t="s">
        <v>75</v>
      </c>
      <c r="Y569" s="5">
        <f t="shared" si="26"/>
        <v>-0.27354669570921608</v>
      </c>
      <c r="Z569">
        <v>11</v>
      </c>
      <c r="AA569">
        <v>11</v>
      </c>
      <c r="AB569">
        <v>10</v>
      </c>
      <c r="AC569">
        <v>26.7</v>
      </c>
      <c r="AD569">
        <v>26.7</v>
      </c>
      <c r="AE569">
        <v>26.7</v>
      </c>
      <c r="AF569">
        <v>62.716000000000001</v>
      </c>
      <c r="AG569">
        <v>0</v>
      </c>
      <c r="AH569">
        <v>57.944000000000003</v>
      </c>
      <c r="AI569">
        <v>1224800</v>
      </c>
      <c r="AJ569">
        <v>27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6</v>
      </c>
      <c r="AR569">
        <v>5</v>
      </c>
      <c r="AS569">
        <v>3</v>
      </c>
      <c r="AT569">
        <v>3</v>
      </c>
      <c r="AU569">
        <v>5</v>
      </c>
      <c r="AV569">
        <v>5</v>
      </c>
      <c r="AW569">
        <v>3</v>
      </c>
      <c r="AX569">
        <v>2</v>
      </c>
      <c r="AY569">
        <v>0</v>
      </c>
      <c r="AZ569">
        <v>1</v>
      </c>
      <c r="BA569">
        <v>2</v>
      </c>
      <c r="BB569">
        <v>4</v>
      </c>
      <c r="BC569">
        <v>7</v>
      </c>
      <c r="BD569">
        <v>7</v>
      </c>
      <c r="BE569">
        <v>6</v>
      </c>
      <c r="BF569">
        <v>7</v>
      </c>
      <c r="BG569">
        <v>8</v>
      </c>
      <c r="BH569">
        <v>6</v>
      </c>
      <c r="BI569">
        <v>0.325440756778688</v>
      </c>
      <c r="BJ569">
        <v>0.25466840052015599</v>
      </c>
      <c r="BK569">
        <v>-0.877708938311755</v>
      </c>
      <c r="BL569">
        <v>1.35120842223926</v>
      </c>
      <c r="BM569">
        <v>8.3917137476459507E-3</v>
      </c>
      <c r="BN569">
        <v>4.57831630248472</v>
      </c>
      <c r="BO569">
        <v>0.88526334402667595</v>
      </c>
      <c r="BP569">
        <v>4.9475380483437803E-2</v>
      </c>
      <c r="BQ569">
        <v>2.49260841322188</v>
      </c>
      <c r="BR569" t="s">
        <v>2479</v>
      </c>
      <c r="BS569" t="s">
        <v>639</v>
      </c>
      <c r="BT569">
        <v>1131</v>
      </c>
    </row>
    <row r="570" spans="1:72" ht="16.5" customHeight="1" x14ac:dyDescent="0.25">
      <c r="A570" s="5">
        <v>20.982244491577099</v>
      </c>
      <c r="B570" s="8">
        <v>18.5196437835693</v>
      </c>
      <c r="C570">
        <v>18.386713027954102</v>
      </c>
      <c r="D570" s="8">
        <v>18.385196685791001</v>
      </c>
      <c r="E570">
        <v>18.983566284179702</v>
      </c>
      <c r="F570" s="8">
        <v>18.9753608703613</v>
      </c>
      <c r="G570" s="10">
        <f t="shared" si="24"/>
        <v>19.038787523905416</v>
      </c>
      <c r="H570">
        <v>18.0989780426025</v>
      </c>
      <c r="I570" s="8">
        <v>18.073001861572301</v>
      </c>
      <c r="J570">
        <v>18.6777954101563</v>
      </c>
      <c r="K570" s="8">
        <v>18.649936676025401</v>
      </c>
      <c r="L570">
        <v>18.151353836059599</v>
      </c>
      <c r="M570" s="8">
        <v>18.370244979858398</v>
      </c>
      <c r="N570" s="5">
        <f t="shared" si="25"/>
        <v>18.336885134379084</v>
      </c>
      <c r="P570">
        <v>-0.469924926757813</v>
      </c>
      <c r="Q570" t="s">
        <v>72</v>
      </c>
      <c r="R570" t="s">
        <v>73</v>
      </c>
      <c r="S570">
        <v>0.277911186218262</v>
      </c>
      <c r="T570" t="s">
        <v>72</v>
      </c>
      <c r="U570" t="s">
        <v>74</v>
      </c>
      <c r="V570">
        <v>-0.71866416931152299</v>
      </c>
      <c r="W570" t="s">
        <v>72</v>
      </c>
      <c r="X570" t="s">
        <v>75</v>
      </c>
      <c r="Y570" s="5">
        <f t="shared" si="26"/>
        <v>-0.70190238952633166</v>
      </c>
      <c r="Z570">
        <v>10</v>
      </c>
      <c r="AA570">
        <v>10</v>
      </c>
      <c r="AB570">
        <v>10</v>
      </c>
      <c r="AC570">
        <v>19.7</v>
      </c>
      <c r="AD570">
        <v>19.7</v>
      </c>
      <c r="AE570">
        <v>19.7</v>
      </c>
      <c r="AF570">
        <v>42.372999999999998</v>
      </c>
      <c r="AG570">
        <v>0</v>
      </c>
      <c r="AH570">
        <v>28.763000000000002</v>
      </c>
      <c r="AI570">
        <v>6658000</v>
      </c>
      <c r="AJ570">
        <v>61</v>
      </c>
      <c r="AK570">
        <v>5</v>
      </c>
      <c r="AL570">
        <v>4</v>
      </c>
      <c r="AM570">
        <v>4</v>
      </c>
      <c r="AN570">
        <v>4</v>
      </c>
      <c r="AO570">
        <v>5</v>
      </c>
      <c r="AP570">
        <v>4</v>
      </c>
      <c r="AQ570">
        <v>7</v>
      </c>
      <c r="AR570">
        <v>4</v>
      </c>
      <c r="AS570">
        <v>8</v>
      </c>
      <c r="AT570">
        <v>8</v>
      </c>
      <c r="AU570">
        <v>3</v>
      </c>
      <c r="AV570">
        <v>5</v>
      </c>
      <c r="AW570">
        <v>8</v>
      </c>
      <c r="AX570">
        <v>8</v>
      </c>
      <c r="AY570">
        <v>7</v>
      </c>
      <c r="AZ570">
        <v>9</v>
      </c>
      <c r="BA570">
        <v>10</v>
      </c>
      <c r="BB570">
        <v>9</v>
      </c>
      <c r="BC570">
        <v>8</v>
      </c>
      <c r="BD570">
        <v>8</v>
      </c>
      <c r="BE570">
        <v>9</v>
      </c>
      <c r="BF570">
        <v>8</v>
      </c>
      <c r="BG570">
        <v>7</v>
      </c>
      <c r="BH570">
        <v>7</v>
      </c>
      <c r="BI570">
        <v>2.17689214683136</v>
      </c>
      <c r="BJ570">
        <v>1.5096345514950199E-2</v>
      </c>
      <c r="BK570">
        <v>-12.1974809359125</v>
      </c>
      <c r="BL570">
        <v>2.60030216331561</v>
      </c>
      <c r="BM570">
        <v>1.68421052631579E-3</v>
      </c>
      <c r="BN570">
        <v>19.9219698073567</v>
      </c>
      <c r="BO570">
        <v>1.6488625338943601</v>
      </c>
      <c r="BP570">
        <v>1.31681415929204E-2</v>
      </c>
      <c r="BQ570">
        <v>-6.5617982293937303</v>
      </c>
      <c r="BR570" t="s">
        <v>2480</v>
      </c>
      <c r="BS570" t="s">
        <v>640</v>
      </c>
      <c r="BT570">
        <v>1133</v>
      </c>
    </row>
    <row r="571" spans="1:72" ht="16.5" customHeight="1" x14ac:dyDescent="0.25">
      <c r="A571" s="5">
        <v>20.982244491577099</v>
      </c>
      <c r="B571" s="8">
        <v>16.302513122558601</v>
      </c>
      <c r="C571">
        <v>16.123050689697301</v>
      </c>
      <c r="D571" s="8">
        <v>16.174554824829102</v>
      </c>
      <c r="E571">
        <v>16.4416313171387</v>
      </c>
      <c r="F571" s="8">
        <v>16.270933151245099</v>
      </c>
      <c r="G571" s="10">
        <f t="shared" si="24"/>
        <v>17.049154599507652</v>
      </c>
      <c r="H571">
        <v>17.082960128784201</v>
      </c>
      <c r="I571" s="8">
        <v>16.741756439208999</v>
      </c>
      <c r="J571">
        <v>17.743532180786101</v>
      </c>
      <c r="K571" s="8">
        <v>18.016231536865199</v>
      </c>
      <c r="L571">
        <v>17.521600723266602</v>
      </c>
      <c r="M571" s="8">
        <v>17.501682281494102</v>
      </c>
      <c r="N571" s="5">
        <f t="shared" si="25"/>
        <v>17.434627215067533</v>
      </c>
      <c r="P571">
        <v>0.59455871582031306</v>
      </c>
      <c r="Q571" t="s">
        <v>72</v>
      </c>
      <c r="R571" t="s">
        <v>73</v>
      </c>
      <c r="S571">
        <v>1.7310791015625</v>
      </c>
      <c r="T571" t="s">
        <v>72</v>
      </c>
      <c r="U571" t="s">
        <v>74</v>
      </c>
      <c r="V571">
        <v>1.1553592681884799</v>
      </c>
      <c r="W571" t="s">
        <v>72</v>
      </c>
      <c r="X571" t="s">
        <v>75</v>
      </c>
      <c r="Y571" s="5">
        <f t="shared" si="26"/>
        <v>0.38547261555988044</v>
      </c>
      <c r="Z571">
        <v>6</v>
      </c>
      <c r="AA571">
        <v>6</v>
      </c>
      <c r="AB571">
        <v>6</v>
      </c>
      <c r="AC571">
        <v>7.9</v>
      </c>
      <c r="AD571">
        <v>7.9</v>
      </c>
      <c r="AE571">
        <v>7.9</v>
      </c>
      <c r="AF571">
        <v>111.4</v>
      </c>
      <c r="AG571">
        <v>0</v>
      </c>
      <c r="AH571">
        <v>23.475999999999999</v>
      </c>
      <c r="AI571">
        <v>2668500</v>
      </c>
      <c r="AJ571">
        <v>16</v>
      </c>
      <c r="AK571">
        <v>0</v>
      </c>
      <c r="AL571">
        <v>0</v>
      </c>
      <c r="AM571">
        <v>1</v>
      </c>
      <c r="AN571">
        <v>1</v>
      </c>
      <c r="AO571">
        <v>0</v>
      </c>
      <c r="AP571">
        <v>0</v>
      </c>
      <c r="AQ571">
        <v>3</v>
      </c>
      <c r="AR571">
        <v>4</v>
      </c>
      <c r="AS571">
        <v>1</v>
      </c>
      <c r="AT571">
        <v>0</v>
      </c>
      <c r="AU571">
        <v>2</v>
      </c>
      <c r="AV571">
        <v>4</v>
      </c>
      <c r="AW571">
        <v>3</v>
      </c>
      <c r="AX571">
        <v>3</v>
      </c>
      <c r="AY571">
        <v>3</v>
      </c>
      <c r="AZ571">
        <v>2</v>
      </c>
      <c r="BA571">
        <v>3</v>
      </c>
      <c r="BB571">
        <v>5</v>
      </c>
      <c r="BC571">
        <v>6</v>
      </c>
      <c r="BD571">
        <v>6</v>
      </c>
      <c r="BE571">
        <v>5</v>
      </c>
      <c r="BF571">
        <v>6</v>
      </c>
      <c r="BG571">
        <v>4</v>
      </c>
      <c r="BH571">
        <v>4</v>
      </c>
      <c r="BI571">
        <v>1.1312901524457</v>
      </c>
      <c r="BJ571">
        <v>3.1865621500559903E-2</v>
      </c>
      <c r="BK571">
        <v>3.4711595548107002</v>
      </c>
      <c r="BL571">
        <v>2.1962650359175999</v>
      </c>
      <c r="BM571">
        <v>1.8450184501845001E-3</v>
      </c>
      <c r="BN571">
        <v>12.475325243839199</v>
      </c>
      <c r="BO571">
        <v>2.2607481414855202</v>
      </c>
      <c r="BP571">
        <v>5.4558303886925799E-3</v>
      </c>
      <c r="BQ571">
        <v>13.445638837682701</v>
      </c>
      <c r="BR571" t="s">
        <v>2481</v>
      </c>
      <c r="BS571" t="s">
        <v>641</v>
      </c>
      <c r="BT571">
        <v>1134</v>
      </c>
    </row>
    <row r="572" spans="1:72" ht="16.5" customHeight="1" x14ac:dyDescent="0.25">
      <c r="A572" s="5">
        <v>20.982244491577099</v>
      </c>
      <c r="B572" s="8">
        <v>16.235059738159201</v>
      </c>
      <c r="C572">
        <v>15.8700275421143</v>
      </c>
      <c r="D572" s="8">
        <v>15.604987144470201</v>
      </c>
      <c r="E572">
        <v>16.906185150146499</v>
      </c>
      <c r="F572" s="8">
        <v>16.8171577453613</v>
      </c>
      <c r="G572" s="10">
        <f t="shared" si="24"/>
        <v>17.0692769686381</v>
      </c>
      <c r="H572">
        <v>15.7315578460693</v>
      </c>
      <c r="I572" s="8">
        <v>14.3188123703003</v>
      </c>
      <c r="J572">
        <v>16.3918132781982</v>
      </c>
      <c r="K572" s="8">
        <v>16.272356033325199</v>
      </c>
      <c r="L572">
        <v>16.413364410400401</v>
      </c>
      <c r="M572" s="8">
        <v>16.580568313598601</v>
      </c>
      <c r="N572" s="5">
        <f t="shared" si="25"/>
        <v>15.951412041982001</v>
      </c>
      <c r="P572">
        <v>-1.24360132217407</v>
      </c>
      <c r="S572">
        <v>0.59457731246948198</v>
      </c>
      <c r="T572" t="s">
        <v>72</v>
      </c>
      <c r="U572" t="s">
        <v>74</v>
      </c>
      <c r="V572">
        <v>-0.36470508575439498</v>
      </c>
      <c r="W572" t="s">
        <v>72</v>
      </c>
      <c r="X572" t="s">
        <v>75</v>
      </c>
      <c r="Y572" s="5">
        <f t="shared" si="26"/>
        <v>-1.1178649266560985</v>
      </c>
      <c r="Z572">
        <v>5</v>
      </c>
      <c r="AA572">
        <v>5</v>
      </c>
      <c r="AB572">
        <v>5</v>
      </c>
      <c r="AC572">
        <v>7.3</v>
      </c>
      <c r="AD572">
        <v>7.3</v>
      </c>
      <c r="AE572">
        <v>7.3</v>
      </c>
      <c r="AF572">
        <v>94.12</v>
      </c>
      <c r="AG572">
        <v>0</v>
      </c>
      <c r="AH572">
        <v>22.81</v>
      </c>
      <c r="AI572">
        <v>1613700</v>
      </c>
      <c r="AJ572">
        <v>25</v>
      </c>
      <c r="AK572">
        <v>1</v>
      </c>
      <c r="AL572">
        <v>1</v>
      </c>
      <c r="AM572">
        <v>1</v>
      </c>
      <c r="AN572">
        <v>1</v>
      </c>
      <c r="AO572">
        <v>3</v>
      </c>
      <c r="AP572">
        <v>2</v>
      </c>
      <c r="AQ572">
        <v>2</v>
      </c>
      <c r="AR572">
        <v>2</v>
      </c>
      <c r="AS572">
        <v>3</v>
      </c>
      <c r="AT572">
        <v>2</v>
      </c>
      <c r="AU572">
        <v>3</v>
      </c>
      <c r="AV572">
        <v>4</v>
      </c>
      <c r="AW572">
        <v>3</v>
      </c>
      <c r="AX572">
        <v>3</v>
      </c>
      <c r="AY572">
        <v>2</v>
      </c>
      <c r="AZ572">
        <v>1</v>
      </c>
      <c r="BA572">
        <v>5</v>
      </c>
      <c r="BB572">
        <v>5</v>
      </c>
      <c r="BC572">
        <v>4</v>
      </c>
      <c r="BD572">
        <v>5</v>
      </c>
      <c r="BE572">
        <v>4</v>
      </c>
      <c r="BF572">
        <v>5</v>
      </c>
      <c r="BG572">
        <v>5</v>
      </c>
      <c r="BH572">
        <v>5</v>
      </c>
      <c r="BI572">
        <v>0.65614062110248805</v>
      </c>
      <c r="BJ572">
        <v>8.7377128953771296E-2</v>
      </c>
      <c r="BK572">
        <v>-1.7585421255920599</v>
      </c>
      <c r="BL572">
        <v>1.26048665681328</v>
      </c>
      <c r="BM572">
        <v>1.14807520143241E-2</v>
      </c>
      <c r="BN572">
        <v>4.0904182448873803</v>
      </c>
      <c r="BO572">
        <v>1.21248679372602</v>
      </c>
      <c r="BP572">
        <v>2.8778280542986399E-2</v>
      </c>
      <c r="BQ572">
        <v>-3.8505901638811202</v>
      </c>
      <c r="BR572" t="s">
        <v>2482</v>
      </c>
      <c r="BS572" t="s">
        <v>642</v>
      </c>
      <c r="BT572">
        <v>1135</v>
      </c>
    </row>
    <row r="573" spans="1:72" ht="16.5" customHeight="1" x14ac:dyDescent="0.25">
      <c r="A573" s="5">
        <v>20.982244491577099</v>
      </c>
      <c r="B573" s="8">
        <v>15.446082115173301</v>
      </c>
      <c r="C573">
        <v>14.026177406311</v>
      </c>
      <c r="D573" s="8">
        <v>15.0768575668335</v>
      </c>
      <c r="E573">
        <v>15.6318311691284</v>
      </c>
      <c r="F573" s="8">
        <v>17.3002815246582</v>
      </c>
      <c r="G573" s="10">
        <f t="shared" ref="G573:G636" si="27">AVERAGE(A573:F573)</f>
        <v>16.410579045613584</v>
      </c>
      <c r="H573">
        <v>17.869907379150401</v>
      </c>
      <c r="I573" s="8">
        <v>18.056531906127901</v>
      </c>
      <c r="J573">
        <v>15.236575126647899</v>
      </c>
      <c r="K573" s="8">
        <v>15.208996772766101</v>
      </c>
      <c r="L573">
        <v>13.9402179718018</v>
      </c>
      <c r="M573" s="8">
        <v>13.672314643859901</v>
      </c>
      <c r="N573" s="5">
        <f t="shared" ref="N573:N636" si="28">AVERAGE(H573:M573)</f>
        <v>15.664090633392336</v>
      </c>
      <c r="P573">
        <v>2.5924916267395002</v>
      </c>
      <c r="Q573" t="s">
        <v>72</v>
      </c>
      <c r="R573" t="s">
        <v>73</v>
      </c>
      <c r="S573">
        <v>0.67126846313476596</v>
      </c>
      <c r="V573">
        <v>-2.6597900390625</v>
      </c>
      <c r="W573" t="s">
        <v>72</v>
      </c>
      <c r="X573" t="s">
        <v>75</v>
      </c>
      <c r="Y573" s="5">
        <f t="shared" ref="Y573:Y636" si="29">N573-G573</f>
        <v>-0.74648841222124851</v>
      </c>
      <c r="Z573">
        <v>3</v>
      </c>
      <c r="AA573">
        <v>3</v>
      </c>
      <c r="AB573">
        <v>3</v>
      </c>
      <c r="AC573">
        <v>7.1</v>
      </c>
      <c r="AD573">
        <v>7.1</v>
      </c>
      <c r="AE573">
        <v>7.1</v>
      </c>
      <c r="AF573">
        <v>51.819000000000003</v>
      </c>
      <c r="AG573">
        <v>0</v>
      </c>
      <c r="AH573">
        <v>5.9470000000000001</v>
      </c>
      <c r="AI573">
        <v>1265900</v>
      </c>
      <c r="AJ573">
        <v>10</v>
      </c>
      <c r="AK573">
        <v>1</v>
      </c>
      <c r="AL573">
        <v>1</v>
      </c>
      <c r="AM573">
        <v>2</v>
      </c>
      <c r="AN573">
        <v>2</v>
      </c>
      <c r="AO573">
        <v>0</v>
      </c>
      <c r="AP573">
        <v>1</v>
      </c>
      <c r="AQ573">
        <v>0</v>
      </c>
      <c r="AR573">
        <v>0</v>
      </c>
      <c r="AS573">
        <v>1</v>
      </c>
      <c r="AT573">
        <v>2</v>
      </c>
      <c r="AU573">
        <v>0</v>
      </c>
      <c r="AV573">
        <v>0</v>
      </c>
      <c r="AW573">
        <v>3</v>
      </c>
      <c r="AX573">
        <v>3</v>
      </c>
      <c r="AY573">
        <v>3</v>
      </c>
      <c r="AZ573">
        <v>2</v>
      </c>
      <c r="BA573">
        <v>3</v>
      </c>
      <c r="BB573">
        <v>3</v>
      </c>
      <c r="BC573">
        <v>2</v>
      </c>
      <c r="BD573">
        <v>2</v>
      </c>
      <c r="BE573">
        <v>2</v>
      </c>
      <c r="BF573">
        <v>2</v>
      </c>
      <c r="BG573">
        <v>0</v>
      </c>
      <c r="BH573">
        <v>2</v>
      </c>
      <c r="BI573">
        <v>2.67090380961353</v>
      </c>
      <c r="BJ573">
        <v>1.2578947368421099E-2</v>
      </c>
      <c r="BK573">
        <v>21.6150431813879</v>
      </c>
      <c r="BL573">
        <v>0.48185715170593502</v>
      </c>
      <c r="BM573">
        <v>7.8258227848101297E-2</v>
      </c>
      <c r="BN573">
        <v>1.2773389435703399</v>
      </c>
      <c r="BO573">
        <v>1.0564099199229</v>
      </c>
      <c r="BP573">
        <v>3.2928928928928902E-2</v>
      </c>
      <c r="BQ573">
        <v>-3.1480118702264299</v>
      </c>
      <c r="BR573" t="s">
        <v>2483</v>
      </c>
      <c r="BS573" t="s">
        <v>643</v>
      </c>
      <c r="BT573">
        <v>1139</v>
      </c>
    </row>
    <row r="574" spans="1:72" ht="16.5" customHeight="1" x14ac:dyDescent="0.25">
      <c r="A574" s="5">
        <v>20.982244491577099</v>
      </c>
      <c r="B574" s="8">
        <v>16.4979457855225</v>
      </c>
      <c r="C574">
        <v>18.246925354003899</v>
      </c>
      <c r="D574" s="8">
        <v>18.237014770507798</v>
      </c>
      <c r="E574">
        <v>18.296655654907202</v>
      </c>
      <c r="F574" s="8">
        <v>18.297731399536101</v>
      </c>
      <c r="G574" s="10">
        <f t="shared" si="27"/>
        <v>18.426419576009099</v>
      </c>
      <c r="H574">
        <v>16.703201293945298</v>
      </c>
      <c r="I574" s="8">
        <v>15.74840259552</v>
      </c>
      <c r="J574">
        <v>17.9514560699463</v>
      </c>
      <c r="K574" s="8">
        <v>17.880109786987301</v>
      </c>
      <c r="L574">
        <v>17.822708129882798</v>
      </c>
      <c r="M574" s="8">
        <v>18.121360778808601</v>
      </c>
      <c r="N574" s="5">
        <f t="shared" si="28"/>
        <v>17.371206442515049</v>
      </c>
      <c r="P574">
        <v>-0.22252607345581099</v>
      </c>
      <c r="S574">
        <v>-0.326187133789063</v>
      </c>
      <c r="T574" t="s">
        <v>72</v>
      </c>
      <c r="U574" t="s">
        <v>74</v>
      </c>
      <c r="V574">
        <v>-0.32515907287597701</v>
      </c>
      <c r="Y574" s="5">
        <f t="shared" si="29"/>
        <v>-1.0552131334940498</v>
      </c>
      <c r="Z574">
        <v>16</v>
      </c>
      <c r="AA574">
        <v>16</v>
      </c>
      <c r="AB574">
        <v>16</v>
      </c>
      <c r="AC574">
        <v>15.5</v>
      </c>
      <c r="AD574">
        <v>15.5</v>
      </c>
      <c r="AE574">
        <v>15.5</v>
      </c>
      <c r="AF574">
        <v>141.66</v>
      </c>
      <c r="AG574">
        <v>0</v>
      </c>
      <c r="AH574">
        <v>78.899000000000001</v>
      </c>
      <c r="AI574">
        <v>4209800</v>
      </c>
      <c r="AJ574">
        <v>52</v>
      </c>
      <c r="AK574">
        <v>1</v>
      </c>
      <c r="AL574">
        <v>0</v>
      </c>
      <c r="AM574">
        <v>1</v>
      </c>
      <c r="AN574">
        <v>0</v>
      </c>
      <c r="AO574">
        <v>7</v>
      </c>
      <c r="AP574">
        <v>5</v>
      </c>
      <c r="AQ574">
        <v>6</v>
      </c>
      <c r="AR574">
        <v>2</v>
      </c>
      <c r="AS574">
        <v>10</v>
      </c>
      <c r="AT574">
        <v>9</v>
      </c>
      <c r="AU574">
        <v>3</v>
      </c>
      <c r="AV574">
        <v>8</v>
      </c>
      <c r="AW574">
        <v>9</v>
      </c>
      <c r="AX574">
        <v>8</v>
      </c>
      <c r="AY574">
        <v>9</v>
      </c>
      <c r="AZ574">
        <v>8</v>
      </c>
      <c r="BA574">
        <v>14</v>
      </c>
      <c r="BB574">
        <v>14</v>
      </c>
      <c r="BC574">
        <v>12</v>
      </c>
      <c r="BD574">
        <v>11</v>
      </c>
      <c r="BE574">
        <v>13</v>
      </c>
      <c r="BF574">
        <v>13</v>
      </c>
      <c r="BG574">
        <v>9</v>
      </c>
      <c r="BH574">
        <v>9</v>
      </c>
      <c r="BI574">
        <v>0.162107932446486</v>
      </c>
      <c r="BJ574">
        <v>0.43237529691211402</v>
      </c>
      <c r="BK574">
        <v>-0.46362409698103302</v>
      </c>
      <c r="BL574">
        <v>1.9218053448275201</v>
      </c>
      <c r="BM574">
        <v>2.64819944598338E-3</v>
      </c>
      <c r="BN574">
        <v>-9.0568133945108897</v>
      </c>
      <c r="BO574">
        <v>0.792223248891189</v>
      </c>
      <c r="BP574">
        <v>5.76281407035176E-2</v>
      </c>
      <c r="BQ574">
        <v>-2.17749258010697</v>
      </c>
      <c r="BR574" t="s">
        <v>2484</v>
      </c>
      <c r="BS574" t="s">
        <v>644</v>
      </c>
      <c r="BT574">
        <v>1141</v>
      </c>
    </row>
    <row r="575" spans="1:72" ht="16.5" customHeight="1" x14ac:dyDescent="0.25">
      <c r="A575" s="5">
        <v>20.982244491577099</v>
      </c>
      <c r="B575" s="8">
        <v>19.203496932983398</v>
      </c>
      <c r="C575">
        <v>20.2651062011719</v>
      </c>
      <c r="D575" s="8">
        <v>20.466028213501001</v>
      </c>
      <c r="E575">
        <v>19.816362380981399</v>
      </c>
      <c r="F575" s="8">
        <v>19.7268371582031</v>
      </c>
      <c r="G575" s="10">
        <f t="shared" si="27"/>
        <v>20.076679229736317</v>
      </c>
      <c r="H575">
        <v>18.39866065979</v>
      </c>
      <c r="I575" s="8">
        <v>18.5653991699219</v>
      </c>
      <c r="J575">
        <v>19.134506225585898</v>
      </c>
      <c r="K575" s="8">
        <v>19.124923706054702</v>
      </c>
      <c r="L575">
        <v>18.551385879516602</v>
      </c>
      <c r="M575" s="8">
        <v>18.950515747070298</v>
      </c>
      <c r="N575" s="5">
        <f t="shared" si="28"/>
        <v>18.787565231323232</v>
      </c>
      <c r="P575">
        <v>-0.63952064514160201</v>
      </c>
      <c r="Q575" t="s">
        <v>72</v>
      </c>
      <c r="R575" t="s">
        <v>73</v>
      </c>
      <c r="S575">
        <v>-1.23585224151611</v>
      </c>
      <c r="T575" t="s">
        <v>72</v>
      </c>
      <c r="U575" t="s">
        <v>74</v>
      </c>
      <c r="V575">
        <v>-1.0206489562988299</v>
      </c>
      <c r="W575" t="s">
        <v>72</v>
      </c>
      <c r="X575" t="s">
        <v>75</v>
      </c>
      <c r="Y575" s="5">
        <f t="shared" si="29"/>
        <v>-1.2891139984130859</v>
      </c>
      <c r="Z575">
        <v>10</v>
      </c>
      <c r="AA575">
        <v>10</v>
      </c>
      <c r="AB575">
        <v>10</v>
      </c>
      <c r="AC575">
        <v>30.7</v>
      </c>
      <c r="AD575">
        <v>30.7</v>
      </c>
      <c r="AE575">
        <v>30.7</v>
      </c>
      <c r="AF575">
        <v>32.680999999999997</v>
      </c>
      <c r="AG575">
        <v>0</v>
      </c>
      <c r="AH575">
        <v>55.228999999999999</v>
      </c>
      <c r="AI575">
        <v>12372000</v>
      </c>
      <c r="AJ575">
        <v>83</v>
      </c>
      <c r="AK575">
        <v>7</v>
      </c>
      <c r="AL575">
        <v>8</v>
      </c>
      <c r="AM575">
        <v>3</v>
      </c>
      <c r="AN575">
        <v>1</v>
      </c>
      <c r="AO575">
        <v>9</v>
      </c>
      <c r="AP575">
        <v>11</v>
      </c>
      <c r="AQ575">
        <v>8</v>
      </c>
      <c r="AR575">
        <v>6</v>
      </c>
      <c r="AS575">
        <v>10</v>
      </c>
      <c r="AT575">
        <v>9</v>
      </c>
      <c r="AU575">
        <v>5</v>
      </c>
      <c r="AV575">
        <v>6</v>
      </c>
      <c r="AW575">
        <v>8</v>
      </c>
      <c r="AX575">
        <v>8</v>
      </c>
      <c r="AY575">
        <v>5</v>
      </c>
      <c r="AZ575">
        <v>3</v>
      </c>
      <c r="BA575">
        <v>9</v>
      </c>
      <c r="BB575">
        <v>9</v>
      </c>
      <c r="BC575">
        <v>9</v>
      </c>
      <c r="BD575">
        <v>9</v>
      </c>
      <c r="BE575">
        <v>9</v>
      </c>
      <c r="BF575">
        <v>9</v>
      </c>
      <c r="BG575">
        <v>10</v>
      </c>
      <c r="BH575">
        <v>9</v>
      </c>
      <c r="BI575">
        <v>1.4972063757995899</v>
      </c>
      <c r="BJ575">
        <v>2.1110773899848299E-2</v>
      </c>
      <c r="BK575">
        <v>-5.4706580492658601</v>
      </c>
      <c r="BL575">
        <v>2.1832397930894798</v>
      </c>
      <c r="BM575">
        <v>1.8018018018018001E-3</v>
      </c>
      <c r="BN575">
        <v>-12.2878433057151</v>
      </c>
      <c r="BO575">
        <v>1.4215083783937099</v>
      </c>
      <c r="BP575">
        <v>2.14147018030513E-2</v>
      </c>
      <c r="BQ575">
        <v>-4.9903754455655296</v>
      </c>
      <c r="BR575" t="s">
        <v>2485</v>
      </c>
      <c r="BS575" t="s">
        <v>645</v>
      </c>
      <c r="BT575">
        <v>1142</v>
      </c>
    </row>
    <row r="576" spans="1:72" ht="16.5" customHeight="1" x14ac:dyDescent="0.25">
      <c r="A576" s="5">
        <v>20.982244491577099</v>
      </c>
      <c r="B576" s="8">
        <v>17.6232089996338</v>
      </c>
      <c r="C576">
        <v>18.741428375244102</v>
      </c>
      <c r="D576" s="8">
        <v>18.699647903442401</v>
      </c>
      <c r="E576">
        <v>18.3724575042725</v>
      </c>
      <c r="F576" s="8">
        <v>18.344295501708999</v>
      </c>
      <c r="G576" s="10">
        <f t="shared" si="27"/>
        <v>18.793880462646481</v>
      </c>
      <c r="H576">
        <v>17.532371520996101</v>
      </c>
      <c r="I576" s="8">
        <v>17.4034118652344</v>
      </c>
      <c r="J576">
        <v>17.398576736450199</v>
      </c>
      <c r="K576" s="8">
        <v>17.419713973998999</v>
      </c>
      <c r="L576">
        <v>18.373943328857401</v>
      </c>
      <c r="M576" s="8">
        <v>18.415056228637699</v>
      </c>
      <c r="N576" s="5">
        <f t="shared" si="28"/>
        <v>17.757178942362462</v>
      </c>
      <c r="P576">
        <v>-0.38110256195068398</v>
      </c>
      <c r="S576">
        <v>-1.3113927841186499</v>
      </c>
      <c r="T576" t="s">
        <v>72</v>
      </c>
      <c r="U576" t="s">
        <v>74</v>
      </c>
      <c r="V576">
        <v>3.6123275756835903E-2</v>
      </c>
      <c r="Y576" s="5">
        <f t="shared" si="29"/>
        <v>-1.0367015202840193</v>
      </c>
      <c r="Z576">
        <v>10</v>
      </c>
      <c r="AA576">
        <v>10</v>
      </c>
      <c r="AB576">
        <v>10</v>
      </c>
      <c r="AC576">
        <v>38.5</v>
      </c>
      <c r="AD576">
        <v>38.5</v>
      </c>
      <c r="AE576">
        <v>38.5</v>
      </c>
      <c r="AF576">
        <v>33.484000000000002</v>
      </c>
      <c r="AG576">
        <v>0</v>
      </c>
      <c r="AH576">
        <v>105.38</v>
      </c>
      <c r="AI576">
        <v>5957100</v>
      </c>
      <c r="AJ576">
        <v>65</v>
      </c>
      <c r="AK576">
        <v>3</v>
      </c>
      <c r="AL576">
        <v>2</v>
      </c>
      <c r="AM576">
        <v>3</v>
      </c>
      <c r="AN576">
        <v>2</v>
      </c>
      <c r="AO576">
        <v>7</v>
      </c>
      <c r="AP576">
        <v>9</v>
      </c>
      <c r="AQ576">
        <v>4</v>
      </c>
      <c r="AR576">
        <v>4</v>
      </c>
      <c r="AS576">
        <v>9</v>
      </c>
      <c r="AT576">
        <v>7</v>
      </c>
      <c r="AU576">
        <v>7</v>
      </c>
      <c r="AV576">
        <v>8</v>
      </c>
      <c r="AW576">
        <v>5</v>
      </c>
      <c r="AX576">
        <v>4</v>
      </c>
      <c r="AY576">
        <v>3</v>
      </c>
      <c r="AZ576">
        <v>3</v>
      </c>
      <c r="BA576">
        <v>7</v>
      </c>
      <c r="BB576">
        <v>8</v>
      </c>
      <c r="BC576">
        <v>6</v>
      </c>
      <c r="BD576">
        <v>7</v>
      </c>
      <c r="BE576">
        <v>9</v>
      </c>
      <c r="BF576">
        <v>7</v>
      </c>
      <c r="BG576">
        <v>9</v>
      </c>
      <c r="BH576">
        <v>9</v>
      </c>
      <c r="BI576">
        <v>0.60895614296213096</v>
      </c>
      <c r="BJ576">
        <v>9.8231250000000006E-2</v>
      </c>
      <c r="BK576">
        <v>-1.6230121094300201</v>
      </c>
      <c r="BL576">
        <v>3.4968151910921002</v>
      </c>
      <c r="BM576">
        <v>0</v>
      </c>
      <c r="BN576">
        <v>-56.014932395766799</v>
      </c>
      <c r="BO576">
        <v>0.54641914037384298</v>
      </c>
      <c r="BP576">
        <v>0.101419540229885</v>
      </c>
      <c r="BQ576">
        <v>1.4497612971065501</v>
      </c>
      <c r="BR576" t="s">
        <v>2486</v>
      </c>
      <c r="BS576" t="s">
        <v>646</v>
      </c>
      <c r="BT576">
        <v>1143</v>
      </c>
    </row>
    <row r="577" spans="1:72" ht="16.5" customHeight="1" x14ac:dyDescent="0.25">
      <c r="A577" s="5">
        <v>20.982244491577099</v>
      </c>
      <c r="B577" s="8">
        <v>15.7917737960815</v>
      </c>
      <c r="C577">
        <v>15.220075607299799</v>
      </c>
      <c r="D577" s="8">
        <v>15.480979919433601</v>
      </c>
      <c r="E577">
        <v>16.938936233520501</v>
      </c>
      <c r="F577" s="8">
        <v>16.871110916137699</v>
      </c>
      <c r="G577" s="10">
        <f t="shared" si="27"/>
        <v>16.880853494008367</v>
      </c>
      <c r="H577">
        <v>16.397975921630898</v>
      </c>
      <c r="I577" s="8">
        <v>16.1983032226563</v>
      </c>
      <c r="J577">
        <v>16.7525119781494</v>
      </c>
      <c r="K577" s="8">
        <v>16.634811401367202</v>
      </c>
      <c r="L577">
        <v>17.1776733398438</v>
      </c>
      <c r="M577" s="8">
        <v>17.300102233886701</v>
      </c>
      <c r="N577" s="5">
        <f t="shared" si="28"/>
        <v>16.743563016255717</v>
      </c>
      <c r="P577">
        <v>0.43978834152221702</v>
      </c>
      <c r="Q577" t="s">
        <v>72</v>
      </c>
      <c r="R577" t="s">
        <v>73</v>
      </c>
      <c r="S577">
        <v>1.3431339263916</v>
      </c>
      <c r="T577" t="s">
        <v>72</v>
      </c>
      <c r="U577" t="s">
        <v>74</v>
      </c>
      <c r="V577">
        <v>0.33386421203613298</v>
      </c>
      <c r="W577" t="s">
        <v>72</v>
      </c>
      <c r="X577" t="s">
        <v>75</v>
      </c>
      <c r="Y577" s="5">
        <f t="shared" si="29"/>
        <v>-0.13729047775265002</v>
      </c>
      <c r="Z577">
        <v>8</v>
      </c>
      <c r="AA577">
        <v>8</v>
      </c>
      <c r="AB577">
        <v>7</v>
      </c>
      <c r="AC577">
        <v>15.1</v>
      </c>
      <c r="AD577">
        <v>15.1</v>
      </c>
      <c r="AE577">
        <v>12</v>
      </c>
      <c r="AF577">
        <v>72.45</v>
      </c>
      <c r="AG577">
        <v>0</v>
      </c>
      <c r="AH577">
        <v>9.6487999999999996</v>
      </c>
      <c r="AI577">
        <v>1911300</v>
      </c>
      <c r="AJ577">
        <v>21</v>
      </c>
      <c r="AK577">
        <v>0</v>
      </c>
      <c r="AL577">
        <v>0</v>
      </c>
      <c r="AM577">
        <v>1</v>
      </c>
      <c r="AN577">
        <v>0</v>
      </c>
      <c r="AO577">
        <v>1</v>
      </c>
      <c r="AP577">
        <v>1</v>
      </c>
      <c r="AQ577">
        <v>2</v>
      </c>
      <c r="AR577">
        <v>4</v>
      </c>
      <c r="AS577">
        <v>4</v>
      </c>
      <c r="AT577">
        <v>3</v>
      </c>
      <c r="AU577">
        <v>2</v>
      </c>
      <c r="AV577">
        <v>3</v>
      </c>
      <c r="AW577">
        <v>4</v>
      </c>
      <c r="AX577">
        <v>3</v>
      </c>
      <c r="AY577">
        <v>2</v>
      </c>
      <c r="AZ577">
        <v>2</v>
      </c>
      <c r="BA577">
        <v>5</v>
      </c>
      <c r="BB577">
        <v>4</v>
      </c>
      <c r="BC577">
        <v>5</v>
      </c>
      <c r="BD577">
        <v>6</v>
      </c>
      <c r="BE577">
        <v>7</v>
      </c>
      <c r="BF577">
        <v>7</v>
      </c>
      <c r="BG577">
        <v>7</v>
      </c>
      <c r="BH577">
        <v>7</v>
      </c>
      <c r="BI577">
        <v>1.1736030948428899</v>
      </c>
      <c r="BJ577">
        <v>2.9785467128027699E-2</v>
      </c>
      <c r="BK577">
        <v>3.6649217472836999</v>
      </c>
      <c r="BL577">
        <v>1.95220492413938</v>
      </c>
      <c r="BM577">
        <v>2.7236467236467199E-3</v>
      </c>
      <c r="BN577">
        <v>9.3851766738185702</v>
      </c>
      <c r="BO577">
        <v>1.38471434540125</v>
      </c>
      <c r="BP577">
        <v>2.2675567423230999E-2</v>
      </c>
      <c r="BQ577">
        <v>4.7708145599236804</v>
      </c>
      <c r="BR577" t="s">
        <v>2487</v>
      </c>
      <c r="BS577" t="s">
        <v>647</v>
      </c>
      <c r="BT577">
        <v>1145</v>
      </c>
    </row>
    <row r="578" spans="1:72" ht="16.5" customHeight="1" x14ac:dyDescent="0.25">
      <c r="A578" s="5">
        <v>20.982244491577099</v>
      </c>
      <c r="B578" s="8">
        <v>18.626493453979499</v>
      </c>
      <c r="C578">
        <v>16.1760559082031</v>
      </c>
      <c r="D578" s="8">
        <v>16.146011352539102</v>
      </c>
      <c r="E578">
        <v>20.071954727172901</v>
      </c>
      <c r="F578" s="8">
        <v>20.0703830718994</v>
      </c>
      <c r="G578" s="10">
        <f t="shared" si="27"/>
        <v>18.678857167561851</v>
      </c>
      <c r="H578">
        <v>14.314654350280801</v>
      </c>
      <c r="I578" s="8">
        <v>14.1674184799194</v>
      </c>
      <c r="J578">
        <v>16.677417755126999</v>
      </c>
      <c r="K578" s="8">
        <v>16.8064994812012</v>
      </c>
      <c r="L578">
        <v>16.9207954406738</v>
      </c>
      <c r="M578" s="8">
        <v>17.365211486816399</v>
      </c>
      <c r="N578" s="5">
        <f t="shared" si="28"/>
        <v>16.041999499003101</v>
      </c>
      <c r="P578">
        <v>-3.9484663009643599</v>
      </c>
      <c r="Q578" t="s">
        <v>72</v>
      </c>
      <c r="R578" t="s">
        <v>73</v>
      </c>
      <c r="S578">
        <v>0.58092498779296897</v>
      </c>
      <c r="T578" t="s">
        <v>72</v>
      </c>
      <c r="U578" t="s">
        <v>74</v>
      </c>
      <c r="V578">
        <v>-2.9281654357910201</v>
      </c>
      <c r="W578" t="s">
        <v>72</v>
      </c>
      <c r="X578" t="s">
        <v>75</v>
      </c>
      <c r="Y578" s="5">
        <f t="shared" si="29"/>
        <v>-2.6368576685587506</v>
      </c>
      <c r="Z578">
        <v>11</v>
      </c>
      <c r="AA578">
        <v>11</v>
      </c>
      <c r="AB578">
        <v>11</v>
      </c>
      <c r="AC578">
        <v>21.5</v>
      </c>
      <c r="AD578">
        <v>21.5</v>
      </c>
      <c r="AE578">
        <v>21.5</v>
      </c>
      <c r="AF578">
        <v>64.299000000000007</v>
      </c>
      <c r="AG578">
        <v>0</v>
      </c>
      <c r="AH578">
        <v>83.914000000000001</v>
      </c>
      <c r="AI578">
        <v>5986700</v>
      </c>
      <c r="AJ578">
        <v>44</v>
      </c>
      <c r="AK578">
        <v>2</v>
      </c>
      <c r="AL578">
        <v>3</v>
      </c>
      <c r="AM578">
        <v>0</v>
      </c>
      <c r="AN578">
        <v>0</v>
      </c>
      <c r="AO578">
        <v>2</v>
      </c>
      <c r="AP578">
        <v>2</v>
      </c>
      <c r="AQ578">
        <v>3</v>
      </c>
      <c r="AR578">
        <v>3</v>
      </c>
      <c r="AS578">
        <v>12</v>
      </c>
      <c r="AT578">
        <v>12</v>
      </c>
      <c r="AU578">
        <v>3</v>
      </c>
      <c r="AV578">
        <v>2</v>
      </c>
      <c r="AW578">
        <v>5</v>
      </c>
      <c r="AX578">
        <v>5</v>
      </c>
      <c r="AY578">
        <v>2</v>
      </c>
      <c r="AZ578">
        <v>2</v>
      </c>
      <c r="BA578">
        <v>6</v>
      </c>
      <c r="BB578">
        <v>5</v>
      </c>
      <c r="BC578">
        <v>5</v>
      </c>
      <c r="BD578">
        <v>7</v>
      </c>
      <c r="BE578">
        <v>11</v>
      </c>
      <c r="BF578">
        <v>10</v>
      </c>
      <c r="BG578">
        <v>8</v>
      </c>
      <c r="BH578">
        <v>6</v>
      </c>
      <c r="BI578">
        <v>1.90787096899388</v>
      </c>
      <c r="BJ578">
        <v>1.84236902050114E-2</v>
      </c>
      <c r="BK578">
        <v>-8.9100316984105206</v>
      </c>
      <c r="BL578">
        <v>1.8940347689194601</v>
      </c>
      <c r="BM578">
        <v>2.5943012211668902E-3</v>
      </c>
      <c r="BN578">
        <v>8.7665527931448306</v>
      </c>
      <c r="BO578">
        <v>2.24339819423989</v>
      </c>
      <c r="BP578">
        <v>5.3986013986014004E-3</v>
      </c>
      <c r="BQ578">
        <v>-13.1775040566413</v>
      </c>
      <c r="BR578" t="s">
        <v>2488</v>
      </c>
      <c r="BS578" t="s">
        <v>648</v>
      </c>
      <c r="BT578">
        <v>1146</v>
      </c>
    </row>
    <row r="579" spans="1:72" ht="16.5" customHeight="1" x14ac:dyDescent="0.25">
      <c r="A579" s="5">
        <v>20.982244491577099</v>
      </c>
      <c r="B579" s="8">
        <v>23.7904453277588</v>
      </c>
      <c r="C579">
        <v>23.157028198242202</v>
      </c>
      <c r="D579" s="8">
        <v>23.114467620849599</v>
      </c>
      <c r="E579">
        <v>23.2508544921875</v>
      </c>
      <c r="F579" s="8">
        <v>23.054986953735401</v>
      </c>
      <c r="G579" s="10">
        <f t="shared" si="27"/>
        <v>22.891671180725098</v>
      </c>
      <c r="H579">
        <v>23.261552810668899</v>
      </c>
      <c r="I579" s="8">
        <v>22.917833328247099</v>
      </c>
      <c r="J579">
        <v>23.647022247314499</v>
      </c>
      <c r="K579" s="8">
        <v>23.804101943969702</v>
      </c>
      <c r="L579">
        <v>23.372785568237301</v>
      </c>
      <c r="M579" s="8">
        <v>23.366264343261701</v>
      </c>
      <c r="N579" s="5">
        <f t="shared" si="28"/>
        <v>23.394926706949864</v>
      </c>
      <c r="P579">
        <v>-0.73502540588378895</v>
      </c>
      <c r="Q579" t="s">
        <v>72</v>
      </c>
      <c r="R579" t="s">
        <v>73</v>
      </c>
      <c r="S579">
        <v>0.58981418609619096</v>
      </c>
      <c r="T579" t="s">
        <v>72</v>
      </c>
      <c r="U579" t="s">
        <v>74</v>
      </c>
      <c r="V579">
        <v>0.21660423278808599</v>
      </c>
      <c r="Y579" s="5">
        <f t="shared" si="29"/>
        <v>0.50325552622476621</v>
      </c>
      <c r="Z579">
        <v>26</v>
      </c>
      <c r="AA579">
        <v>26</v>
      </c>
      <c r="AB579">
        <v>24</v>
      </c>
      <c r="AC579">
        <v>65.900000000000006</v>
      </c>
      <c r="AD579">
        <v>65.900000000000006</v>
      </c>
      <c r="AE579">
        <v>65.900000000000006</v>
      </c>
      <c r="AF579">
        <v>36.040999999999997</v>
      </c>
      <c r="AG579">
        <v>0</v>
      </c>
      <c r="AH579">
        <v>323.31</v>
      </c>
      <c r="AI579">
        <v>218070000</v>
      </c>
      <c r="AJ579">
        <v>339</v>
      </c>
      <c r="AK579">
        <v>26</v>
      </c>
      <c r="AL579">
        <v>22</v>
      </c>
      <c r="AM579">
        <v>13</v>
      </c>
      <c r="AN579">
        <v>16</v>
      </c>
      <c r="AO579">
        <v>29</v>
      </c>
      <c r="AP579">
        <v>30</v>
      </c>
      <c r="AQ579">
        <v>28</v>
      </c>
      <c r="AR579">
        <v>25</v>
      </c>
      <c r="AS579">
        <v>38</v>
      </c>
      <c r="AT579">
        <v>35</v>
      </c>
      <c r="AU579">
        <v>39</v>
      </c>
      <c r="AV579">
        <v>38</v>
      </c>
      <c r="AW579">
        <v>16</v>
      </c>
      <c r="AX579">
        <v>16</v>
      </c>
      <c r="AY579">
        <v>13</v>
      </c>
      <c r="AZ579">
        <v>13</v>
      </c>
      <c r="BA579">
        <v>19</v>
      </c>
      <c r="BB579">
        <v>18</v>
      </c>
      <c r="BC579">
        <v>19</v>
      </c>
      <c r="BD579">
        <v>19</v>
      </c>
      <c r="BE579">
        <v>24</v>
      </c>
      <c r="BF579">
        <v>24</v>
      </c>
      <c r="BG579">
        <v>22</v>
      </c>
      <c r="BH579">
        <v>23</v>
      </c>
      <c r="BI579">
        <v>1.2805486694220001</v>
      </c>
      <c r="BJ579">
        <v>2.4547528517110302E-2</v>
      </c>
      <c r="BK579">
        <v>-4.1942998759277001</v>
      </c>
      <c r="BL579">
        <v>1.7326712548912599</v>
      </c>
      <c r="BM579">
        <v>4.1488595438175296E-3</v>
      </c>
      <c r="BN579">
        <v>7.2483918584998204</v>
      </c>
      <c r="BO579">
        <v>0.80233609489921598</v>
      </c>
      <c r="BP579">
        <v>5.5628064243448898E-2</v>
      </c>
      <c r="BQ579">
        <v>2.2105171887483301</v>
      </c>
      <c r="BR579" t="s">
        <v>2489</v>
      </c>
      <c r="BS579" t="s">
        <v>649</v>
      </c>
      <c r="BT579">
        <v>1147</v>
      </c>
    </row>
    <row r="580" spans="1:72" ht="16.5" customHeight="1" x14ac:dyDescent="0.25">
      <c r="A580" s="5">
        <v>20.982244491577099</v>
      </c>
      <c r="B580" s="8">
        <v>16.388185501098601</v>
      </c>
      <c r="C580">
        <v>19.016395568847699</v>
      </c>
      <c r="D580" s="8">
        <v>18.7875576019287</v>
      </c>
      <c r="E580">
        <v>17.659620285034201</v>
      </c>
      <c r="F580" s="8">
        <v>17.694452285766602</v>
      </c>
      <c r="G580" s="10">
        <f t="shared" si="27"/>
        <v>18.421409289042149</v>
      </c>
      <c r="H580">
        <v>15.8365678787231</v>
      </c>
      <c r="I580" s="8">
        <v>15.752093315124499</v>
      </c>
      <c r="J580">
        <v>15.273067474365201</v>
      </c>
      <c r="K580" s="8">
        <v>15.493324279785201</v>
      </c>
      <c r="L580">
        <v>17.1075839996338</v>
      </c>
      <c r="M580" s="8">
        <v>16.1392307281494</v>
      </c>
      <c r="N580" s="5">
        <f t="shared" si="28"/>
        <v>15.933644612630198</v>
      </c>
      <c r="P580">
        <v>-0.49940681457519498</v>
      </c>
      <c r="Q580" t="s">
        <v>72</v>
      </c>
      <c r="R580" t="s">
        <v>73</v>
      </c>
      <c r="S580">
        <v>-3.5187807083129901</v>
      </c>
      <c r="T580" t="s">
        <v>72</v>
      </c>
      <c r="U580" t="s">
        <v>74</v>
      </c>
      <c r="V580">
        <v>-1.05362892150879</v>
      </c>
      <c r="Y580" s="5">
        <f t="shared" si="29"/>
        <v>-2.4877646764119508</v>
      </c>
      <c r="Z580">
        <v>7</v>
      </c>
      <c r="AA580">
        <v>7</v>
      </c>
      <c r="AB580">
        <v>7</v>
      </c>
      <c r="AC580">
        <v>16.899999999999999</v>
      </c>
      <c r="AD580">
        <v>16.899999999999999</v>
      </c>
      <c r="AE580">
        <v>16.899999999999999</v>
      </c>
      <c r="AF580">
        <v>55.942999999999998</v>
      </c>
      <c r="AG580">
        <v>0</v>
      </c>
      <c r="AH580">
        <v>144.49</v>
      </c>
      <c r="AI580">
        <v>3068000</v>
      </c>
      <c r="AJ580">
        <v>35</v>
      </c>
      <c r="AK580">
        <v>1</v>
      </c>
      <c r="AL580">
        <v>2</v>
      </c>
      <c r="AM580">
        <v>0</v>
      </c>
      <c r="AN580">
        <v>0</v>
      </c>
      <c r="AO580">
        <v>7</v>
      </c>
      <c r="AP580">
        <v>7</v>
      </c>
      <c r="AQ580">
        <v>2</v>
      </c>
      <c r="AR580">
        <v>2</v>
      </c>
      <c r="AS580">
        <v>5</v>
      </c>
      <c r="AT580">
        <v>5</v>
      </c>
      <c r="AU580">
        <v>3</v>
      </c>
      <c r="AV580">
        <v>1</v>
      </c>
      <c r="AW580">
        <v>4</v>
      </c>
      <c r="AX580">
        <v>4</v>
      </c>
      <c r="AY580">
        <v>2</v>
      </c>
      <c r="AZ580">
        <v>2</v>
      </c>
      <c r="BA580">
        <v>7</v>
      </c>
      <c r="BB580">
        <v>7</v>
      </c>
      <c r="BC580">
        <v>5</v>
      </c>
      <c r="BD580">
        <v>5</v>
      </c>
      <c r="BE580">
        <v>7</v>
      </c>
      <c r="BF580">
        <v>5</v>
      </c>
      <c r="BG580">
        <v>7</v>
      </c>
      <c r="BH580">
        <v>4</v>
      </c>
      <c r="BI580">
        <v>1.39426150886296</v>
      </c>
      <c r="BJ580">
        <v>2.20385674931129E-2</v>
      </c>
      <c r="BK580">
        <v>-4.8269488747240201</v>
      </c>
      <c r="BL580">
        <v>2.6923642799474501</v>
      </c>
      <c r="BM580">
        <v>1.9020979020979E-3</v>
      </c>
      <c r="BN580">
        <v>-22.157457721141899</v>
      </c>
      <c r="BO580">
        <v>0.791369835666206</v>
      </c>
      <c r="BP580">
        <v>5.8035146443514603E-2</v>
      </c>
      <c r="BQ580">
        <v>-2.17471864060956</v>
      </c>
      <c r="BR580" t="s">
        <v>2490</v>
      </c>
      <c r="BS580" t="s">
        <v>650</v>
      </c>
      <c r="BT580">
        <v>1148</v>
      </c>
    </row>
    <row r="581" spans="1:72" ht="16.5" customHeight="1" x14ac:dyDescent="0.25">
      <c r="A581" s="5">
        <v>20.982244491577099</v>
      </c>
      <c r="B581" s="8">
        <v>14.9858198165894</v>
      </c>
      <c r="C581">
        <v>20.2906398773193</v>
      </c>
      <c r="D581" s="8">
        <v>20.4158611297607</v>
      </c>
      <c r="E581">
        <v>18.763023376464801</v>
      </c>
      <c r="F581" s="8">
        <v>18.7143459320068</v>
      </c>
      <c r="G581" s="10">
        <f t="shared" si="27"/>
        <v>19.025322437286349</v>
      </c>
      <c r="H581">
        <v>18.690263748168899</v>
      </c>
      <c r="I581" s="8">
        <v>18.201368331909201</v>
      </c>
      <c r="J581">
        <v>18.9056282043457</v>
      </c>
      <c r="K581" s="8">
        <v>18.9154357910156</v>
      </c>
      <c r="L581">
        <v>18.0746746063232</v>
      </c>
      <c r="M581" s="8">
        <v>18.1165981292725</v>
      </c>
      <c r="N581" s="5">
        <f t="shared" si="28"/>
        <v>18.483994801839184</v>
      </c>
      <c r="P581">
        <v>3.52384233474731</v>
      </c>
      <c r="Q581" t="s">
        <v>72</v>
      </c>
      <c r="R581" t="s">
        <v>73</v>
      </c>
      <c r="S581">
        <v>-1.4427185058593801</v>
      </c>
      <c r="T581" t="s">
        <v>72</v>
      </c>
      <c r="U581" t="s">
        <v>74</v>
      </c>
      <c r="V581">
        <v>-0.64304828643798795</v>
      </c>
      <c r="W581" t="s">
        <v>72</v>
      </c>
      <c r="X581" t="s">
        <v>75</v>
      </c>
      <c r="Y581" s="5">
        <f t="shared" si="29"/>
        <v>-0.54132763544716411</v>
      </c>
      <c r="Z581">
        <v>4</v>
      </c>
      <c r="AA581">
        <v>4</v>
      </c>
      <c r="AB581">
        <v>4</v>
      </c>
      <c r="AC581">
        <v>44.9</v>
      </c>
      <c r="AD581">
        <v>44.9</v>
      </c>
      <c r="AE581">
        <v>44.9</v>
      </c>
      <c r="AF581">
        <v>8.1138999999999992</v>
      </c>
      <c r="AG581">
        <v>0</v>
      </c>
      <c r="AH581">
        <v>137.72</v>
      </c>
      <c r="AI581">
        <v>9433300</v>
      </c>
      <c r="AJ581">
        <v>30</v>
      </c>
      <c r="AK581">
        <v>1</v>
      </c>
      <c r="AL581">
        <v>1</v>
      </c>
      <c r="AM581">
        <v>2</v>
      </c>
      <c r="AN581">
        <v>2</v>
      </c>
      <c r="AO581">
        <v>3</v>
      </c>
      <c r="AP581">
        <v>4</v>
      </c>
      <c r="AQ581">
        <v>3</v>
      </c>
      <c r="AR581">
        <v>4</v>
      </c>
      <c r="AS581">
        <v>2</v>
      </c>
      <c r="AT581">
        <v>3</v>
      </c>
      <c r="AU581">
        <v>3</v>
      </c>
      <c r="AV581">
        <v>2</v>
      </c>
      <c r="AW581">
        <v>1</v>
      </c>
      <c r="AX581">
        <v>1</v>
      </c>
      <c r="AY581">
        <v>1</v>
      </c>
      <c r="AZ581">
        <v>2</v>
      </c>
      <c r="BA581">
        <v>2</v>
      </c>
      <c r="BB581">
        <v>3</v>
      </c>
      <c r="BC581">
        <v>3</v>
      </c>
      <c r="BD581">
        <v>3</v>
      </c>
      <c r="BE581">
        <v>3</v>
      </c>
      <c r="BF581">
        <v>3</v>
      </c>
      <c r="BG581">
        <v>3</v>
      </c>
      <c r="BH581">
        <v>3</v>
      </c>
      <c r="BI581">
        <v>2.2923342438615899</v>
      </c>
      <c r="BJ581">
        <v>1.15098814229249E-2</v>
      </c>
      <c r="BK581">
        <v>13.947636412029899</v>
      </c>
      <c r="BL581">
        <v>2.72364342089304</v>
      </c>
      <c r="BM581">
        <v>2.0073800738007398E-3</v>
      </c>
      <c r="BN581">
        <v>-22.972357585931501</v>
      </c>
      <c r="BO581">
        <v>2.6045264946796598</v>
      </c>
      <c r="BP581">
        <v>0</v>
      </c>
      <c r="BQ581">
        <v>-20.019461005956199</v>
      </c>
      <c r="BR581" t="s">
        <v>2491</v>
      </c>
      <c r="BS581" t="s">
        <v>651</v>
      </c>
      <c r="BT581">
        <v>1151</v>
      </c>
    </row>
    <row r="582" spans="1:72" ht="16.5" customHeight="1" x14ac:dyDescent="0.25">
      <c r="A582" s="5">
        <v>20.982244491577099</v>
      </c>
      <c r="B582" s="8">
        <v>16.4369220733643</v>
      </c>
      <c r="C582">
        <v>17.188144683837901</v>
      </c>
      <c r="D582" s="8">
        <v>17.109931945800799</v>
      </c>
      <c r="E582">
        <v>16.984930038452099</v>
      </c>
      <c r="F582" s="8">
        <v>17.087940216064499</v>
      </c>
      <c r="G582" s="10">
        <f t="shared" si="27"/>
        <v>17.631685574849449</v>
      </c>
      <c r="H582">
        <v>16.996782302856399</v>
      </c>
      <c r="I582" s="8">
        <v>16.979692459106399</v>
      </c>
      <c r="J582">
        <v>16.521631240844702</v>
      </c>
      <c r="K582" s="8">
        <v>16.498973846435501</v>
      </c>
      <c r="L582">
        <v>17.366065979003899</v>
      </c>
      <c r="M582" s="8">
        <v>17.176698684692401</v>
      </c>
      <c r="N582" s="5">
        <f t="shared" si="28"/>
        <v>16.923307418823217</v>
      </c>
      <c r="P582">
        <v>0.71050834655761697</v>
      </c>
      <c r="Q582" t="s">
        <v>72</v>
      </c>
      <c r="R582" t="s">
        <v>73</v>
      </c>
      <c r="S582">
        <v>-0.638735771179199</v>
      </c>
      <c r="T582" t="s">
        <v>72</v>
      </c>
      <c r="U582" t="s">
        <v>74</v>
      </c>
      <c r="V582">
        <v>0.234947204589844</v>
      </c>
      <c r="Y582" s="5">
        <f t="shared" si="29"/>
        <v>-0.70837815602623166</v>
      </c>
      <c r="Z582">
        <v>8</v>
      </c>
      <c r="AA582">
        <v>8</v>
      </c>
      <c r="AB582">
        <v>7</v>
      </c>
      <c r="AC582">
        <v>18.3</v>
      </c>
      <c r="AD582">
        <v>18.3</v>
      </c>
      <c r="AE582">
        <v>16.3</v>
      </c>
      <c r="AF582">
        <v>67.477000000000004</v>
      </c>
      <c r="AG582">
        <v>0</v>
      </c>
      <c r="AH582">
        <v>19.494</v>
      </c>
      <c r="AI582">
        <v>2248500</v>
      </c>
      <c r="AJ582">
        <v>28</v>
      </c>
      <c r="AK582">
        <v>0</v>
      </c>
      <c r="AL582">
        <v>0</v>
      </c>
      <c r="AM582">
        <v>2</v>
      </c>
      <c r="AN582">
        <v>2</v>
      </c>
      <c r="AO582">
        <v>4</v>
      </c>
      <c r="AP582">
        <v>3</v>
      </c>
      <c r="AQ582">
        <v>0</v>
      </c>
      <c r="AR582">
        <v>1</v>
      </c>
      <c r="AS582">
        <v>4</v>
      </c>
      <c r="AT582">
        <v>3</v>
      </c>
      <c r="AU582">
        <v>5</v>
      </c>
      <c r="AV582">
        <v>4</v>
      </c>
      <c r="AW582">
        <v>4</v>
      </c>
      <c r="AX582">
        <v>4</v>
      </c>
      <c r="AY582">
        <v>4</v>
      </c>
      <c r="AZ582">
        <v>4</v>
      </c>
      <c r="BA582">
        <v>6</v>
      </c>
      <c r="BB582">
        <v>6</v>
      </c>
      <c r="BC582">
        <v>5</v>
      </c>
      <c r="BD582">
        <v>6</v>
      </c>
      <c r="BE582">
        <v>7</v>
      </c>
      <c r="BF582">
        <v>6</v>
      </c>
      <c r="BG582">
        <v>6</v>
      </c>
      <c r="BH582">
        <v>6</v>
      </c>
      <c r="BI582">
        <v>1.3294146149716299</v>
      </c>
      <c r="BJ582">
        <v>2.2943196829590499E-2</v>
      </c>
      <c r="BK582">
        <v>4.4567715526008698</v>
      </c>
      <c r="BL582">
        <v>2.3937873180825102</v>
      </c>
      <c r="BM582">
        <v>2.3529411764705902E-3</v>
      </c>
      <c r="BN582">
        <v>-15.6882734308737</v>
      </c>
      <c r="BO582">
        <v>0.79292078480396799</v>
      </c>
      <c r="BP582">
        <v>5.6933669185558401E-2</v>
      </c>
      <c r="BQ582">
        <v>2.17976134675623</v>
      </c>
      <c r="BR582" t="s">
        <v>2492</v>
      </c>
      <c r="BS582" t="s">
        <v>652</v>
      </c>
      <c r="BT582">
        <v>1152</v>
      </c>
    </row>
    <row r="583" spans="1:72" ht="16.5" customHeight="1" x14ac:dyDescent="0.25">
      <c r="A583" s="5">
        <v>20.982244491577099</v>
      </c>
      <c r="B583" s="8">
        <v>16.622280120849599</v>
      </c>
      <c r="C583">
        <v>18.2303676605225</v>
      </c>
      <c r="D583" s="8">
        <v>18.651128768920898</v>
      </c>
      <c r="E583">
        <v>18.869184494018601</v>
      </c>
      <c r="F583" s="8">
        <v>18.728099822998001</v>
      </c>
      <c r="G583" s="10">
        <f t="shared" si="27"/>
        <v>18.680550893147785</v>
      </c>
      <c r="H583">
        <v>18.128126144409201</v>
      </c>
      <c r="I583" s="8">
        <v>17.875017166137699</v>
      </c>
      <c r="J583">
        <v>19.449720382690401</v>
      </c>
      <c r="K583" s="8">
        <v>19.418190002441399</v>
      </c>
      <c r="L583">
        <v>18.935976028442401</v>
      </c>
      <c r="M583" s="8">
        <v>18.595869064331101</v>
      </c>
      <c r="N583" s="5">
        <f t="shared" si="28"/>
        <v>18.733816464742034</v>
      </c>
      <c r="P583">
        <v>0.74605369567871105</v>
      </c>
      <c r="S583">
        <v>0.99320697784423795</v>
      </c>
      <c r="T583" t="s">
        <v>72</v>
      </c>
      <c r="U583" t="s">
        <v>74</v>
      </c>
      <c r="V583">
        <v>-3.2719612121581997E-2</v>
      </c>
      <c r="Y583" s="5">
        <f t="shared" si="29"/>
        <v>5.3265571594248939E-2</v>
      </c>
      <c r="Z583">
        <v>12</v>
      </c>
      <c r="AA583">
        <v>12</v>
      </c>
      <c r="AB583">
        <v>12</v>
      </c>
      <c r="AC583">
        <v>23.5</v>
      </c>
      <c r="AD583">
        <v>23.5</v>
      </c>
      <c r="AE583">
        <v>23.5</v>
      </c>
      <c r="AF583">
        <v>61.171999999999997</v>
      </c>
      <c r="AG583">
        <v>0</v>
      </c>
      <c r="AH583">
        <v>62.817999999999998</v>
      </c>
      <c r="AI583">
        <v>7866300</v>
      </c>
      <c r="AJ583">
        <v>52</v>
      </c>
      <c r="AK583">
        <v>2</v>
      </c>
      <c r="AL583">
        <v>0</v>
      </c>
      <c r="AM583">
        <v>3</v>
      </c>
      <c r="AN583">
        <v>3</v>
      </c>
      <c r="AO583">
        <v>2</v>
      </c>
      <c r="AP583">
        <v>4</v>
      </c>
      <c r="AQ583">
        <v>7</v>
      </c>
      <c r="AR583">
        <v>8</v>
      </c>
      <c r="AS583">
        <v>7</v>
      </c>
      <c r="AT583">
        <v>5</v>
      </c>
      <c r="AU583">
        <v>6</v>
      </c>
      <c r="AV583">
        <v>5</v>
      </c>
      <c r="AW583">
        <v>5</v>
      </c>
      <c r="AX583">
        <v>5</v>
      </c>
      <c r="AY583">
        <v>5</v>
      </c>
      <c r="AZ583">
        <v>6</v>
      </c>
      <c r="BA583">
        <v>7</v>
      </c>
      <c r="BB583">
        <v>8</v>
      </c>
      <c r="BC583">
        <v>10</v>
      </c>
      <c r="BD583">
        <v>12</v>
      </c>
      <c r="BE583">
        <v>12</v>
      </c>
      <c r="BF583">
        <v>12</v>
      </c>
      <c r="BG583">
        <v>9</v>
      </c>
      <c r="BH583">
        <v>11</v>
      </c>
      <c r="BI583">
        <v>0.43492707115548701</v>
      </c>
      <c r="BJ583">
        <v>0.170348675034868</v>
      </c>
      <c r="BK583">
        <v>1.1553107927158499</v>
      </c>
      <c r="BL583">
        <v>1.37387892349275</v>
      </c>
      <c r="BM583">
        <v>8.0533333333333307E-3</v>
      </c>
      <c r="BN583">
        <v>4.7078020233697897</v>
      </c>
      <c r="BO583">
        <v>5.7837389109744203E-2</v>
      </c>
      <c r="BP583">
        <v>0.67515801228364003</v>
      </c>
      <c r="BQ583">
        <v>-0.17772319866647601</v>
      </c>
      <c r="BR583" t="s">
        <v>2493</v>
      </c>
      <c r="BS583" t="s">
        <v>653</v>
      </c>
      <c r="BT583">
        <v>1154</v>
      </c>
    </row>
    <row r="584" spans="1:72" ht="16.5" customHeight="1" x14ac:dyDescent="0.25">
      <c r="A584" s="5">
        <v>20.982244491577099</v>
      </c>
      <c r="B584" s="8">
        <v>14.8904409408569</v>
      </c>
      <c r="C584">
        <v>16.374853134155298</v>
      </c>
      <c r="D584" s="8">
        <v>16.138011932373001</v>
      </c>
      <c r="E584">
        <v>16.7531642913818</v>
      </c>
      <c r="F584" s="8">
        <v>16.5605278015137</v>
      </c>
      <c r="G584" s="10">
        <f t="shared" si="27"/>
        <v>16.949873765309633</v>
      </c>
      <c r="H584">
        <v>14.399044036865201</v>
      </c>
      <c r="I584" s="8">
        <v>15.765429496765099</v>
      </c>
      <c r="J584">
        <v>16.493432998657202</v>
      </c>
      <c r="K584" s="8">
        <v>16.8038539886475</v>
      </c>
      <c r="L584">
        <v>16.417242050170898</v>
      </c>
      <c r="M584" s="8">
        <v>16.4187412261963</v>
      </c>
      <c r="N584" s="5">
        <f t="shared" si="28"/>
        <v>16.049623966217034</v>
      </c>
      <c r="P584">
        <v>-0.312544345855713</v>
      </c>
      <c r="S584">
        <v>0.39221096038818398</v>
      </c>
      <c r="T584" t="s">
        <v>72</v>
      </c>
      <c r="U584" t="s">
        <v>74</v>
      </c>
      <c r="V584">
        <v>-0.23885440826415999</v>
      </c>
      <c r="W584" t="s">
        <v>72</v>
      </c>
      <c r="X584" t="s">
        <v>75</v>
      </c>
      <c r="Y584" s="5">
        <f t="shared" si="29"/>
        <v>-0.90024979909259883</v>
      </c>
      <c r="Z584">
        <v>3</v>
      </c>
      <c r="AA584">
        <v>3</v>
      </c>
      <c r="AB584">
        <v>3</v>
      </c>
      <c r="AC584">
        <v>8.1</v>
      </c>
      <c r="AD584">
        <v>8.1</v>
      </c>
      <c r="AE584">
        <v>8.1</v>
      </c>
      <c r="AF584">
        <v>50.603999999999999</v>
      </c>
      <c r="AG584">
        <v>0</v>
      </c>
      <c r="AH584">
        <v>5.9371</v>
      </c>
      <c r="AI584">
        <v>1502500</v>
      </c>
      <c r="AJ584">
        <v>11</v>
      </c>
      <c r="AK584">
        <v>1</v>
      </c>
      <c r="AL584">
        <v>0</v>
      </c>
      <c r="AM584">
        <v>0</v>
      </c>
      <c r="AN584">
        <v>0</v>
      </c>
      <c r="AO584">
        <v>2</v>
      </c>
      <c r="AP584">
        <v>2</v>
      </c>
      <c r="AQ584">
        <v>1</v>
      </c>
      <c r="AR584">
        <v>2</v>
      </c>
      <c r="AS584">
        <v>1</v>
      </c>
      <c r="AT584">
        <v>0</v>
      </c>
      <c r="AU584">
        <v>2</v>
      </c>
      <c r="AV584">
        <v>0</v>
      </c>
      <c r="AW584">
        <v>2</v>
      </c>
      <c r="AX584">
        <v>1</v>
      </c>
      <c r="AY584">
        <v>2</v>
      </c>
      <c r="AZ584">
        <v>1</v>
      </c>
      <c r="BA584">
        <v>3</v>
      </c>
      <c r="BB584">
        <v>3</v>
      </c>
      <c r="BC584">
        <v>3</v>
      </c>
      <c r="BD584">
        <v>3</v>
      </c>
      <c r="BE584">
        <v>3</v>
      </c>
      <c r="BF584">
        <v>3</v>
      </c>
      <c r="BG584">
        <v>3</v>
      </c>
      <c r="BH584">
        <v>2</v>
      </c>
      <c r="BI584">
        <v>0.126018894666202</v>
      </c>
      <c r="BJ584">
        <v>0.48635444509006398</v>
      </c>
      <c r="BK584">
        <v>-0.368053109729718</v>
      </c>
      <c r="BL584">
        <v>0.73924961047434701</v>
      </c>
      <c r="BM584">
        <v>3.3399723374827099E-2</v>
      </c>
      <c r="BN584">
        <v>2.0089954932643899</v>
      </c>
      <c r="BO584">
        <v>0.88161983487846296</v>
      </c>
      <c r="BP584">
        <v>4.9342857142857098E-2</v>
      </c>
      <c r="BQ584">
        <v>-2.4797708423837701</v>
      </c>
      <c r="BR584" t="s">
        <v>2494</v>
      </c>
      <c r="BS584" t="s">
        <v>654</v>
      </c>
      <c r="BT584">
        <v>1155</v>
      </c>
    </row>
    <row r="585" spans="1:72" ht="16.5" customHeight="1" x14ac:dyDescent="0.25">
      <c r="A585" s="5">
        <v>20.982244491577099</v>
      </c>
      <c r="B585" s="8">
        <v>19.1518745422363</v>
      </c>
      <c r="C585">
        <v>19.7391548156738</v>
      </c>
      <c r="D585" s="8">
        <v>20.28883934021</v>
      </c>
      <c r="E585">
        <v>19.814109802246101</v>
      </c>
      <c r="F585" s="8">
        <v>20.047666549682599</v>
      </c>
      <c r="G585" s="10">
        <f t="shared" si="27"/>
        <v>20.003981590270985</v>
      </c>
      <c r="H585">
        <v>19.5175685882568</v>
      </c>
      <c r="I585" s="8">
        <v>19.448974609375</v>
      </c>
      <c r="J585">
        <v>18.983873367309599</v>
      </c>
      <c r="K585" s="8">
        <v>18.996065139770501</v>
      </c>
      <c r="L585">
        <v>19.737718582153299</v>
      </c>
      <c r="M585" s="8">
        <v>20.096355438232401</v>
      </c>
      <c r="N585" s="5">
        <f t="shared" si="28"/>
        <v>19.463425954182934</v>
      </c>
      <c r="P585">
        <v>0.28181076049804699</v>
      </c>
      <c r="Q585" t="s">
        <v>72</v>
      </c>
      <c r="R585" t="s">
        <v>73</v>
      </c>
      <c r="S585">
        <v>-1.0240278244018599</v>
      </c>
      <c r="T585" t="s">
        <v>72</v>
      </c>
      <c r="U585" t="s">
        <v>74</v>
      </c>
      <c r="V585">
        <v>-1.3851165771484399E-2</v>
      </c>
      <c r="Y585" s="5">
        <f t="shared" si="29"/>
        <v>-0.54055563608805102</v>
      </c>
      <c r="Z585">
        <v>9</v>
      </c>
      <c r="AA585">
        <v>9</v>
      </c>
      <c r="AB585">
        <v>9</v>
      </c>
      <c r="AC585">
        <v>16.3</v>
      </c>
      <c r="AD585">
        <v>16.3</v>
      </c>
      <c r="AE585">
        <v>16.3</v>
      </c>
      <c r="AF585">
        <v>59.902000000000001</v>
      </c>
      <c r="AG585">
        <v>0</v>
      </c>
      <c r="AH585">
        <v>68.376999999999995</v>
      </c>
      <c r="AI585">
        <v>16131000</v>
      </c>
      <c r="AJ585">
        <v>62</v>
      </c>
      <c r="AK585">
        <v>2</v>
      </c>
      <c r="AL585">
        <v>1</v>
      </c>
      <c r="AM585">
        <v>2</v>
      </c>
      <c r="AN585">
        <v>2</v>
      </c>
      <c r="AO585">
        <v>8</v>
      </c>
      <c r="AP585">
        <v>8</v>
      </c>
      <c r="AQ585">
        <v>6</v>
      </c>
      <c r="AR585">
        <v>7</v>
      </c>
      <c r="AS585">
        <v>7</v>
      </c>
      <c r="AT585">
        <v>6</v>
      </c>
      <c r="AU585">
        <v>7</v>
      </c>
      <c r="AV585">
        <v>6</v>
      </c>
      <c r="AW585">
        <v>3</v>
      </c>
      <c r="AX585">
        <v>3</v>
      </c>
      <c r="AY585">
        <v>3</v>
      </c>
      <c r="AZ585">
        <v>3</v>
      </c>
      <c r="BA585">
        <v>8</v>
      </c>
      <c r="BB585">
        <v>9</v>
      </c>
      <c r="BC585">
        <v>7</v>
      </c>
      <c r="BD585">
        <v>6</v>
      </c>
      <c r="BE585">
        <v>8</v>
      </c>
      <c r="BF585">
        <v>9</v>
      </c>
      <c r="BG585">
        <v>7</v>
      </c>
      <c r="BH585">
        <v>7</v>
      </c>
      <c r="BI585">
        <v>1.3680356852984801</v>
      </c>
      <c r="BJ585">
        <v>2.1592442645074199E-2</v>
      </c>
      <c r="BK585">
        <v>4.6741251002455702</v>
      </c>
      <c r="BL585">
        <v>1.1863485469282899</v>
      </c>
      <c r="BM585">
        <v>1.43304940374787E-2</v>
      </c>
      <c r="BN585">
        <v>-3.7249585703744899</v>
      </c>
      <c r="BO585">
        <v>2.0324874123318501E-2</v>
      </c>
      <c r="BP585">
        <v>0.85678774617067799</v>
      </c>
      <c r="BQ585">
        <v>-6.4727697570496803E-2</v>
      </c>
      <c r="BR585" t="s">
        <v>2495</v>
      </c>
      <c r="BS585" t="s">
        <v>655</v>
      </c>
      <c r="BT585">
        <v>1157</v>
      </c>
    </row>
    <row r="586" spans="1:72" ht="16.5" customHeight="1" x14ac:dyDescent="0.25">
      <c r="A586" s="5">
        <v>20.982244491577099</v>
      </c>
      <c r="B586" s="8">
        <v>18.0407829284668</v>
      </c>
      <c r="C586">
        <v>19.222087860107401</v>
      </c>
      <c r="D586" s="8">
        <v>19.358402252197301</v>
      </c>
      <c r="E586">
        <v>18.4529418945313</v>
      </c>
      <c r="F586" s="8">
        <v>18.220577239990199</v>
      </c>
      <c r="G586" s="10">
        <f t="shared" si="27"/>
        <v>19.046172777811687</v>
      </c>
      <c r="H586">
        <v>18.1387119293213</v>
      </c>
      <c r="I586" s="8">
        <v>17.6122341156006</v>
      </c>
      <c r="J586">
        <v>16.762018203735401</v>
      </c>
      <c r="K586" s="8">
        <v>16.553989410400401</v>
      </c>
      <c r="L586">
        <v>17.5821132659912</v>
      </c>
      <c r="M586" s="8">
        <v>17.541549682617202</v>
      </c>
      <c r="N586" s="5">
        <f t="shared" si="28"/>
        <v>17.36510276794435</v>
      </c>
      <c r="P586">
        <v>-0.36104297637939498</v>
      </c>
      <c r="S586">
        <v>-2.63224124908447</v>
      </c>
      <c r="T586" t="s">
        <v>72</v>
      </c>
      <c r="U586" t="s">
        <v>74</v>
      </c>
      <c r="V586">
        <v>-0.77492809295654297</v>
      </c>
      <c r="W586" t="s">
        <v>72</v>
      </c>
      <c r="X586" t="s">
        <v>75</v>
      </c>
      <c r="Y586" s="5">
        <f t="shared" si="29"/>
        <v>-1.6810700098673372</v>
      </c>
      <c r="Z586">
        <v>12</v>
      </c>
      <c r="AA586">
        <v>12</v>
      </c>
      <c r="AB586">
        <v>11</v>
      </c>
      <c r="AC586">
        <v>11.1</v>
      </c>
      <c r="AD586">
        <v>11.1</v>
      </c>
      <c r="AE586">
        <v>9.9</v>
      </c>
      <c r="AF586">
        <v>139.94999999999999</v>
      </c>
      <c r="AG586">
        <v>0</v>
      </c>
      <c r="AH586">
        <v>92.834999999999994</v>
      </c>
      <c r="AI586">
        <v>5281400</v>
      </c>
      <c r="AJ586">
        <v>35</v>
      </c>
      <c r="AK586">
        <v>2</v>
      </c>
      <c r="AL586">
        <v>1</v>
      </c>
      <c r="AM586">
        <v>1</v>
      </c>
      <c r="AN586">
        <v>0</v>
      </c>
      <c r="AO586">
        <v>10</v>
      </c>
      <c r="AP586">
        <v>8</v>
      </c>
      <c r="AQ586">
        <v>2</v>
      </c>
      <c r="AR586">
        <v>1</v>
      </c>
      <c r="AS586">
        <v>3</v>
      </c>
      <c r="AT586">
        <v>2</v>
      </c>
      <c r="AU586">
        <v>3</v>
      </c>
      <c r="AV586">
        <v>2</v>
      </c>
      <c r="AW586">
        <v>5</v>
      </c>
      <c r="AX586">
        <v>6</v>
      </c>
      <c r="AY586">
        <v>5</v>
      </c>
      <c r="AZ586">
        <v>4</v>
      </c>
      <c r="BA586">
        <v>11</v>
      </c>
      <c r="BB586">
        <v>11</v>
      </c>
      <c r="BC586">
        <v>5</v>
      </c>
      <c r="BD586">
        <v>5</v>
      </c>
      <c r="BE586">
        <v>10</v>
      </c>
      <c r="BF586">
        <v>9</v>
      </c>
      <c r="BG586">
        <v>7</v>
      </c>
      <c r="BH586">
        <v>8</v>
      </c>
      <c r="BI586">
        <v>0.41361330197045698</v>
      </c>
      <c r="BJ586">
        <v>0.17976308539944899</v>
      </c>
      <c r="BK586">
        <v>-1.10062745037744</v>
      </c>
      <c r="BL586">
        <v>2.6527693698329999</v>
      </c>
      <c r="BM586">
        <v>1.78947368421053E-3</v>
      </c>
      <c r="BN586">
        <v>-21.166993679746401</v>
      </c>
      <c r="BO586">
        <v>1.6499836219389801</v>
      </c>
      <c r="BP586">
        <v>1.31914893617021E-2</v>
      </c>
      <c r="BQ586">
        <v>-6.5705658124185602</v>
      </c>
      <c r="BR586" t="s">
        <v>2496</v>
      </c>
      <c r="BS586" t="s">
        <v>656</v>
      </c>
      <c r="BT586">
        <v>1159</v>
      </c>
    </row>
    <row r="587" spans="1:72" ht="16.5" customHeight="1" x14ac:dyDescent="0.25">
      <c r="A587" s="5">
        <v>20.982244491577099</v>
      </c>
      <c r="B587" s="8">
        <v>19.9820346832275</v>
      </c>
      <c r="C587">
        <v>19.1903400421143</v>
      </c>
      <c r="D587" s="8">
        <v>19.1450710296631</v>
      </c>
      <c r="E587">
        <v>19.208625793456999</v>
      </c>
      <c r="F587" s="8">
        <v>19.144100189208999</v>
      </c>
      <c r="G587" s="10">
        <f t="shared" si="27"/>
        <v>19.608736038208001</v>
      </c>
      <c r="H587">
        <v>20.047666549682599</v>
      </c>
      <c r="I587" s="8">
        <v>20.141208648681602</v>
      </c>
      <c r="J587">
        <v>19.845596313476602</v>
      </c>
      <c r="K587" s="8">
        <v>19.920009613037099</v>
      </c>
      <c r="L587">
        <v>19.5452690124512</v>
      </c>
      <c r="M587" s="8">
        <v>19.668319702148398</v>
      </c>
      <c r="N587" s="5">
        <f t="shared" si="28"/>
        <v>19.861344973246251</v>
      </c>
      <c r="P587">
        <v>0.12526321411132799</v>
      </c>
      <c r="Q587" t="s">
        <v>72</v>
      </c>
      <c r="R587" t="s">
        <v>73</v>
      </c>
      <c r="S587">
        <v>0.71509742736816395</v>
      </c>
      <c r="T587" t="s">
        <v>72</v>
      </c>
      <c r="U587" t="s">
        <v>74</v>
      </c>
      <c r="V587">
        <v>0.43043136596679699</v>
      </c>
      <c r="W587" t="s">
        <v>72</v>
      </c>
      <c r="X587" t="s">
        <v>75</v>
      </c>
      <c r="Y587" s="5">
        <f t="shared" si="29"/>
        <v>0.25260893503824988</v>
      </c>
      <c r="Z587">
        <v>25</v>
      </c>
      <c r="AA587">
        <v>25</v>
      </c>
      <c r="AB587">
        <v>25</v>
      </c>
      <c r="AC587">
        <v>27.5</v>
      </c>
      <c r="AD587">
        <v>27.5</v>
      </c>
      <c r="AE587">
        <v>27.5</v>
      </c>
      <c r="AF587">
        <v>119.6</v>
      </c>
      <c r="AG587">
        <v>0</v>
      </c>
      <c r="AH587">
        <v>168.46</v>
      </c>
      <c r="AI587">
        <v>15336000</v>
      </c>
      <c r="AJ587">
        <v>148</v>
      </c>
      <c r="AK587">
        <v>7</v>
      </c>
      <c r="AL587">
        <v>6</v>
      </c>
      <c r="AM587">
        <v>9</v>
      </c>
      <c r="AN587">
        <v>11</v>
      </c>
      <c r="AO587">
        <v>9</v>
      </c>
      <c r="AP587">
        <v>6</v>
      </c>
      <c r="AQ587">
        <v>11</v>
      </c>
      <c r="AR587">
        <v>13</v>
      </c>
      <c r="AS587">
        <v>11</v>
      </c>
      <c r="AT587">
        <v>10</v>
      </c>
      <c r="AU587">
        <v>27</v>
      </c>
      <c r="AV587">
        <v>28</v>
      </c>
      <c r="AW587">
        <v>11</v>
      </c>
      <c r="AX587">
        <v>11</v>
      </c>
      <c r="AY587">
        <v>13</v>
      </c>
      <c r="AZ587">
        <v>12</v>
      </c>
      <c r="BA587">
        <v>13</v>
      </c>
      <c r="BB587">
        <v>15</v>
      </c>
      <c r="BC587">
        <v>16</v>
      </c>
      <c r="BD587">
        <v>16</v>
      </c>
      <c r="BE587">
        <v>20</v>
      </c>
      <c r="BF587">
        <v>20</v>
      </c>
      <c r="BG587">
        <v>22</v>
      </c>
      <c r="BH587">
        <v>23</v>
      </c>
      <c r="BI587">
        <v>0.91040804584972501</v>
      </c>
      <c r="BJ587">
        <v>4.3309546769527502E-2</v>
      </c>
      <c r="BK587">
        <v>2.5823798456197</v>
      </c>
      <c r="BL587">
        <v>2.4331499677158601</v>
      </c>
      <c r="BM587">
        <v>2.4509803921568601E-3</v>
      </c>
      <c r="BN587">
        <v>16.419917470298699</v>
      </c>
      <c r="BO587">
        <v>1.60077500630292</v>
      </c>
      <c r="BP587">
        <v>1.60134453781513E-2</v>
      </c>
      <c r="BQ587">
        <v>6.1958188746489702</v>
      </c>
      <c r="BR587" t="s">
        <v>2497</v>
      </c>
      <c r="BS587" t="s">
        <v>657</v>
      </c>
      <c r="BT587">
        <v>1160</v>
      </c>
    </row>
    <row r="588" spans="1:72" ht="16.5" customHeight="1" x14ac:dyDescent="0.25">
      <c r="A588" s="5">
        <v>20.982244491577099</v>
      </c>
      <c r="B588" s="8">
        <v>15.2970237731934</v>
      </c>
      <c r="C588">
        <v>15.6247100830078</v>
      </c>
      <c r="D588" s="8">
        <v>16.036130905151399</v>
      </c>
      <c r="E588">
        <v>15.7532691955566</v>
      </c>
      <c r="F588" s="8">
        <v>15.871543884277299</v>
      </c>
      <c r="G588" s="10">
        <f t="shared" si="27"/>
        <v>16.594153722127267</v>
      </c>
      <c r="H588">
        <v>14.618517875671399</v>
      </c>
      <c r="I588" s="8">
        <v>16.660354614257798</v>
      </c>
      <c r="J588">
        <v>15.5110731124878</v>
      </c>
      <c r="K588" s="8">
        <v>15.2073574066162</v>
      </c>
      <c r="L588">
        <v>15.796013832092299</v>
      </c>
      <c r="M588" s="8">
        <v>15.861426353454601</v>
      </c>
      <c r="N588" s="5">
        <f t="shared" si="28"/>
        <v>15.609123865763351</v>
      </c>
      <c r="P588">
        <v>0.79041767120361295</v>
      </c>
      <c r="S588">
        <v>-0.471205234527588</v>
      </c>
      <c r="T588" t="s">
        <v>72</v>
      </c>
      <c r="U588" t="s">
        <v>74</v>
      </c>
      <c r="V588">
        <v>1.6313552856445299E-2</v>
      </c>
      <c r="Y588" s="5">
        <f t="shared" si="29"/>
        <v>-0.98502985636391571</v>
      </c>
      <c r="Z588">
        <v>4</v>
      </c>
      <c r="AA588">
        <v>4</v>
      </c>
      <c r="AB588">
        <v>4</v>
      </c>
      <c r="AC588">
        <v>16</v>
      </c>
      <c r="AD588">
        <v>16</v>
      </c>
      <c r="AE588">
        <v>16</v>
      </c>
      <c r="AF588">
        <v>35.703000000000003</v>
      </c>
      <c r="AG588">
        <v>0</v>
      </c>
      <c r="AH588">
        <v>14.242000000000001</v>
      </c>
      <c r="AI588">
        <v>835960</v>
      </c>
      <c r="AJ588">
        <v>14</v>
      </c>
      <c r="AK588">
        <v>0</v>
      </c>
      <c r="AL588">
        <v>0</v>
      </c>
      <c r="AM588">
        <v>0</v>
      </c>
      <c r="AN588">
        <v>0</v>
      </c>
      <c r="AO588">
        <v>1</v>
      </c>
      <c r="AP588">
        <v>2</v>
      </c>
      <c r="AQ588">
        <v>0</v>
      </c>
      <c r="AR588">
        <v>0</v>
      </c>
      <c r="AS588">
        <v>2</v>
      </c>
      <c r="AT588">
        <v>3</v>
      </c>
      <c r="AU588">
        <v>3</v>
      </c>
      <c r="AV588">
        <v>3</v>
      </c>
      <c r="AW588">
        <v>1</v>
      </c>
      <c r="AX588">
        <v>2</v>
      </c>
      <c r="AY588">
        <v>1</v>
      </c>
      <c r="AZ588">
        <v>0</v>
      </c>
      <c r="BA588">
        <v>3</v>
      </c>
      <c r="BB588">
        <v>3</v>
      </c>
      <c r="BC588">
        <v>2</v>
      </c>
      <c r="BD588">
        <v>3</v>
      </c>
      <c r="BE588">
        <v>3</v>
      </c>
      <c r="BF588">
        <v>3</v>
      </c>
      <c r="BG588">
        <v>4</v>
      </c>
      <c r="BH588">
        <v>4</v>
      </c>
      <c r="BI588">
        <v>0.25818086769356102</v>
      </c>
      <c r="BJ588">
        <v>0.31881183134046598</v>
      </c>
      <c r="BK588">
        <v>0.70896378441403196</v>
      </c>
      <c r="BL588">
        <v>0.684716350207761</v>
      </c>
      <c r="BM588">
        <v>4.1451112609575201E-2</v>
      </c>
      <c r="BN588">
        <v>-1.84287417234823</v>
      </c>
      <c r="BO588">
        <v>8.0013253381435903E-2</v>
      </c>
      <c r="BP588">
        <v>0.59557966101694904</v>
      </c>
      <c r="BQ588">
        <v>0.24139963846960799</v>
      </c>
      <c r="BR588" t="s">
        <v>2498</v>
      </c>
      <c r="BS588" t="s">
        <v>658</v>
      </c>
      <c r="BT588">
        <v>1161</v>
      </c>
    </row>
    <row r="589" spans="1:72" ht="16.5" customHeight="1" x14ac:dyDescent="0.25">
      <c r="A589" s="5">
        <v>20.982244491577099</v>
      </c>
      <c r="B589" s="8">
        <v>14.758378982543899</v>
      </c>
      <c r="C589">
        <v>18.318798065185501</v>
      </c>
      <c r="D589" s="8">
        <v>18.125453948974599</v>
      </c>
      <c r="E589">
        <v>17.104209899902301</v>
      </c>
      <c r="F589" s="8">
        <v>15.594120025634799</v>
      </c>
      <c r="G589" s="10">
        <f t="shared" si="27"/>
        <v>17.480534235636366</v>
      </c>
      <c r="H589">
        <v>14.521455764770501</v>
      </c>
      <c r="I589" s="8">
        <v>15.075695991516101</v>
      </c>
      <c r="J589">
        <v>17.3959865570068</v>
      </c>
      <c r="K589" s="8">
        <v>17.564208984375</v>
      </c>
      <c r="L589">
        <v>17.966009140014599</v>
      </c>
      <c r="M589" s="8">
        <v>17.864717483520501</v>
      </c>
      <c r="N589" s="5">
        <f t="shared" si="28"/>
        <v>16.731345653533918</v>
      </c>
      <c r="P589">
        <v>-0.944813251495361</v>
      </c>
      <c r="S589">
        <v>-0.74202823638916005</v>
      </c>
      <c r="T589" t="s">
        <v>72</v>
      </c>
      <c r="U589" t="s">
        <v>74</v>
      </c>
      <c r="V589">
        <v>1.5661983489990201</v>
      </c>
      <c r="Y589" s="5">
        <f t="shared" si="29"/>
        <v>-0.74918858210244821</v>
      </c>
      <c r="Z589">
        <v>4</v>
      </c>
      <c r="AA589">
        <v>4</v>
      </c>
      <c r="AB589">
        <v>4</v>
      </c>
      <c r="AC589">
        <v>18.7</v>
      </c>
      <c r="AD589">
        <v>18.7</v>
      </c>
      <c r="AE589">
        <v>18.7</v>
      </c>
      <c r="AF589">
        <v>29.992000000000001</v>
      </c>
      <c r="AG589">
        <v>0</v>
      </c>
      <c r="AH589">
        <v>46.832999999999998</v>
      </c>
      <c r="AI589">
        <v>3329200</v>
      </c>
      <c r="AJ589">
        <v>24</v>
      </c>
      <c r="AK589">
        <v>1</v>
      </c>
      <c r="AL589">
        <v>1</v>
      </c>
      <c r="AM589">
        <v>1</v>
      </c>
      <c r="AN589">
        <v>1</v>
      </c>
      <c r="AO589">
        <v>2</v>
      </c>
      <c r="AP589">
        <v>3</v>
      </c>
      <c r="AQ589">
        <v>2</v>
      </c>
      <c r="AR589">
        <v>2</v>
      </c>
      <c r="AS589">
        <v>2</v>
      </c>
      <c r="AT589">
        <v>2</v>
      </c>
      <c r="AU589">
        <v>4</v>
      </c>
      <c r="AV589">
        <v>3</v>
      </c>
      <c r="AW589">
        <v>2</v>
      </c>
      <c r="AX589">
        <v>1</v>
      </c>
      <c r="AY589">
        <v>1</v>
      </c>
      <c r="AZ589">
        <v>1</v>
      </c>
      <c r="BA589">
        <v>3</v>
      </c>
      <c r="BB589">
        <v>3</v>
      </c>
      <c r="BC589">
        <v>3</v>
      </c>
      <c r="BD589">
        <v>3</v>
      </c>
      <c r="BE589">
        <v>4</v>
      </c>
      <c r="BF589">
        <v>4</v>
      </c>
      <c r="BG589">
        <v>4</v>
      </c>
      <c r="BH589">
        <v>4</v>
      </c>
      <c r="BI589">
        <v>0.34361094623580002</v>
      </c>
      <c r="BJ589">
        <v>0.23729117259551999</v>
      </c>
      <c r="BK589">
        <v>-0.92334547611693996</v>
      </c>
      <c r="BL589">
        <v>1.54437841962712</v>
      </c>
      <c r="BM589">
        <v>5.7552742616033799E-3</v>
      </c>
      <c r="BN589">
        <v>-5.7907049101833303</v>
      </c>
      <c r="BO589">
        <v>0.75858996493425901</v>
      </c>
      <c r="BP589">
        <v>6.11676206050695E-2</v>
      </c>
      <c r="BQ589">
        <v>2.0696606850719701</v>
      </c>
      <c r="BR589" t="s">
        <v>2499</v>
      </c>
      <c r="BS589" t="s">
        <v>659</v>
      </c>
      <c r="BT589">
        <v>1162</v>
      </c>
    </row>
    <row r="590" spans="1:72" ht="16.5" customHeight="1" x14ac:dyDescent="0.25">
      <c r="A590" s="5">
        <v>20.982244491577099</v>
      </c>
      <c r="B590" s="8">
        <v>21.393672943115199</v>
      </c>
      <c r="C590">
        <v>21.195625305175799</v>
      </c>
      <c r="D590" s="8">
        <v>21.043601989746101</v>
      </c>
      <c r="E590">
        <v>21.323665618896499</v>
      </c>
      <c r="F590" s="8">
        <v>21.177125930786101</v>
      </c>
      <c r="G590" s="10">
        <f t="shared" si="27"/>
        <v>21.185989379882802</v>
      </c>
      <c r="H590">
        <v>21.545995712280298</v>
      </c>
      <c r="I590" s="8">
        <v>21.3176078796387</v>
      </c>
      <c r="J590">
        <v>22.040225982666001</v>
      </c>
      <c r="K590" s="8">
        <v>21.950984954833999</v>
      </c>
      <c r="L590">
        <v>21.131885528564499</v>
      </c>
      <c r="M590" s="8">
        <v>21.423883438110401</v>
      </c>
      <c r="N590" s="5">
        <f t="shared" si="28"/>
        <v>21.568430582682314</v>
      </c>
      <c r="P590">
        <v>2.3049354553222701E-2</v>
      </c>
      <c r="S590">
        <v>0.87599182128906306</v>
      </c>
      <c r="T590" t="s">
        <v>72</v>
      </c>
      <c r="U590" t="s">
        <v>74</v>
      </c>
      <c r="V590">
        <v>2.7488708496093799E-2</v>
      </c>
      <c r="Y590" s="5">
        <f t="shared" si="29"/>
        <v>0.38244120279951233</v>
      </c>
      <c r="Z590">
        <v>15</v>
      </c>
      <c r="AA590">
        <v>15</v>
      </c>
      <c r="AB590">
        <v>15</v>
      </c>
      <c r="AC590">
        <v>49.1</v>
      </c>
      <c r="AD590">
        <v>49.1</v>
      </c>
      <c r="AE590">
        <v>49.1</v>
      </c>
      <c r="AF590">
        <v>24.122</v>
      </c>
      <c r="AG590">
        <v>0</v>
      </c>
      <c r="AH590">
        <v>89.444999999999993</v>
      </c>
      <c r="AI590">
        <v>52421000</v>
      </c>
      <c r="AJ590">
        <v>99</v>
      </c>
      <c r="AK590">
        <v>6</v>
      </c>
      <c r="AL590">
        <v>7</v>
      </c>
      <c r="AM590">
        <v>6</v>
      </c>
      <c r="AN590">
        <v>6</v>
      </c>
      <c r="AO590">
        <v>8</v>
      </c>
      <c r="AP590">
        <v>7</v>
      </c>
      <c r="AQ590">
        <v>8</v>
      </c>
      <c r="AR590">
        <v>8</v>
      </c>
      <c r="AS590">
        <v>9</v>
      </c>
      <c r="AT590">
        <v>10</v>
      </c>
      <c r="AU590">
        <v>13</v>
      </c>
      <c r="AV590">
        <v>11</v>
      </c>
      <c r="AW590">
        <v>10</v>
      </c>
      <c r="AX590">
        <v>10</v>
      </c>
      <c r="AY590">
        <v>7</v>
      </c>
      <c r="AZ590">
        <v>9</v>
      </c>
      <c r="BA590">
        <v>12</v>
      </c>
      <c r="BB590">
        <v>11</v>
      </c>
      <c r="BC590">
        <v>10</v>
      </c>
      <c r="BD590">
        <v>11</v>
      </c>
      <c r="BE590">
        <v>11</v>
      </c>
      <c r="BF590">
        <v>13</v>
      </c>
      <c r="BG590">
        <v>15</v>
      </c>
      <c r="BH590">
        <v>14</v>
      </c>
      <c r="BI590">
        <v>6.5552724111975796E-2</v>
      </c>
      <c r="BJ590">
        <v>0.64412338754907394</v>
      </c>
      <c r="BK590">
        <v>0.20010682421767501</v>
      </c>
      <c r="BL590">
        <v>2.0011830271112898</v>
      </c>
      <c r="BM590">
        <v>2.1861861861861898E-3</v>
      </c>
      <c r="BN590">
        <v>9.93857530235932</v>
      </c>
      <c r="BO590">
        <v>5.4608741910206302E-2</v>
      </c>
      <c r="BP590">
        <v>0.68997437325905298</v>
      </c>
      <c r="BQ590">
        <v>0.16827807232554101</v>
      </c>
      <c r="BR590" t="s">
        <v>2500</v>
      </c>
      <c r="BS590" t="s">
        <v>660</v>
      </c>
      <c r="BT590">
        <v>1163</v>
      </c>
    </row>
    <row r="591" spans="1:72" ht="16.5" customHeight="1" x14ac:dyDescent="0.25">
      <c r="A591" s="5">
        <v>20.982244491577099</v>
      </c>
      <c r="B591" s="8">
        <v>17.0521850585938</v>
      </c>
      <c r="C591">
        <v>17.240791320800799</v>
      </c>
      <c r="D591" s="8">
        <v>17.0261554718018</v>
      </c>
      <c r="E591">
        <v>19.5075778961182</v>
      </c>
      <c r="F591" s="8">
        <v>19.157608032226602</v>
      </c>
      <c r="G591" s="10">
        <f t="shared" si="27"/>
        <v>18.494427045186381</v>
      </c>
      <c r="H591">
        <v>15.044641494751</v>
      </c>
      <c r="I591" s="8">
        <v>13.387903213501</v>
      </c>
      <c r="J591">
        <v>18.048040390014599</v>
      </c>
      <c r="K591" s="8">
        <v>17.949462890625</v>
      </c>
      <c r="L591">
        <v>20.140710830688501</v>
      </c>
      <c r="M591" s="8">
        <v>20.3710327148438</v>
      </c>
      <c r="N591" s="5">
        <f t="shared" si="28"/>
        <v>17.490298589070651</v>
      </c>
      <c r="P591">
        <v>-2.9355525970459002</v>
      </c>
      <c r="Q591" t="s">
        <v>72</v>
      </c>
      <c r="R591" t="s">
        <v>73</v>
      </c>
      <c r="S591">
        <v>0.86527824401855502</v>
      </c>
      <c r="T591" t="s">
        <v>72</v>
      </c>
      <c r="U591" t="s">
        <v>74</v>
      </c>
      <c r="V591">
        <v>0.92327880859375</v>
      </c>
      <c r="W591" t="s">
        <v>72</v>
      </c>
      <c r="X591" t="s">
        <v>75</v>
      </c>
      <c r="Y591" s="5">
        <f t="shared" si="29"/>
        <v>-1.0041284561157298</v>
      </c>
      <c r="Z591">
        <v>4</v>
      </c>
      <c r="AA591">
        <v>4</v>
      </c>
      <c r="AB591">
        <v>4</v>
      </c>
      <c r="AC591">
        <v>37.299999999999997</v>
      </c>
      <c r="AD591">
        <v>37.299999999999997</v>
      </c>
      <c r="AE591">
        <v>37.299999999999997</v>
      </c>
      <c r="AF591">
        <v>13.302</v>
      </c>
      <c r="AG591">
        <v>0</v>
      </c>
      <c r="AH591">
        <v>12.148</v>
      </c>
      <c r="AI591">
        <v>10514000</v>
      </c>
      <c r="AJ591">
        <v>20</v>
      </c>
      <c r="AK591">
        <v>1</v>
      </c>
      <c r="AL591">
        <v>2</v>
      </c>
      <c r="AM591">
        <v>0</v>
      </c>
      <c r="AN591">
        <v>0</v>
      </c>
      <c r="AO591">
        <v>1</v>
      </c>
      <c r="AP591">
        <v>1</v>
      </c>
      <c r="AQ591">
        <v>1</v>
      </c>
      <c r="AR591">
        <v>1</v>
      </c>
      <c r="AS591">
        <v>4</v>
      </c>
      <c r="AT591">
        <v>2</v>
      </c>
      <c r="AU591">
        <v>3</v>
      </c>
      <c r="AV591">
        <v>4</v>
      </c>
      <c r="AW591">
        <v>2</v>
      </c>
      <c r="AX591">
        <v>2</v>
      </c>
      <c r="AY591">
        <v>0</v>
      </c>
      <c r="AZ591">
        <v>0</v>
      </c>
      <c r="BA591">
        <v>2</v>
      </c>
      <c r="BB591">
        <v>2</v>
      </c>
      <c r="BC591">
        <v>2</v>
      </c>
      <c r="BD591">
        <v>2</v>
      </c>
      <c r="BE591">
        <v>4</v>
      </c>
      <c r="BF591">
        <v>3</v>
      </c>
      <c r="BG591">
        <v>3</v>
      </c>
      <c r="BH591">
        <v>4</v>
      </c>
      <c r="BI591">
        <v>1.14177926987607</v>
      </c>
      <c r="BJ591">
        <v>3.0785151856018E-2</v>
      </c>
      <c r="BK591">
        <v>-3.51841210107191</v>
      </c>
      <c r="BL591">
        <v>1.74177808502769</v>
      </c>
      <c r="BM591">
        <v>4.17896009673519E-3</v>
      </c>
      <c r="BN591">
        <v>7.3269443344148302</v>
      </c>
      <c r="BO591">
        <v>1.32043033133286</v>
      </c>
      <c r="BP591">
        <v>2.2930693069306899E-2</v>
      </c>
      <c r="BQ591">
        <v>4.4074846068920897</v>
      </c>
      <c r="BR591" t="s">
        <v>2501</v>
      </c>
      <c r="BS591" t="s">
        <v>661</v>
      </c>
      <c r="BT591">
        <v>1165</v>
      </c>
    </row>
    <row r="592" spans="1:72" ht="16.5" customHeight="1" x14ac:dyDescent="0.25">
      <c r="A592" s="5">
        <v>20.982244491577099</v>
      </c>
      <c r="B592" s="8">
        <v>17.170354843139599</v>
      </c>
      <c r="C592">
        <v>17.297775268554702</v>
      </c>
      <c r="D592" s="8">
        <v>17.301353454589801</v>
      </c>
      <c r="E592">
        <v>17.182723999023398</v>
      </c>
      <c r="F592" s="8">
        <v>16.801456451416001</v>
      </c>
      <c r="G592" s="10">
        <f t="shared" si="27"/>
        <v>17.789318084716765</v>
      </c>
      <c r="H592">
        <v>16.564863204956101</v>
      </c>
      <c r="I592" s="8">
        <v>16.287063598632798</v>
      </c>
      <c r="J592">
        <v>16.073451995849599</v>
      </c>
      <c r="K592" s="8">
        <v>16.132358551025401</v>
      </c>
      <c r="L592">
        <v>16.967136383056602</v>
      </c>
      <c r="M592" s="8">
        <v>17.334552764892599</v>
      </c>
      <c r="N592" s="5">
        <f t="shared" si="28"/>
        <v>16.55990441640218</v>
      </c>
      <c r="P592">
        <v>-0.75665950775146495</v>
      </c>
      <c r="Q592" t="s">
        <v>72</v>
      </c>
      <c r="R592" t="s">
        <v>73</v>
      </c>
      <c r="S592">
        <v>-1.1966590881347701</v>
      </c>
      <c r="T592" t="s">
        <v>72</v>
      </c>
      <c r="U592" t="s">
        <v>74</v>
      </c>
      <c r="V592">
        <v>0.15875434875488301</v>
      </c>
      <c r="Y592" s="5">
        <f t="shared" si="29"/>
        <v>-1.2294136683145851</v>
      </c>
      <c r="Z592">
        <v>6</v>
      </c>
      <c r="AA592">
        <v>6</v>
      </c>
      <c r="AB592">
        <v>6</v>
      </c>
      <c r="AC592">
        <v>11.4</v>
      </c>
      <c r="AD592">
        <v>11.4</v>
      </c>
      <c r="AE592">
        <v>11.4</v>
      </c>
      <c r="AF592">
        <v>66.233999999999995</v>
      </c>
      <c r="AG592">
        <v>0</v>
      </c>
      <c r="AH592">
        <v>16.192</v>
      </c>
      <c r="AI592">
        <v>2262200</v>
      </c>
      <c r="AJ592">
        <v>35</v>
      </c>
      <c r="AK592">
        <v>6</v>
      </c>
      <c r="AL592">
        <v>4</v>
      </c>
      <c r="AM592">
        <v>3</v>
      </c>
      <c r="AN592">
        <v>2</v>
      </c>
      <c r="AO592">
        <v>4</v>
      </c>
      <c r="AP592">
        <v>5</v>
      </c>
      <c r="AQ592">
        <v>1</v>
      </c>
      <c r="AR592">
        <v>1</v>
      </c>
      <c r="AS592">
        <v>2</v>
      </c>
      <c r="AT592">
        <v>2</v>
      </c>
      <c r="AU592">
        <v>3</v>
      </c>
      <c r="AV592">
        <v>2</v>
      </c>
      <c r="AW592">
        <v>5</v>
      </c>
      <c r="AX592">
        <v>5</v>
      </c>
      <c r="AY592">
        <v>5</v>
      </c>
      <c r="AZ592">
        <v>4</v>
      </c>
      <c r="BA592">
        <v>5</v>
      </c>
      <c r="BB592">
        <v>5</v>
      </c>
      <c r="BC592">
        <v>5</v>
      </c>
      <c r="BD592">
        <v>3</v>
      </c>
      <c r="BE592">
        <v>2</v>
      </c>
      <c r="BF592">
        <v>3</v>
      </c>
      <c r="BG592">
        <v>5</v>
      </c>
      <c r="BH592">
        <v>3</v>
      </c>
      <c r="BI592">
        <v>1.4904860432967699</v>
      </c>
      <c r="BJ592">
        <v>2.09834087481146E-2</v>
      </c>
      <c r="BK592">
        <v>-5.42639589871788</v>
      </c>
      <c r="BL592">
        <v>3.2164700071435002</v>
      </c>
      <c r="BM592">
        <v>4.3174603174603197E-3</v>
      </c>
      <c r="BN592">
        <v>-40.554314557441003</v>
      </c>
      <c r="BO592">
        <v>0.214936236016076</v>
      </c>
      <c r="BP592">
        <v>0.32804350453172199</v>
      </c>
      <c r="BQ592">
        <v>0.59964994991989096</v>
      </c>
      <c r="BR592" t="s">
        <v>2502</v>
      </c>
      <c r="BS592" t="s">
        <v>662</v>
      </c>
      <c r="BT592">
        <v>1167</v>
      </c>
    </row>
    <row r="593" spans="1:72" ht="16.5" customHeight="1" x14ac:dyDescent="0.25">
      <c r="A593" s="5">
        <v>20.982244491577099</v>
      </c>
      <c r="B593" s="8">
        <v>16.612522125244102</v>
      </c>
      <c r="C593">
        <v>15.528484344482401</v>
      </c>
      <c r="D593" s="8">
        <v>15.874093055725099</v>
      </c>
      <c r="E593">
        <v>16.176836013793899</v>
      </c>
      <c r="F593" s="8">
        <v>16.4463081359863</v>
      </c>
      <c r="G593" s="10">
        <f t="shared" si="27"/>
        <v>16.936748027801485</v>
      </c>
      <c r="H593">
        <v>14.7044687271118</v>
      </c>
      <c r="I593" s="8">
        <v>14.905574798584</v>
      </c>
      <c r="J593">
        <v>15.9881296157837</v>
      </c>
      <c r="K593" s="8">
        <v>15.643151283264199</v>
      </c>
      <c r="L593">
        <v>14.0100908279419</v>
      </c>
      <c r="M593" s="8">
        <v>15.870918273925801</v>
      </c>
      <c r="N593" s="5">
        <f t="shared" si="28"/>
        <v>15.187055587768564</v>
      </c>
      <c r="P593">
        <v>-0.79363822937011697</v>
      </c>
      <c r="S593">
        <v>0.114351749420166</v>
      </c>
      <c r="V593">
        <v>-1.3710675239562999</v>
      </c>
      <c r="Y593" s="5">
        <f t="shared" si="29"/>
        <v>-1.7496924400329217</v>
      </c>
      <c r="Z593">
        <v>4</v>
      </c>
      <c r="AA593">
        <v>4</v>
      </c>
      <c r="AB593">
        <v>4</v>
      </c>
      <c r="AC593">
        <v>6.5</v>
      </c>
      <c r="AD593">
        <v>6.5</v>
      </c>
      <c r="AE593">
        <v>6.5</v>
      </c>
      <c r="AF593">
        <v>80.067999999999998</v>
      </c>
      <c r="AG593">
        <v>0</v>
      </c>
      <c r="AH593">
        <v>11.015000000000001</v>
      </c>
      <c r="AI593">
        <v>1133600</v>
      </c>
      <c r="AJ593">
        <v>15</v>
      </c>
      <c r="AK593">
        <v>0</v>
      </c>
      <c r="AL593">
        <v>2</v>
      </c>
      <c r="AM593">
        <v>1</v>
      </c>
      <c r="AN593">
        <v>0</v>
      </c>
      <c r="AO593">
        <v>3</v>
      </c>
      <c r="AP593">
        <v>2</v>
      </c>
      <c r="AQ593">
        <v>1</v>
      </c>
      <c r="AR593">
        <v>1</v>
      </c>
      <c r="AS593">
        <v>2</v>
      </c>
      <c r="AT593">
        <v>1</v>
      </c>
      <c r="AU593">
        <v>1</v>
      </c>
      <c r="AV593">
        <v>1</v>
      </c>
      <c r="AW593">
        <v>1</v>
      </c>
      <c r="AX593">
        <v>2</v>
      </c>
      <c r="AY593">
        <v>1</v>
      </c>
      <c r="AZ593">
        <v>2</v>
      </c>
      <c r="BA593">
        <v>4</v>
      </c>
      <c r="BB593">
        <v>3</v>
      </c>
      <c r="BC593">
        <v>2</v>
      </c>
      <c r="BD593">
        <v>2</v>
      </c>
      <c r="BE593">
        <v>4</v>
      </c>
      <c r="BF593">
        <v>2</v>
      </c>
      <c r="BG593">
        <v>2</v>
      </c>
      <c r="BH593">
        <v>2</v>
      </c>
      <c r="BI593">
        <v>0.28605988800772802</v>
      </c>
      <c r="BJ593">
        <v>0.29081604073838302</v>
      </c>
      <c r="BK593">
        <v>-0.77896542901441201</v>
      </c>
      <c r="BL593">
        <v>0.16391714286024001</v>
      </c>
      <c r="BM593">
        <v>0.27391484464902199</v>
      </c>
      <c r="BN593">
        <v>0.46834857096609001</v>
      </c>
      <c r="BO593">
        <v>0.54959396462097099</v>
      </c>
      <c r="BP593">
        <v>0.10038245866283201</v>
      </c>
      <c r="BQ593">
        <v>-1.45839803680173</v>
      </c>
      <c r="BR593" t="s">
        <v>2503</v>
      </c>
      <c r="BS593" t="s">
        <v>663</v>
      </c>
      <c r="BT593">
        <v>1168</v>
      </c>
    </row>
    <row r="594" spans="1:72" ht="16.5" customHeight="1" x14ac:dyDescent="0.25">
      <c r="A594" s="5">
        <v>20.982244491577099</v>
      </c>
      <c r="B594" s="8">
        <v>18.0381050109863</v>
      </c>
      <c r="C594">
        <v>17.886672973632798</v>
      </c>
      <c r="D594" s="8">
        <v>18.270112991333001</v>
      </c>
      <c r="E594">
        <v>17.925090789794901</v>
      </c>
      <c r="F594" s="8">
        <v>18.2912693023682</v>
      </c>
      <c r="G594" s="10">
        <f t="shared" si="27"/>
        <v>18.565582593282048</v>
      </c>
      <c r="H594">
        <v>18.0185146331787</v>
      </c>
      <c r="I594" s="8">
        <v>17.779565811157202</v>
      </c>
      <c r="J594">
        <v>17.0177001953125</v>
      </c>
      <c r="K594" s="8">
        <v>15.5780372619629</v>
      </c>
      <c r="L594">
        <v>14.9194936752319</v>
      </c>
      <c r="M594" s="8">
        <v>15.439023017883301</v>
      </c>
      <c r="N594" s="5">
        <f t="shared" si="28"/>
        <v>16.458722432454419</v>
      </c>
      <c r="P594">
        <v>-4.0733337402343799E-2</v>
      </c>
      <c r="S594">
        <v>-1.78052425384521</v>
      </c>
      <c r="T594" t="s">
        <v>72</v>
      </c>
      <c r="U594" t="s">
        <v>74</v>
      </c>
      <c r="V594">
        <v>-2.9289216995239298</v>
      </c>
      <c r="W594" t="s">
        <v>72</v>
      </c>
      <c r="X594" t="s">
        <v>75</v>
      </c>
      <c r="Y594" s="5">
        <f t="shared" si="29"/>
        <v>-2.1068601608276296</v>
      </c>
      <c r="Z594">
        <v>3</v>
      </c>
      <c r="AA594">
        <v>3</v>
      </c>
      <c r="AB594">
        <v>3</v>
      </c>
      <c r="AC594">
        <v>7.5</v>
      </c>
      <c r="AD594">
        <v>7.5</v>
      </c>
      <c r="AE594">
        <v>7.5</v>
      </c>
      <c r="AF594">
        <v>47.350999999999999</v>
      </c>
      <c r="AG594">
        <v>0</v>
      </c>
      <c r="AH594">
        <v>11.333</v>
      </c>
      <c r="AI594">
        <v>3192600</v>
      </c>
      <c r="AJ594">
        <v>23</v>
      </c>
      <c r="AK594">
        <v>4</v>
      </c>
      <c r="AL594">
        <v>3</v>
      </c>
      <c r="AM594">
        <v>2</v>
      </c>
      <c r="AN594">
        <v>2</v>
      </c>
      <c r="AO594">
        <v>3</v>
      </c>
      <c r="AP594">
        <v>3</v>
      </c>
      <c r="AQ594">
        <v>0</v>
      </c>
      <c r="AR594">
        <v>1</v>
      </c>
      <c r="AS594">
        <v>2</v>
      </c>
      <c r="AT594">
        <v>2</v>
      </c>
      <c r="AU594">
        <v>0</v>
      </c>
      <c r="AV594">
        <v>1</v>
      </c>
      <c r="AW594">
        <v>3</v>
      </c>
      <c r="AX594">
        <v>2</v>
      </c>
      <c r="AY594">
        <v>2</v>
      </c>
      <c r="AZ594">
        <v>2</v>
      </c>
      <c r="BA594">
        <v>3</v>
      </c>
      <c r="BB594">
        <v>2</v>
      </c>
      <c r="BC594">
        <v>2</v>
      </c>
      <c r="BD594">
        <v>1</v>
      </c>
      <c r="BE594">
        <v>2</v>
      </c>
      <c r="BF594">
        <v>2</v>
      </c>
      <c r="BG594">
        <v>0</v>
      </c>
      <c r="BH594">
        <v>1</v>
      </c>
      <c r="BI594">
        <v>8.7777105076713394E-2</v>
      </c>
      <c r="BJ594">
        <v>0.57987478656801394</v>
      </c>
      <c r="BK594">
        <v>-0.26324420184289699</v>
      </c>
      <c r="BL594">
        <v>0.85585996025034095</v>
      </c>
      <c r="BM594">
        <v>2.62518089725036E-2</v>
      </c>
      <c r="BN594">
        <v>-2.3902046736445799</v>
      </c>
      <c r="BO594">
        <v>1.93668505114307</v>
      </c>
      <c r="BP594">
        <v>6.2369668246445497E-3</v>
      </c>
      <c r="BQ594">
        <v>-9.2161269874503908</v>
      </c>
      <c r="BR594" t="s">
        <v>2504</v>
      </c>
      <c r="BS594" t="s">
        <v>664</v>
      </c>
      <c r="BT594">
        <v>1169</v>
      </c>
    </row>
    <row r="595" spans="1:72" ht="16.5" customHeight="1" x14ac:dyDescent="0.25">
      <c r="A595" s="5">
        <v>20.982244491577099</v>
      </c>
      <c r="B595" s="8">
        <v>16.228517532348601</v>
      </c>
      <c r="C595">
        <v>17.714647293090799</v>
      </c>
      <c r="D595" s="8">
        <v>17.664766311645501</v>
      </c>
      <c r="E595">
        <v>18.248130798339801</v>
      </c>
      <c r="F595" s="8">
        <v>18.334377288818398</v>
      </c>
      <c r="G595" s="10">
        <f t="shared" si="27"/>
        <v>18.195447285970033</v>
      </c>
      <c r="H595">
        <v>16.4858283996582</v>
      </c>
      <c r="I595" s="8">
        <v>16.8413181304932</v>
      </c>
      <c r="J595">
        <v>17.587324142456101</v>
      </c>
      <c r="K595" s="8">
        <v>17.740636825561499</v>
      </c>
      <c r="L595">
        <v>18.560258865356399</v>
      </c>
      <c r="M595" s="8">
        <v>18.7742023468018</v>
      </c>
      <c r="N595" s="5">
        <f t="shared" si="28"/>
        <v>17.664928118387866</v>
      </c>
      <c r="P595">
        <v>0.44999599456787098</v>
      </c>
      <c r="Q595" t="s">
        <v>72</v>
      </c>
      <c r="R595" t="s">
        <v>73</v>
      </c>
      <c r="S595">
        <v>-2.5726318359375E-2</v>
      </c>
      <c r="V595">
        <v>0.3759765625</v>
      </c>
      <c r="W595" t="s">
        <v>72</v>
      </c>
      <c r="X595" t="s">
        <v>75</v>
      </c>
      <c r="Y595" s="5">
        <f t="shared" si="29"/>
        <v>-0.53051916758216677</v>
      </c>
      <c r="Z595">
        <v>17</v>
      </c>
      <c r="AA595">
        <v>17</v>
      </c>
      <c r="AB595">
        <v>17</v>
      </c>
      <c r="AC595">
        <v>18</v>
      </c>
      <c r="AD595">
        <v>18</v>
      </c>
      <c r="AE595">
        <v>18</v>
      </c>
      <c r="AF595">
        <v>133.84</v>
      </c>
      <c r="AG595">
        <v>0</v>
      </c>
      <c r="AH595">
        <v>50.774999999999999</v>
      </c>
      <c r="AI595">
        <v>4654200</v>
      </c>
      <c r="AJ595">
        <v>50</v>
      </c>
      <c r="AK595">
        <v>1</v>
      </c>
      <c r="AL595">
        <v>1</v>
      </c>
      <c r="AM595">
        <v>1</v>
      </c>
      <c r="AN595">
        <v>0</v>
      </c>
      <c r="AO595">
        <v>3</v>
      </c>
      <c r="AP595">
        <v>2</v>
      </c>
      <c r="AQ595">
        <v>3</v>
      </c>
      <c r="AR595">
        <v>2</v>
      </c>
      <c r="AS595">
        <v>9</v>
      </c>
      <c r="AT595">
        <v>8</v>
      </c>
      <c r="AU595">
        <v>9</v>
      </c>
      <c r="AV595">
        <v>11</v>
      </c>
      <c r="AW595">
        <v>5</v>
      </c>
      <c r="AX595">
        <v>3</v>
      </c>
      <c r="AY595">
        <v>4</v>
      </c>
      <c r="AZ595">
        <v>4</v>
      </c>
      <c r="BA595">
        <v>8</v>
      </c>
      <c r="BB595">
        <v>7</v>
      </c>
      <c r="BC595">
        <v>7</v>
      </c>
      <c r="BD595">
        <v>9</v>
      </c>
      <c r="BE595">
        <v>13</v>
      </c>
      <c r="BF595">
        <v>14</v>
      </c>
      <c r="BG595">
        <v>14</v>
      </c>
      <c r="BH595">
        <v>15</v>
      </c>
      <c r="BI595">
        <v>0.89378475907945898</v>
      </c>
      <c r="BJ595">
        <v>4.64990476190476E-2</v>
      </c>
      <c r="BK595">
        <v>2.5227998550762298</v>
      </c>
      <c r="BL595">
        <v>0.10797785828763801</v>
      </c>
      <c r="BM595">
        <v>0.36899210822998901</v>
      </c>
      <c r="BN595">
        <v>-0.31913933929808902</v>
      </c>
      <c r="BO595">
        <v>1.0829595992200201</v>
      </c>
      <c r="BP595">
        <v>3.1623336745138203E-2</v>
      </c>
      <c r="BQ595">
        <v>3.2598156145382902</v>
      </c>
      <c r="BR595" t="s">
        <v>2505</v>
      </c>
      <c r="BS595" t="s">
        <v>665</v>
      </c>
      <c r="BT595">
        <v>1170</v>
      </c>
    </row>
    <row r="596" spans="1:72" ht="16.5" customHeight="1" x14ac:dyDescent="0.25">
      <c r="A596" s="5">
        <v>20.982244491577099</v>
      </c>
      <c r="B596" s="8">
        <v>21.889890670776399</v>
      </c>
      <c r="C596">
        <v>22.655214309692401</v>
      </c>
      <c r="D596" s="8">
        <v>22.8050861358643</v>
      </c>
      <c r="E596">
        <v>21.677452087402301</v>
      </c>
      <c r="F596" s="8">
        <v>21.753973007202099</v>
      </c>
      <c r="G596" s="10">
        <f t="shared" si="27"/>
        <v>21.960643450419099</v>
      </c>
      <c r="H596">
        <v>21.281103134155298</v>
      </c>
      <c r="I596" s="8">
        <v>21.225292205810501</v>
      </c>
      <c r="J596">
        <v>19.9285068511963</v>
      </c>
      <c r="K596" s="8">
        <v>19.9109210968018</v>
      </c>
      <c r="L596">
        <v>20.184953689575199</v>
      </c>
      <c r="M596" s="8">
        <v>20.126285552978501</v>
      </c>
      <c r="N596" s="5">
        <f t="shared" si="28"/>
        <v>20.442843755086265</v>
      </c>
      <c r="P596">
        <v>-0.58979797363281306</v>
      </c>
      <c r="Q596" t="s">
        <v>72</v>
      </c>
      <c r="R596" t="s">
        <v>73</v>
      </c>
      <c r="S596">
        <v>-2.8104362487793</v>
      </c>
      <c r="T596" t="s">
        <v>72</v>
      </c>
      <c r="U596" t="s">
        <v>74</v>
      </c>
      <c r="V596">
        <v>-1.56009292602539</v>
      </c>
      <c r="W596" t="s">
        <v>72</v>
      </c>
      <c r="X596" t="s">
        <v>75</v>
      </c>
      <c r="Y596" s="5">
        <f t="shared" si="29"/>
        <v>-1.5177996953328332</v>
      </c>
      <c r="Z596">
        <v>34</v>
      </c>
      <c r="AA596">
        <v>34</v>
      </c>
      <c r="AB596">
        <v>34</v>
      </c>
      <c r="AC596">
        <v>76.2</v>
      </c>
      <c r="AD596">
        <v>76.2</v>
      </c>
      <c r="AE596">
        <v>76.2</v>
      </c>
      <c r="AF596">
        <v>49.518999999999998</v>
      </c>
      <c r="AG596">
        <v>0</v>
      </c>
      <c r="AH596">
        <v>323.31</v>
      </c>
      <c r="AI596">
        <v>53031000</v>
      </c>
      <c r="AJ596">
        <v>255</v>
      </c>
      <c r="AK596">
        <v>17</v>
      </c>
      <c r="AL596">
        <v>18</v>
      </c>
      <c r="AM596">
        <v>15</v>
      </c>
      <c r="AN596">
        <v>15</v>
      </c>
      <c r="AO596">
        <v>31</v>
      </c>
      <c r="AP596">
        <v>35</v>
      </c>
      <c r="AQ596">
        <v>16</v>
      </c>
      <c r="AR596">
        <v>14</v>
      </c>
      <c r="AS596">
        <v>23</v>
      </c>
      <c r="AT596">
        <v>28</v>
      </c>
      <c r="AU596">
        <v>21</v>
      </c>
      <c r="AV596">
        <v>22</v>
      </c>
      <c r="AW596">
        <v>18</v>
      </c>
      <c r="AX596">
        <v>22</v>
      </c>
      <c r="AY596">
        <v>19</v>
      </c>
      <c r="AZ596">
        <v>18</v>
      </c>
      <c r="BA596">
        <v>31</v>
      </c>
      <c r="BB596">
        <v>29</v>
      </c>
      <c r="BC596">
        <v>18</v>
      </c>
      <c r="BD596">
        <v>20</v>
      </c>
      <c r="BE596">
        <v>25</v>
      </c>
      <c r="BF596">
        <v>25</v>
      </c>
      <c r="BG596">
        <v>25</v>
      </c>
      <c r="BH596">
        <v>22</v>
      </c>
      <c r="BI596">
        <v>2.0730358509761899</v>
      </c>
      <c r="BJ596">
        <v>1.8913294797687899E-2</v>
      </c>
      <c r="BK596">
        <v>-10.808147108840799</v>
      </c>
      <c r="BL596">
        <v>3.14269794198422</v>
      </c>
      <c r="BM596">
        <v>3.7777777777777801E-3</v>
      </c>
      <c r="BN596">
        <v>-37.2489787170854</v>
      </c>
      <c r="BO596">
        <v>3.0206209233871499</v>
      </c>
      <c r="BP596">
        <v>0</v>
      </c>
      <c r="BQ596">
        <v>-32.359341267962897</v>
      </c>
      <c r="BR596" t="s">
        <v>2506</v>
      </c>
      <c r="BS596" t="s">
        <v>666</v>
      </c>
      <c r="BT596">
        <v>1172</v>
      </c>
    </row>
    <row r="597" spans="1:72" ht="16.5" customHeight="1" x14ac:dyDescent="0.25">
      <c r="A597" s="5">
        <v>20.982244491577099</v>
      </c>
      <c r="B597" s="8">
        <v>17.004264831543001</v>
      </c>
      <c r="C597">
        <v>17.2289123535156</v>
      </c>
      <c r="D597" s="8">
        <v>17.111869812011701</v>
      </c>
      <c r="E597">
        <v>15.930182456970201</v>
      </c>
      <c r="F597" s="8">
        <v>15.812904357910201</v>
      </c>
      <c r="G597" s="10">
        <f t="shared" si="27"/>
        <v>17.345063050587967</v>
      </c>
      <c r="H597">
        <v>16.050212860107401</v>
      </c>
      <c r="I597" s="8">
        <v>15.000858306884799</v>
      </c>
      <c r="J597">
        <v>17.039176940918001</v>
      </c>
      <c r="K597" s="8">
        <v>16.728132247924801</v>
      </c>
      <c r="L597">
        <v>17.023017883300799</v>
      </c>
      <c r="M597" s="8">
        <v>16.560258865356399</v>
      </c>
      <c r="N597" s="5">
        <f t="shared" si="28"/>
        <v>16.400276184082035</v>
      </c>
      <c r="P597">
        <v>-1.55043792724609</v>
      </c>
      <c r="Q597" t="s">
        <v>72</v>
      </c>
      <c r="R597" t="s">
        <v>73</v>
      </c>
      <c r="S597">
        <v>-0.28673648834228499</v>
      </c>
      <c r="T597" t="s">
        <v>72</v>
      </c>
      <c r="U597" t="s">
        <v>74</v>
      </c>
      <c r="V597">
        <v>0.92009496688842796</v>
      </c>
      <c r="W597" t="s">
        <v>72</v>
      </c>
      <c r="X597" t="s">
        <v>75</v>
      </c>
      <c r="Y597" s="5">
        <f t="shared" si="29"/>
        <v>-0.94478686650593247</v>
      </c>
      <c r="Z597">
        <v>2</v>
      </c>
      <c r="AA597">
        <v>2</v>
      </c>
      <c r="AB597">
        <v>2</v>
      </c>
      <c r="AC597">
        <v>5.7</v>
      </c>
      <c r="AD597">
        <v>5.7</v>
      </c>
      <c r="AE597">
        <v>5.7</v>
      </c>
      <c r="AF597">
        <v>46.146000000000001</v>
      </c>
      <c r="AG597">
        <v>0</v>
      </c>
      <c r="AH597">
        <v>5.0011999999999999</v>
      </c>
      <c r="AI597">
        <v>1662500</v>
      </c>
      <c r="AJ597">
        <v>14</v>
      </c>
      <c r="AK597">
        <v>1</v>
      </c>
      <c r="AL597">
        <v>1</v>
      </c>
      <c r="AM597">
        <v>0</v>
      </c>
      <c r="AN597">
        <v>0</v>
      </c>
      <c r="AO597">
        <v>2</v>
      </c>
      <c r="AP597">
        <v>2</v>
      </c>
      <c r="AQ597">
        <v>1</v>
      </c>
      <c r="AR597">
        <v>1</v>
      </c>
      <c r="AS597">
        <v>1</v>
      </c>
      <c r="AT597">
        <v>1</v>
      </c>
      <c r="AU597">
        <v>2</v>
      </c>
      <c r="AV597">
        <v>2</v>
      </c>
      <c r="AW597">
        <v>2</v>
      </c>
      <c r="AX597">
        <v>2</v>
      </c>
      <c r="AY597">
        <v>1</v>
      </c>
      <c r="AZ597">
        <v>1</v>
      </c>
      <c r="BA597">
        <v>2</v>
      </c>
      <c r="BB597">
        <v>2</v>
      </c>
      <c r="BC597">
        <v>2</v>
      </c>
      <c r="BD597">
        <v>2</v>
      </c>
      <c r="BE597">
        <v>2</v>
      </c>
      <c r="BF597">
        <v>2</v>
      </c>
      <c r="BG597">
        <v>2</v>
      </c>
      <c r="BH597">
        <v>2</v>
      </c>
      <c r="BI597">
        <v>1.0019889543137099</v>
      </c>
      <c r="BJ597">
        <v>3.8552223371251297E-2</v>
      </c>
      <c r="BK597">
        <v>-2.9278134576162702</v>
      </c>
      <c r="BL597">
        <v>0.64480681707304799</v>
      </c>
      <c r="BM597">
        <v>4.8063914780292899E-2</v>
      </c>
      <c r="BN597">
        <v>-1.7255776474642801</v>
      </c>
      <c r="BO597">
        <v>1.21332969858136</v>
      </c>
      <c r="BP597">
        <v>2.88108720271801E-2</v>
      </c>
      <c r="BQ597">
        <v>3.85469863264297</v>
      </c>
      <c r="BR597" t="s">
        <v>2507</v>
      </c>
      <c r="BS597" t="s">
        <v>667</v>
      </c>
      <c r="BT597">
        <v>1176</v>
      </c>
    </row>
    <row r="598" spans="1:72" ht="16.5" customHeight="1" x14ac:dyDescent="0.25">
      <c r="A598" s="5">
        <v>20.982244491577099</v>
      </c>
      <c r="B598" s="8">
        <v>16.748847961425799</v>
      </c>
      <c r="C598">
        <v>17.7970275878906</v>
      </c>
      <c r="D598" s="8">
        <v>17.708734512329102</v>
      </c>
      <c r="E598">
        <v>17.750352859497099</v>
      </c>
      <c r="F598" s="8">
        <v>17.580053329467798</v>
      </c>
      <c r="G598" s="10">
        <f t="shared" si="27"/>
        <v>18.09454345703125</v>
      </c>
      <c r="H598">
        <v>16.28297996521</v>
      </c>
      <c r="I598" s="8">
        <v>16.3849182128906</v>
      </c>
      <c r="J598">
        <v>17.224773406982401</v>
      </c>
      <c r="K598" s="8">
        <v>17.3724575042725</v>
      </c>
      <c r="L598">
        <v>17.283378601074201</v>
      </c>
      <c r="M598" s="8">
        <v>17.405075073242202</v>
      </c>
      <c r="N598" s="5">
        <f t="shared" si="28"/>
        <v>16.992263793945316</v>
      </c>
      <c r="P598">
        <v>-0.52769374847412098</v>
      </c>
      <c r="Q598" t="s">
        <v>72</v>
      </c>
      <c r="R598" t="s">
        <v>73</v>
      </c>
      <c r="S598">
        <v>-0.45426559448242199</v>
      </c>
      <c r="T598" t="s">
        <v>72</v>
      </c>
      <c r="U598" t="s">
        <v>74</v>
      </c>
      <c r="V598">
        <v>-0.32097625732421903</v>
      </c>
      <c r="W598" t="s">
        <v>72</v>
      </c>
      <c r="X598" t="s">
        <v>75</v>
      </c>
      <c r="Y598" s="5">
        <f t="shared" si="29"/>
        <v>-1.1022796630859339</v>
      </c>
      <c r="Z598">
        <v>12</v>
      </c>
      <c r="AA598">
        <v>12</v>
      </c>
      <c r="AB598">
        <v>10</v>
      </c>
      <c r="AC598">
        <v>41.9</v>
      </c>
      <c r="AD598">
        <v>41.9</v>
      </c>
      <c r="AE598">
        <v>30</v>
      </c>
      <c r="AF598">
        <v>41.106000000000002</v>
      </c>
      <c r="AG598">
        <v>0</v>
      </c>
      <c r="AH598">
        <v>57.738999999999997</v>
      </c>
      <c r="AI598">
        <v>2932900</v>
      </c>
      <c r="AJ598">
        <v>39</v>
      </c>
      <c r="AK598">
        <v>3</v>
      </c>
      <c r="AL598">
        <v>3</v>
      </c>
      <c r="AM598">
        <v>2</v>
      </c>
      <c r="AN598">
        <v>2</v>
      </c>
      <c r="AO598">
        <v>5</v>
      </c>
      <c r="AP598">
        <v>5</v>
      </c>
      <c r="AQ598">
        <v>1</v>
      </c>
      <c r="AR598">
        <v>1</v>
      </c>
      <c r="AS598">
        <v>7</v>
      </c>
      <c r="AT598">
        <v>3</v>
      </c>
      <c r="AU598">
        <v>4</v>
      </c>
      <c r="AV598">
        <v>3</v>
      </c>
      <c r="AW598">
        <v>5</v>
      </c>
      <c r="AX598">
        <v>5</v>
      </c>
      <c r="AY598">
        <v>2</v>
      </c>
      <c r="AZ598">
        <v>2</v>
      </c>
      <c r="BA598">
        <v>7</v>
      </c>
      <c r="BB598">
        <v>7</v>
      </c>
      <c r="BC598">
        <v>6</v>
      </c>
      <c r="BD598">
        <v>4</v>
      </c>
      <c r="BE598">
        <v>7</v>
      </c>
      <c r="BF598">
        <v>9</v>
      </c>
      <c r="BG598">
        <v>7</v>
      </c>
      <c r="BH598">
        <v>6</v>
      </c>
      <c r="BI598">
        <v>1.2936410249160399</v>
      </c>
      <c r="BJ598">
        <v>2.48626444159178E-2</v>
      </c>
      <c r="BK598">
        <v>-4.2632909687426599</v>
      </c>
      <c r="BL598">
        <v>1.46792697047802</v>
      </c>
      <c r="BM598">
        <v>6.4884422110552797E-3</v>
      </c>
      <c r="BN598">
        <v>-5.2801719783414303</v>
      </c>
      <c r="BO598">
        <v>1.0367125676318201</v>
      </c>
      <c r="BP598">
        <v>3.3461006910167797E-2</v>
      </c>
      <c r="BQ598">
        <v>-3.0669490189792299</v>
      </c>
      <c r="BR598" t="s">
        <v>2508</v>
      </c>
      <c r="BS598" t="s">
        <v>668</v>
      </c>
      <c r="BT598">
        <v>1178</v>
      </c>
    </row>
    <row r="599" spans="1:72" ht="16.5" customHeight="1" x14ac:dyDescent="0.25">
      <c r="A599" s="5">
        <v>20.982244491577099</v>
      </c>
      <c r="B599" s="8">
        <v>20.03684425354</v>
      </c>
      <c r="C599">
        <v>21.983810424804702</v>
      </c>
      <c r="D599" s="8">
        <v>22.011884689331101</v>
      </c>
      <c r="E599">
        <v>21.856884002685501</v>
      </c>
      <c r="F599" s="8">
        <v>21.7682189941406</v>
      </c>
      <c r="G599" s="10">
        <f t="shared" si="27"/>
        <v>21.439981142679837</v>
      </c>
      <c r="H599">
        <v>20.7572727203369</v>
      </c>
      <c r="I599" s="8">
        <v>20.724174499511701</v>
      </c>
      <c r="J599">
        <v>20.9681072235107</v>
      </c>
      <c r="K599" s="8">
        <v>20.882036209106399</v>
      </c>
      <c r="L599">
        <v>22.064374923706101</v>
      </c>
      <c r="M599" s="8">
        <v>22.044868469238299</v>
      </c>
      <c r="N599" s="5">
        <f t="shared" si="28"/>
        <v>21.240139007568349</v>
      </c>
      <c r="P599">
        <v>0.59757614135742199</v>
      </c>
      <c r="Q599" t="s">
        <v>72</v>
      </c>
      <c r="R599" t="s">
        <v>73</v>
      </c>
      <c r="S599">
        <v>-1.07277584075928</v>
      </c>
      <c r="T599" t="s">
        <v>72</v>
      </c>
      <c r="U599" t="s">
        <v>74</v>
      </c>
      <c r="V599">
        <v>0.242070198059082</v>
      </c>
      <c r="W599" t="s">
        <v>72</v>
      </c>
      <c r="X599" t="s">
        <v>75</v>
      </c>
      <c r="Y599" s="5">
        <f t="shared" si="29"/>
        <v>-0.19984213511148852</v>
      </c>
      <c r="Z599">
        <v>15</v>
      </c>
      <c r="AA599">
        <v>15</v>
      </c>
      <c r="AB599">
        <v>14</v>
      </c>
      <c r="AC599">
        <v>63</v>
      </c>
      <c r="AD599">
        <v>63</v>
      </c>
      <c r="AE599">
        <v>61.3</v>
      </c>
      <c r="AF599">
        <v>25.690999999999999</v>
      </c>
      <c r="AG599">
        <v>0</v>
      </c>
      <c r="AH599">
        <v>289.54000000000002</v>
      </c>
      <c r="AI599">
        <v>54572000</v>
      </c>
      <c r="AJ599">
        <v>120</v>
      </c>
      <c r="AK599">
        <v>3</v>
      </c>
      <c r="AL599">
        <v>3</v>
      </c>
      <c r="AM599">
        <v>4</v>
      </c>
      <c r="AN599">
        <v>5</v>
      </c>
      <c r="AO599">
        <v>9</v>
      </c>
      <c r="AP599">
        <v>11</v>
      </c>
      <c r="AQ599">
        <v>6</v>
      </c>
      <c r="AR599">
        <v>5</v>
      </c>
      <c r="AS599">
        <v>16</v>
      </c>
      <c r="AT599">
        <v>16</v>
      </c>
      <c r="AU599">
        <v>20</v>
      </c>
      <c r="AV599">
        <v>22</v>
      </c>
      <c r="AW599">
        <v>5</v>
      </c>
      <c r="AX599">
        <v>5</v>
      </c>
      <c r="AY599">
        <v>5</v>
      </c>
      <c r="AZ599">
        <v>5</v>
      </c>
      <c r="BA599">
        <v>9</v>
      </c>
      <c r="BB599">
        <v>9</v>
      </c>
      <c r="BC599">
        <v>8</v>
      </c>
      <c r="BD599">
        <v>8</v>
      </c>
      <c r="BE599">
        <v>13</v>
      </c>
      <c r="BF599">
        <v>13</v>
      </c>
      <c r="BG599">
        <v>13</v>
      </c>
      <c r="BH599">
        <v>14</v>
      </c>
      <c r="BI599">
        <v>1.50980569925714</v>
      </c>
      <c r="BJ599">
        <v>2.0661514683152998E-2</v>
      </c>
      <c r="BK599">
        <v>5.5545244708609696</v>
      </c>
      <c r="BL599">
        <v>2.7506136808958699</v>
      </c>
      <c r="BM599">
        <v>2.05283018867925E-3</v>
      </c>
      <c r="BN599">
        <v>-23.698880754481301</v>
      </c>
      <c r="BO599">
        <v>1.47611069987246</v>
      </c>
      <c r="BP599">
        <v>1.9735682819383302E-2</v>
      </c>
      <c r="BQ599">
        <v>5.3328012480021396</v>
      </c>
      <c r="BR599" t="s">
        <v>2509</v>
      </c>
      <c r="BS599" t="s">
        <v>669</v>
      </c>
      <c r="BT599">
        <v>1180</v>
      </c>
    </row>
    <row r="600" spans="1:72" ht="16.5" customHeight="1" x14ac:dyDescent="0.25">
      <c r="A600" s="5">
        <v>20.982244491577099</v>
      </c>
      <c r="B600" s="8">
        <v>17.249706268310501</v>
      </c>
      <c r="C600">
        <v>17.157091140747099</v>
      </c>
      <c r="D600" s="8">
        <v>16.8167839050293</v>
      </c>
      <c r="E600">
        <v>15.399845123291</v>
      </c>
      <c r="F600" s="8">
        <v>15.336890220642101</v>
      </c>
      <c r="G600" s="10">
        <f t="shared" si="27"/>
        <v>17.157093524932851</v>
      </c>
      <c r="H600">
        <v>16.886554718017599</v>
      </c>
      <c r="I600" s="8">
        <v>16.855014801025401</v>
      </c>
      <c r="J600">
        <v>16.5743713378906</v>
      </c>
      <c r="K600" s="8">
        <v>16.255895614623999</v>
      </c>
      <c r="L600">
        <v>17.9253234863281</v>
      </c>
      <c r="M600" s="8">
        <v>17.612451553344702</v>
      </c>
      <c r="N600" s="5">
        <f t="shared" si="28"/>
        <v>17.018268585205064</v>
      </c>
      <c r="P600">
        <v>0.17129611968994099</v>
      </c>
      <c r="S600">
        <v>-0.57180404663085904</v>
      </c>
      <c r="T600" t="s">
        <v>72</v>
      </c>
      <c r="U600" t="s">
        <v>74</v>
      </c>
      <c r="V600">
        <v>2.4005198478698699</v>
      </c>
      <c r="W600" t="s">
        <v>72</v>
      </c>
      <c r="X600" t="s">
        <v>75</v>
      </c>
      <c r="Y600" s="5">
        <f t="shared" si="29"/>
        <v>-0.13882493972778676</v>
      </c>
      <c r="Z600">
        <v>6</v>
      </c>
      <c r="AA600">
        <v>6</v>
      </c>
      <c r="AB600">
        <v>6</v>
      </c>
      <c r="AC600">
        <v>19.899999999999999</v>
      </c>
      <c r="AD600">
        <v>19.899999999999999</v>
      </c>
      <c r="AE600">
        <v>19.899999999999999</v>
      </c>
      <c r="AF600">
        <v>53.124000000000002</v>
      </c>
      <c r="AG600">
        <v>0</v>
      </c>
      <c r="AH600">
        <v>91.057000000000002</v>
      </c>
      <c r="AI600">
        <v>2559600</v>
      </c>
      <c r="AJ600">
        <v>23</v>
      </c>
      <c r="AK600">
        <v>1</v>
      </c>
      <c r="AL600">
        <v>2</v>
      </c>
      <c r="AM600">
        <v>1</v>
      </c>
      <c r="AN600">
        <v>1</v>
      </c>
      <c r="AO600">
        <v>2</v>
      </c>
      <c r="AP600">
        <v>3</v>
      </c>
      <c r="AQ600">
        <v>1</v>
      </c>
      <c r="AR600">
        <v>0</v>
      </c>
      <c r="AS600">
        <v>2</v>
      </c>
      <c r="AT600">
        <v>1</v>
      </c>
      <c r="AU600">
        <v>4</v>
      </c>
      <c r="AV600">
        <v>5</v>
      </c>
      <c r="AW600">
        <v>2</v>
      </c>
      <c r="AX600">
        <v>2</v>
      </c>
      <c r="AY600">
        <v>2</v>
      </c>
      <c r="AZ600">
        <v>2</v>
      </c>
      <c r="BA600">
        <v>2</v>
      </c>
      <c r="BB600">
        <v>3</v>
      </c>
      <c r="BC600">
        <v>2</v>
      </c>
      <c r="BD600">
        <v>2</v>
      </c>
      <c r="BE600">
        <v>5</v>
      </c>
      <c r="BF600">
        <v>5</v>
      </c>
      <c r="BG600">
        <v>6</v>
      </c>
      <c r="BH600">
        <v>6</v>
      </c>
      <c r="BI600">
        <v>0.105079215439722</v>
      </c>
      <c r="BJ600">
        <v>0.53281196089706695</v>
      </c>
      <c r="BK600">
        <v>0.31119650983528602</v>
      </c>
      <c r="BL600">
        <v>0.87416713738827601</v>
      </c>
      <c r="BM600">
        <v>2.49941520467836E-2</v>
      </c>
      <c r="BN600">
        <v>-2.4536438267734701</v>
      </c>
      <c r="BO600">
        <v>2.3575672887127999</v>
      </c>
      <c r="BP600">
        <v>6.3278688524590204E-3</v>
      </c>
      <c r="BQ600">
        <v>15.0435440390871</v>
      </c>
      <c r="BR600" t="s">
        <v>2510</v>
      </c>
      <c r="BS600" t="s">
        <v>670</v>
      </c>
      <c r="BT600">
        <v>1182</v>
      </c>
    </row>
    <row r="601" spans="1:72" ht="16.5" customHeight="1" x14ac:dyDescent="0.25">
      <c r="A601" s="5">
        <v>20.982244491577099</v>
      </c>
      <c r="B601" s="8">
        <v>17.300458908081101</v>
      </c>
      <c r="C601">
        <v>19.144001007080099</v>
      </c>
      <c r="D601" s="8">
        <v>19.178329467773398</v>
      </c>
      <c r="E601">
        <v>18.031873703002901</v>
      </c>
      <c r="F601" s="8">
        <v>18.148675918579102</v>
      </c>
      <c r="G601" s="10">
        <f t="shared" si="27"/>
        <v>18.79759724934895</v>
      </c>
      <c r="H601">
        <v>14.6711101531982</v>
      </c>
      <c r="I601" s="8">
        <v>15.4733543395996</v>
      </c>
      <c r="J601">
        <v>16.5279350280762</v>
      </c>
      <c r="K601" s="8">
        <v>16.630266189575199</v>
      </c>
      <c r="L601">
        <v>16.5163459777832</v>
      </c>
      <c r="M601" s="8">
        <v>16.490726470947301</v>
      </c>
      <c r="N601" s="5">
        <f t="shared" si="28"/>
        <v>16.051623026529953</v>
      </c>
      <c r="P601">
        <v>-2.1399164199829102</v>
      </c>
      <c r="Q601" t="s">
        <v>72</v>
      </c>
      <c r="R601" t="s">
        <v>73</v>
      </c>
      <c r="S601">
        <v>-2.5820646286010698</v>
      </c>
      <c r="T601" t="s">
        <v>72</v>
      </c>
      <c r="U601" t="s">
        <v>74</v>
      </c>
      <c r="V601">
        <v>-1.5867385864257799</v>
      </c>
      <c r="W601" t="s">
        <v>72</v>
      </c>
      <c r="X601" t="s">
        <v>75</v>
      </c>
      <c r="Y601" s="5">
        <f t="shared" si="29"/>
        <v>-2.7459742228189974</v>
      </c>
      <c r="Z601">
        <v>7</v>
      </c>
      <c r="AA601">
        <v>7</v>
      </c>
      <c r="AB601">
        <v>7</v>
      </c>
      <c r="AC601">
        <v>20.399999999999999</v>
      </c>
      <c r="AD601">
        <v>20.399999999999999</v>
      </c>
      <c r="AE601">
        <v>20.399999999999999</v>
      </c>
      <c r="AF601">
        <v>30.07</v>
      </c>
      <c r="AG601">
        <v>0</v>
      </c>
      <c r="AH601">
        <v>76.67</v>
      </c>
      <c r="AI601">
        <v>4032600</v>
      </c>
      <c r="AJ601">
        <v>39</v>
      </c>
      <c r="AK601">
        <v>1</v>
      </c>
      <c r="AL601">
        <v>1</v>
      </c>
      <c r="AM601">
        <v>1</v>
      </c>
      <c r="AN601">
        <v>0</v>
      </c>
      <c r="AO601">
        <v>5</v>
      </c>
      <c r="AP601">
        <v>5</v>
      </c>
      <c r="AQ601">
        <v>1</v>
      </c>
      <c r="AR601">
        <v>1</v>
      </c>
      <c r="AS601">
        <v>7</v>
      </c>
      <c r="AT601">
        <v>8</v>
      </c>
      <c r="AU601">
        <v>5</v>
      </c>
      <c r="AV601">
        <v>4</v>
      </c>
      <c r="AW601">
        <v>2</v>
      </c>
      <c r="AX601">
        <v>2</v>
      </c>
      <c r="AY601">
        <v>1</v>
      </c>
      <c r="AZ601">
        <v>2</v>
      </c>
      <c r="BA601">
        <v>6</v>
      </c>
      <c r="BB601">
        <v>6</v>
      </c>
      <c r="BC601">
        <v>5</v>
      </c>
      <c r="BD601">
        <v>4</v>
      </c>
      <c r="BE601">
        <v>5</v>
      </c>
      <c r="BF601">
        <v>7</v>
      </c>
      <c r="BG601">
        <v>4</v>
      </c>
      <c r="BH601">
        <v>5</v>
      </c>
      <c r="BI601">
        <v>1.45690915068034</v>
      </c>
      <c r="BJ601">
        <v>2.1479940564636001E-2</v>
      </c>
      <c r="BK601">
        <v>-5.21005511298012</v>
      </c>
      <c r="BL601">
        <v>3.3599486592355001</v>
      </c>
      <c r="BM601">
        <v>0</v>
      </c>
      <c r="BN601">
        <v>-47.8445081449536</v>
      </c>
      <c r="BO601">
        <v>2.8486852863819698</v>
      </c>
      <c r="BP601">
        <v>0</v>
      </c>
      <c r="BQ601">
        <v>-26.538768955249498</v>
      </c>
      <c r="BR601" t="s">
        <v>2511</v>
      </c>
      <c r="BS601" t="s">
        <v>671</v>
      </c>
      <c r="BT601">
        <v>1183</v>
      </c>
    </row>
    <row r="602" spans="1:72" ht="16.5" customHeight="1" x14ac:dyDescent="0.25">
      <c r="A602" s="5">
        <v>20.982244491577099</v>
      </c>
      <c r="B602" s="8">
        <v>20.5634651184082</v>
      </c>
      <c r="C602">
        <v>20.314954757690401</v>
      </c>
      <c r="D602" s="8">
        <v>20.206336975097699</v>
      </c>
      <c r="E602">
        <v>20.548772811889599</v>
      </c>
      <c r="F602" s="8">
        <v>20.202754974365199</v>
      </c>
      <c r="G602" s="10">
        <f t="shared" si="27"/>
        <v>20.469754854838033</v>
      </c>
      <c r="H602">
        <v>20.353263854980501</v>
      </c>
      <c r="I602" s="8">
        <v>19.8056964874268</v>
      </c>
      <c r="J602">
        <v>19.555116653442401</v>
      </c>
      <c r="K602" s="8">
        <v>19.704298019409201</v>
      </c>
      <c r="L602">
        <v>20.704551696777301</v>
      </c>
      <c r="M602" s="8">
        <v>20.748947143554702</v>
      </c>
      <c r="N602" s="5">
        <f t="shared" si="28"/>
        <v>20.145312309265151</v>
      </c>
      <c r="P602">
        <v>-0.49639892578125</v>
      </c>
      <c r="S602">
        <v>-0.63093852996826205</v>
      </c>
      <c r="T602" t="s">
        <v>72</v>
      </c>
      <c r="U602" t="s">
        <v>74</v>
      </c>
      <c r="V602">
        <v>0.350985527038574</v>
      </c>
      <c r="Y602" s="5">
        <f t="shared" si="29"/>
        <v>-0.32444254557288232</v>
      </c>
      <c r="Z602">
        <v>18</v>
      </c>
      <c r="AA602">
        <v>18</v>
      </c>
      <c r="AB602">
        <v>18</v>
      </c>
      <c r="AC602">
        <v>39.9</v>
      </c>
      <c r="AD602">
        <v>39.9</v>
      </c>
      <c r="AE602">
        <v>39.9</v>
      </c>
      <c r="AF602">
        <v>40.81</v>
      </c>
      <c r="AG602">
        <v>0</v>
      </c>
      <c r="AH602">
        <v>112.92</v>
      </c>
      <c r="AI602">
        <v>21875000</v>
      </c>
      <c r="AJ602">
        <v>119</v>
      </c>
      <c r="AK602">
        <v>11</v>
      </c>
      <c r="AL602">
        <v>12</v>
      </c>
      <c r="AM602">
        <v>5</v>
      </c>
      <c r="AN602">
        <v>4</v>
      </c>
      <c r="AO602">
        <v>12</v>
      </c>
      <c r="AP602">
        <v>10</v>
      </c>
      <c r="AQ602">
        <v>7</v>
      </c>
      <c r="AR602">
        <v>7</v>
      </c>
      <c r="AS602">
        <v>10</v>
      </c>
      <c r="AT602">
        <v>11</v>
      </c>
      <c r="AU602">
        <v>17</v>
      </c>
      <c r="AV602">
        <v>13</v>
      </c>
      <c r="AW602">
        <v>11</v>
      </c>
      <c r="AX602">
        <v>10</v>
      </c>
      <c r="AY602">
        <v>7</v>
      </c>
      <c r="AZ602">
        <v>9</v>
      </c>
      <c r="BA602">
        <v>13</v>
      </c>
      <c r="BB602">
        <v>13</v>
      </c>
      <c r="BC602">
        <v>12</v>
      </c>
      <c r="BD602">
        <v>10</v>
      </c>
      <c r="BE602">
        <v>12</v>
      </c>
      <c r="BF602">
        <v>14</v>
      </c>
      <c r="BG602">
        <v>14</v>
      </c>
      <c r="BH602">
        <v>12</v>
      </c>
      <c r="BI602">
        <v>0.67406965462498503</v>
      </c>
      <c r="BJ602">
        <v>8.1191769547325099E-2</v>
      </c>
      <c r="BK602">
        <v>-1.81124537962341</v>
      </c>
      <c r="BL602">
        <v>1.68354548716055</v>
      </c>
      <c r="BM602">
        <v>4.0046349942062598E-3</v>
      </c>
      <c r="BN602">
        <v>-6.8381713146434597</v>
      </c>
      <c r="BO602">
        <v>0.74028482541198903</v>
      </c>
      <c r="BP602">
        <v>6.5325788197251405E-2</v>
      </c>
      <c r="BQ602">
        <v>2.0122186269481301</v>
      </c>
      <c r="BR602" t="s">
        <v>2512</v>
      </c>
      <c r="BS602" t="s">
        <v>672</v>
      </c>
      <c r="BT602">
        <v>1187</v>
      </c>
    </row>
    <row r="603" spans="1:72" ht="16.5" customHeight="1" x14ac:dyDescent="0.25">
      <c r="A603" s="5">
        <v>20.982244491577099</v>
      </c>
      <c r="B603" s="8">
        <v>16.169082641601602</v>
      </c>
      <c r="C603">
        <v>17.285636901855501</v>
      </c>
      <c r="D603" s="8">
        <v>17.3541469573975</v>
      </c>
      <c r="E603">
        <v>17.067287445068398</v>
      </c>
      <c r="F603" s="8">
        <v>16.9132175445557</v>
      </c>
      <c r="G603" s="10">
        <f t="shared" si="27"/>
        <v>17.628602663675967</v>
      </c>
      <c r="H603">
        <v>16.546337127685501</v>
      </c>
      <c r="I603" s="8">
        <v>16.6548042297363</v>
      </c>
      <c r="J603">
        <v>17.159950256347699</v>
      </c>
      <c r="K603" s="8">
        <v>17.109115600585898</v>
      </c>
      <c r="L603">
        <v>14.3345699310303</v>
      </c>
      <c r="M603" s="8">
        <v>15.148029327392599</v>
      </c>
      <c r="N603" s="5">
        <f t="shared" si="28"/>
        <v>16.158801078796383</v>
      </c>
      <c r="P603">
        <v>0.35068511962890597</v>
      </c>
      <c r="Q603" t="s">
        <v>72</v>
      </c>
      <c r="R603" t="s">
        <v>73</v>
      </c>
      <c r="S603">
        <v>-0.185359001159668</v>
      </c>
      <c r="T603" t="s">
        <v>72</v>
      </c>
      <c r="U603" t="s">
        <v>74</v>
      </c>
      <c r="V603">
        <v>-2.2489528656005899</v>
      </c>
      <c r="W603" t="s">
        <v>72</v>
      </c>
      <c r="X603" t="s">
        <v>75</v>
      </c>
      <c r="Y603" s="5">
        <f t="shared" si="29"/>
        <v>-1.4698015848795833</v>
      </c>
      <c r="Z603">
        <v>5</v>
      </c>
      <c r="AA603">
        <v>5</v>
      </c>
      <c r="AB603">
        <v>5</v>
      </c>
      <c r="AC603">
        <v>6.7</v>
      </c>
      <c r="AD603">
        <v>6.7</v>
      </c>
      <c r="AE603">
        <v>6.7</v>
      </c>
      <c r="AF603">
        <v>78.311999999999998</v>
      </c>
      <c r="AG603">
        <v>0</v>
      </c>
      <c r="AH603">
        <v>18.27</v>
      </c>
      <c r="AI603">
        <v>1851900</v>
      </c>
      <c r="AJ603">
        <v>41</v>
      </c>
      <c r="AK603">
        <v>3</v>
      </c>
      <c r="AL603">
        <v>3</v>
      </c>
      <c r="AM603">
        <v>4</v>
      </c>
      <c r="AN603">
        <v>4</v>
      </c>
      <c r="AO603">
        <v>5</v>
      </c>
      <c r="AP603">
        <v>5</v>
      </c>
      <c r="AQ603">
        <v>4</v>
      </c>
      <c r="AR603">
        <v>4</v>
      </c>
      <c r="AS603">
        <v>4</v>
      </c>
      <c r="AT603">
        <v>3</v>
      </c>
      <c r="AU603">
        <v>1</v>
      </c>
      <c r="AV603">
        <v>1</v>
      </c>
      <c r="AW603">
        <v>5</v>
      </c>
      <c r="AX603">
        <v>5</v>
      </c>
      <c r="AY603">
        <v>5</v>
      </c>
      <c r="AZ603">
        <v>5</v>
      </c>
      <c r="BA603">
        <v>5</v>
      </c>
      <c r="BB603">
        <v>5</v>
      </c>
      <c r="BC603">
        <v>5</v>
      </c>
      <c r="BD603">
        <v>5</v>
      </c>
      <c r="BE603">
        <v>4</v>
      </c>
      <c r="BF603">
        <v>5</v>
      </c>
      <c r="BG603">
        <v>1</v>
      </c>
      <c r="BH603">
        <v>1</v>
      </c>
      <c r="BI603">
        <v>1.1604038679631301</v>
      </c>
      <c r="BJ603">
        <v>2.9997724687144501E-2</v>
      </c>
      <c r="BK603">
        <v>3.6035737686383</v>
      </c>
      <c r="BL603">
        <v>1.30901557435897</v>
      </c>
      <c r="BM603">
        <v>9.6279926335175008E-3</v>
      </c>
      <c r="BN603">
        <v>-4.3455416632421899</v>
      </c>
      <c r="BO603">
        <v>1.4914568010198399</v>
      </c>
      <c r="BP603">
        <v>1.8567164179104499E-2</v>
      </c>
      <c r="BQ603">
        <v>-5.4327694966634503</v>
      </c>
      <c r="BR603" t="s">
        <v>2513</v>
      </c>
      <c r="BS603" t="s">
        <v>673</v>
      </c>
      <c r="BT603">
        <v>1188</v>
      </c>
    </row>
    <row r="604" spans="1:72" ht="16.5" customHeight="1" x14ac:dyDescent="0.25">
      <c r="A604" s="5">
        <v>20.982244491577099</v>
      </c>
      <c r="B604" s="8">
        <v>16.161506652831999</v>
      </c>
      <c r="C604">
        <v>16.347120285034201</v>
      </c>
      <c r="D604" s="8">
        <v>16.950031280517599</v>
      </c>
      <c r="E604">
        <v>15.7249402999878</v>
      </c>
      <c r="F604" s="8">
        <v>16.335111618041999</v>
      </c>
      <c r="G604" s="10">
        <f t="shared" si="27"/>
        <v>17.083492437998448</v>
      </c>
      <c r="H604">
        <v>17.635093688964801</v>
      </c>
      <c r="I604" s="8">
        <v>17.767654418945298</v>
      </c>
      <c r="J604">
        <v>16.627561569213899</v>
      </c>
      <c r="K604" s="8">
        <v>15.028639793396</v>
      </c>
      <c r="L604">
        <v>17.1500644683838</v>
      </c>
      <c r="M604" s="8">
        <v>16.802719116210898</v>
      </c>
      <c r="N604" s="5">
        <f t="shared" si="28"/>
        <v>16.835288842519116</v>
      </c>
      <c r="P604">
        <v>1.58454418182373</v>
      </c>
      <c r="Q604" t="s">
        <v>72</v>
      </c>
      <c r="R604" t="s">
        <v>73</v>
      </c>
      <c r="S604">
        <v>-0.82047510147094704</v>
      </c>
      <c r="V604">
        <v>0.94636583328247104</v>
      </c>
      <c r="W604" t="s">
        <v>72</v>
      </c>
      <c r="X604" t="s">
        <v>75</v>
      </c>
      <c r="Y604" s="5">
        <f t="shared" si="29"/>
        <v>-0.2482035954793318</v>
      </c>
      <c r="Z604">
        <v>6</v>
      </c>
      <c r="AA604">
        <v>6</v>
      </c>
      <c r="AB604">
        <v>6</v>
      </c>
      <c r="AC604">
        <v>7.9</v>
      </c>
      <c r="AD604">
        <v>7.9</v>
      </c>
      <c r="AE604">
        <v>7.9</v>
      </c>
      <c r="AF604">
        <v>111.87</v>
      </c>
      <c r="AG604">
        <v>0</v>
      </c>
      <c r="AH604">
        <v>21.555</v>
      </c>
      <c r="AI604">
        <v>1888600</v>
      </c>
      <c r="AJ604">
        <v>23</v>
      </c>
      <c r="AK604">
        <v>1</v>
      </c>
      <c r="AL604">
        <v>1</v>
      </c>
      <c r="AM604">
        <v>2</v>
      </c>
      <c r="AN604">
        <v>2</v>
      </c>
      <c r="AO604">
        <v>1</v>
      </c>
      <c r="AP604">
        <v>4</v>
      </c>
      <c r="AQ604">
        <v>2</v>
      </c>
      <c r="AR604">
        <v>0</v>
      </c>
      <c r="AS604">
        <v>1</v>
      </c>
      <c r="AT604">
        <v>2</v>
      </c>
      <c r="AU604">
        <v>2</v>
      </c>
      <c r="AV604">
        <v>5</v>
      </c>
      <c r="AW604">
        <v>4</v>
      </c>
      <c r="AX604">
        <v>4</v>
      </c>
      <c r="AY604">
        <v>3</v>
      </c>
      <c r="AZ604">
        <v>2</v>
      </c>
      <c r="BA604">
        <v>5</v>
      </c>
      <c r="BB604">
        <v>5</v>
      </c>
      <c r="BC604">
        <v>4</v>
      </c>
      <c r="BD604">
        <v>4</v>
      </c>
      <c r="BE604">
        <v>5</v>
      </c>
      <c r="BF604">
        <v>5</v>
      </c>
      <c r="BG604">
        <v>3</v>
      </c>
      <c r="BH604">
        <v>5</v>
      </c>
      <c r="BI604">
        <v>2.5960227659442601</v>
      </c>
      <c r="BJ604">
        <v>1.43515151515152E-2</v>
      </c>
      <c r="BK604">
        <v>19.823688224643401</v>
      </c>
      <c r="BL604">
        <v>0.35828571829977401</v>
      </c>
      <c r="BM604">
        <v>0.120892138939671</v>
      </c>
      <c r="BN604">
        <v>-0.96028483631540895</v>
      </c>
      <c r="BO604">
        <v>0.94135582261983097</v>
      </c>
      <c r="BP604">
        <v>4.2960222016651201E-2</v>
      </c>
      <c r="BQ604">
        <v>2.6957782382161701</v>
      </c>
      <c r="BR604" t="s">
        <v>2514</v>
      </c>
      <c r="BS604" t="s">
        <v>674</v>
      </c>
      <c r="BT604">
        <v>1191</v>
      </c>
    </row>
    <row r="605" spans="1:72" ht="16.5" customHeight="1" x14ac:dyDescent="0.25">
      <c r="A605" s="5">
        <v>20.982244491577099</v>
      </c>
      <c r="B605" s="8">
        <v>19.7299919128418</v>
      </c>
      <c r="C605">
        <v>20.715904235839801</v>
      </c>
      <c r="D605" s="8">
        <v>20.971899032592798</v>
      </c>
      <c r="E605">
        <v>20.444755554199201</v>
      </c>
      <c r="F605" s="8">
        <v>20.396863937377901</v>
      </c>
      <c r="G605" s="10">
        <f t="shared" si="27"/>
        <v>20.540276527404767</v>
      </c>
      <c r="H605">
        <v>20.6424465179443</v>
      </c>
      <c r="I605" s="8">
        <v>20.510459899902301</v>
      </c>
      <c r="J605">
        <v>19.7541599273682</v>
      </c>
      <c r="K605" s="8">
        <v>19.769544601440401</v>
      </c>
      <c r="L605">
        <v>20.2906398773193</v>
      </c>
      <c r="M605" s="8">
        <v>20.209434509277301</v>
      </c>
      <c r="N605" s="5">
        <f t="shared" si="28"/>
        <v>20.196114222208632</v>
      </c>
      <c r="P605">
        <v>0.91720104217529297</v>
      </c>
      <c r="Q605" t="s">
        <v>72</v>
      </c>
      <c r="R605" t="s">
        <v>73</v>
      </c>
      <c r="S605">
        <v>-1.0820493698120099</v>
      </c>
      <c r="T605" t="s">
        <v>72</v>
      </c>
      <c r="U605" t="s">
        <v>74</v>
      </c>
      <c r="V605">
        <v>-0.17077255249023399</v>
      </c>
      <c r="W605" t="s">
        <v>72</v>
      </c>
      <c r="X605" t="s">
        <v>75</v>
      </c>
      <c r="Y605" s="5">
        <f t="shared" si="29"/>
        <v>-0.34416230519613578</v>
      </c>
      <c r="Z605">
        <v>15</v>
      </c>
      <c r="AA605">
        <v>15</v>
      </c>
      <c r="AB605">
        <v>14</v>
      </c>
      <c r="AC605">
        <v>29.7</v>
      </c>
      <c r="AD605">
        <v>29.7</v>
      </c>
      <c r="AE605">
        <v>26.5</v>
      </c>
      <c r="AF605">
        <v>37.386000000000003</v>
      </c>
      <c r="AG605">
        <v>0</v>
      </c>
      <c r="AH605">
        <v>50.271000000000001</v>
      </c>
      <c r="AI605">
        <v>22554000</v>
      </c>
      <c r="AJ605">
        <v>122</v>
      </c>
      <c r="AK605">
        <v>6</v>
      </c>
      <c r="AL605">
        <v>6</v>
      </c>
      <c r="AM605">
        <v>11</v>
      </c>
      <c r="AN605">
        <v>11</v>
      </c>
      <c r="AO605">
        <v>12</v>
      </c>
      <c r="AP605">
        <v>13</v>
      </c>
      <c r="AQ605">
        <v>8</v>
      </c>
      <c r="AR605">
        <v>9</v>
      </c>
      <c r="AS605">
        <v>10</v>
      </c>
      <c r="AT605">
        <v>12</v>
      </c>
      <c r="AU605">
        <v>12</v>
      </c>
      <c r="AV605">
        <v>12</v>
      </c>
      <c r="AW605">
        <v>6</v>
      </c>
      <c r="AX605">
        <v>9</v>
      </c>
      <c r="AY605">
        <v>9</v>
      </c>
      <c r="AZ605">
        <v>9</v>
      </c>
      <c r="BA605">
        <v>11</v>
      </c>
      <c r="BB605">
        <v>11</v>
      </c>
      <c r="BC605">
        <v>10</v>
      </c>
      <c r="BD605">
        <v>10</v>
      </c>
      <c r="BE605">
        <v>10</v>
      </c>
      <c r="BF605">
        <v>12</v>
      </c>
      <c r="BG605">
        <v>9</v>
      </c>
      <c r="BH605">
        <v>10</v>
      </c>
      <c r="BI605">
        <v>1.9608636192490301</v>
      </c>
      <c r="BJ605">
        <v>1.9775061124694401E-2</v>
      </c>
      <c r="BK605">
        <v>9.4807897154823895</v>
      </c>
      <c r="BL605">
        <v>1.8615589258547001</v>
      </c>
      <c r="BM605">
        <v>3.9525691699604697E-3</v>
      </c>
      <c r="BN605">
        <v>-8.4384575772216195</v>
      </c>
      <c r="BO605">
        <v>1.1645663842493199</v>
      </c>
      <c r="BP605">
        <v>3.0617710583153299E-2</v>
      </c>
      <c r="BQ605">
        <v>-3.6228305994251802</v>
      </c>
      <c r="BR605" t="s">
        <v>2515</v>
      </c>
      <c r="BS605" t="s">
        <v>675</v>
      </c>
      <c r="BT605">
        <v>1192</v>
      </c>
    </row>
    <row r="606" spans="1:72" ht="16.5" customHeight="1" x14ac:dyDescent="0.25">
      <c r="A606" s="5">
        <v>20.982244491577099</v>
      </c>
      <c r="B606" s="8">
        <v>21.946315765380898</v>
      </c>
      <c r="C606">
        <v>21.277589797973601</v>
      </c>
      <c r="D606" s="8">
        <v>21.2282314300537</v>
      </c>
      <c r="E606">
        <v>21.676548004150401</v>
      </c>
      <c r="F606" s="8">
        <v>21.7670078277588</v>
      </c>
      <c r="G606" s="10">
        <f t="shared" si="27"/>
        <v>21.479656219482418</v>
      </c>
      <c r="H606">
        <v>21.8429145812988</v>
      </c>
      <c r="I606" s="8">
        <v>21.821975708007798</v>
      </c>
      <c r="J606">
        <v>21.5264987945557</v>
      </c>
      <c r="K606" s="8">
        <v>21.534120559692401</v>
      </c>
      <c r="L606">
        <v>21.598598480224599</v>
      </c>
      <c r="M606" s="8">
        <v>22.060916900634801</v>
      </c>
      <c r="N606" s="5">
        <f t="shared" si="28"/>
        <v>21.730837504069015</v>
      </c>
      <c r="P606">
        <v>-0.101665496826172</v>
      </c>
      <c r="Q606" t="s">
        <v>72</v>
      </c>
      <c r="R606" t="s">
        <v>73</v>
      </c>
      <c r="S606">
        <v>0.27739906311035201</v>
      </c>
      <c r="T606" t="s">
        <v>72</v>
      </c>
      <c r="U606" t="s">
        <v>74</v>
      </c>
      <c r="V606">
        <v>0.107979774475098</v>
      </c>
      <c r="Y606" s="5">
        <f t="shared" si="29"/>
        <v>0.25118128458659683</v>
      </c>
      <c r="Z606">
        <v>59</v>
      </c>
      <c r="AA606">
        <v>59</v>
      </c>
      <c r="AB606">
        <v>59</v>
      </c>
      <c r="AC606">
        <v>52</v>
      </c>
      <c r="AD606">
        <v>52</v>
      </c>
      <c r="AE606">
        <v>52</v>
      </c>
      <c r="AF606">
        <v>102.75</v>
      </c>
      <c r="AG606">
        <v>0</v>
      </c>
      <c r="AH606">
        <v>323.31</v>
      </c>
      <c r="AI606">
        <v>66087000</v>
      </c>
      <c r="AJ606">
        <v>426</v>
      </c>
      <c r="AK606">
        <v>28</v>
      </c>
      <c r="AL606">
        <v>27</v>
      </c>
      <c r="AM606">
        <v>25</v>
      </c>
      <c r="AN606">
        <v>25</v>
      </c>
      <c r="AO606">
        <v>33</v>
      </c>
      <c r="AP606">
        <v>34</v>
      </c>
      <c r="AQ606">
        <v>30</v>
      </c>
      <c r="AR606">
        <v>31</v>
      </c>
      <c r="AS606">
        <v>45</v>
      </c>
      <c r="AT606">
        <v>42</v>
      </c>
      <c r="AU606">
        <v>50</v>
      </c>
      <c r="AV606">
        <v>56</v>
      </c>
      <c r="AW606">
        <v>33</v>
      </c>
      <c r="AX606">
        <v>33</v>
      </c>
      <c r="AY606">
        <v>29</v>
      </c>
      <c r="AZ606">
        <v>28</v>
      </c>
      <c r="BA606">
        <v>40</v>
      </c>
      <c r="BB606">
        <v>42</v>
      </c>
      <c r="BC606">
        <v>44</v>
      </c>
      <c r="BD606">
        <v>44</v>
      </c>
      <c r="BE606">
        <v>53</v>
      </c>
      <c r="BF606">
        <v>53</v>
      </c>
      <c r="BG606">
        <v>51</v>
      </c>
      <c r="BH606">
        <v>48</v>
      </c>
      <c r="BI606">
        <v>1.6176970314108901</v>
      </c>
      <c r="BJ606">
        <v>2.1255972696245701E-2</v>
      </c>
      <c r="BK606">
        <v>-6.3223863581350903</v>
      </c>
      <c r="BL606">
        <v>2.0965546573927201</v>
      </c>
      <c r="BM606">
        <v>1.63398692810458E-3</v>
      </c>
      <c r="BN606">
        <v>11.108544995404401</v>
      </c>
      <c r="BO606">
        <v>0.16012133480917301</v>
      </c>
      <c r="BP606">
        <v>0.40382690058479498</v>
      </c>
      <c r="BQ606">
        <v>0.45842987954777698</v>
      </c>
      <c r="BR606" t="s">
        <v>2516</v>
      </c>
      <c r="BS606" t="s">
        <v>676</v>
      </c>
      <c r="BT606">
        <v>1193</v>
      </c>
    </row>
    <row r="607" spans="1:72" ht="16.5" customHeight="1" x14ac:dyDescent="0.25">
      <c r="A607" s="5">
        <v>20.982244491577099</v>
      </c>
      <c r="B607" s="8">
        <v>18.729560852050799</v>
      </c>
      <c r="C607">
        <v>15.482460975646999</v>
      </c>
      <c r="D607" s="8">
        <v>15.726564407348601</v>
      </c>
      <c r="E607">
        <v>16.022541046142599</v>
      </c>
      <c r="F607" s="8">
        <v>16.296791076660199</v>
      </c>
      <c r="G607" s="10">
        <f t="shared" si="27"/>
        <v>17.20669380823772</v>
      </c>
      <c r="H607">
        <v>15.830787658691399</v>
      </c>
      <c r="I607" s="8">
        <v>16.317165374755898</v>
      </c>
      <c r="J607">
        <v>17.922073364257798</v>
      </c>
      <c r="K607" s="8">
        <v>18.125453948974599</v>
      </c>
      <c r="L607">
        <v>18.6116237640381</v>
      </c>
      <c r="M607" s="8">
        <v>18.579757690429702</v>
      </c>
      <c r="N607" s="5">
        <f t="shared" si="28"/>
        <v>17.564476966857914</v>
      </c>
      <c r="P607">
        <v>-2.80741310119629</v>
      </c>
      <c r="Q607" t="s">
        <v>72</v>
      </c>
      <c r="R607" t="s">
        <v>73</v>
      </c>
      <c r="S607">
        <v>2.41925096511841</v>
      </c>
      <c r="T607" t="s">
        <v>72</v>
      </c>
      <c r="U607" t="s">
        <v>74</v>
      </c>
      <c r="V607">
        <v>2.43602466583252</v>
      </c>
      <c r="W607" t="s">
        <v>72</v>
      </c>
      <c r="X607" t="s">
        <v>75</v>
      </c>
      <c r="Y607" s="5">
        <f t="shared" si="29"/>
        <v>0.35778315862019383</v>
      </c>
      <c r="Z607">
        <v>10</v>
      </c>
      <c r="AA607">
        <v>10</v>
      </c>
      <c r="AB607">
        <v>10</v>
      </c>
      <c r="AC607">
        <v>29.6</v>
      </c>
      <c r="AD607">
        <v>29.6</v>
      </c>
      <c r="AE607">
        <v>29.6</v>
      </c>
      <c r="AF607">
        <v>48.323999999999998</v>
      </c>
      <c r="AG607">
        <v>0</v>
      </c>
      <c r="AH607">
        <v>73.763000000000005</v>
      </c>
      <c r="AI607">
        <v>4568000</v>
      </c>
      <c r="AJ607">
        <v>31</v>
      </c>
      <c r="AK607">
        <v>4</v>
      </c>
      <c r="AL607">
        <v>3</v>
      </c>
      <c r="AM607">
        <v>1</v>
      </c>
      <c r="AN607">
        <v>2</v>
      </c>
      <c r="AO607">
        <v>2</v>
      </c>
      <c r="AP607">
        <v>1</v>
      </c>
      <c r="AQ607">
        <v>3</v>
      </c>
      <c r="AR607">
        <v>2</v>
      </c>
      <c r="AS607">
        <v>0</v>
      </c>
      <c r="AT607">
        <v>1</v>
      </c>
      <c r="AU607">
        <v>6</v>
      </c>
      <c r="AV607">
        <v>6</v>
      </c>
      <c r="AW607">
        <v>4</v>
      </c>
      <c r="AX607">
        <v>5</v>
      </c>
      <c r="AY607">
        <v>4</v>
      </c>
      <c r="AZ607">
        <v>4</v>
      </c>
      <c r="BA607">
        <v>4</v>
      </c>
      <c r="BB607">
        <v>4</v>
      </c>
      <c r="BC607">
        <v>4</v>
      </c>
      <c r="BD607">
        <v>4</v>
      </c>
      <c r="BE607">
        <v>4</v>
      </c>
      <c r="BF607">
        <v>3</v>
      </c>
      <c r="BG607">
        <v>8</v>
      </c>
      <c r="BH607">
        <v>7</v>
      </c>
      <c r="BI607">
        <v>1.98850835172797</v>
      </c>
      <c r="BJ607">
        <v>1.8127877237851701E-2</v>
      </c>
      <c r="BK607">
        <v>-9.7924068321177096</v>
      </c>
      <c r="BL607">
        <v>2.3681128940162601</v>
      </c>
      <c r="BM607">
        <v>2.2271714922049001E-3</v>
      </c>
      <c r="BN607">
        <v>15.228510934889099</v>
      </c>
      <c r="BO607">
        <v>2.4953917380814499</v>
      </c>
      <c r="BP607">
        <v>5.0505050505050501E-3</v>
      </c>
      <c r="BQ607">
        <v>17.646269854305199</v>
      </c>
      <c r="BR607" t="s">
        <v>2517</v>
      </c>
      <c r="BS607" t="s">
        <v>677</v>
      </c>
      <c r="BT607">
        <v>1195</v>
      </c>
    </row>
    <row r="608" spans="1:72" ht="16.5" customHeight="1" x14ac:dyDescent="0.25">
      <c r="A608" s="5">
        <v>20.982244491577099</v>
      </c>
      <c r="B608" s="8">
        <v>25.218746185302699</v>
      </c>
      <c r="C608">
        <v>24.270420074462901</v>
      </c>
      <c r="D608" s="8">
        <v>24.298030853271499</v>
      </c>
      <c r="E608">
        <v>24.323541641235401</v>
      </c>
      <c r="F608" s="8">
        <v>24.075532913208001</v>
      </c>
      <c r="G608" s="10">
        <f t="shared" si="27"/>
        <v>23.861419359842937</v>
      </c>
      <c r="H608">
        <v>25.430393218994102</v>
      </c>
      <c r="I608" s="8">
        <v>25.526414871215799</v>
      </c>
      <c r="J608">
        <v>24.9398403167725</v>
      </c>
      <c r="K608" s="8">
        <v>24.636163711547901</v>
      </c>
      <c r="L608">
        <v>24.6087951660156</v>
      </c>
      <c r="M608" s="8">
        <v>24.464197158813501</v>
      </c>
      <c r="N608" s="5">
        <f t="shared" si="28"/>
        <v>24.934300740559902</v>
      </c>
      <c r="P608">
        <v>0.19340991973877</v>
      </c>
      <c r="Q608" t="s">
        <v>72</v>
      </c>
      <c r="R608" t="s">
        <v>73</v>
      </c>
      <c r="S608">
        <v>0.50377655029296897</v>
      </c>
      <c r="T608" t="s">
        <v>72</v>
      </c>
      <c r="U608" t="s">
        <v>74</v>
      </c>
      <c r="V608">
        <v>0.33695888519287098</v>
      </c>
      <c r="Y608" s="5">
        <f t="shared" si="29"/>
        <v>1.0728813807169644</v>
      </c>
      <c r="Z608">
        <v>30</v>
      </c>
      <c r="AA608">
        <v>30</v>
      </c>
      <c r="AB608">
        <v>30</v>
      </c>
      <c r="AC608">
        <v>47.7</v>
      </c>
      <c r="AD608">
        <v>47.7</v>
      </c>
      <c r="AE608">
        <v>47.7</v>
      </c>
      <c r="AF608">
        <v>58.737000000000002</v>
      </c>
      <c r="AG608">
        <v>0</v>
      </c>
      <c r="AH608">
        <v>323.31</v>
      </c>
      <c r="AI608">
        <v>510340000</v>
      </c>
      <c r="AJ608">
        <v>369</v>
      </c>
      <c r="AK608">
        <v>24</v>
      </c>
      <c r="AL608">
        <v>22</v>
      </c>
      <c r="AM608">
        <v>21</v>
      </c>
      <c r="AN608">
        <v>22</v>
      </c>
      <c r="AO608">
        <v>32</v>
      </c>
      <c r="AP608">
        <v>31</v>
      </c>
      <c r="AQ608">
        <v>29</v>
      </c>
      <c r="AR608">
        <v>23</v>
      </c>
      <c r="AS608">
        <v>44</v>
      </c>
      <c r="AT608">
        <v>36</v>
      </c>
      <c r="AU608">
        <v>40</v>
      </c>
      <c r="AV608">
        <v>45</v>
      </c>
      <c r="AW608">
        <v>20</v>
      </c>
      <c r="AX608">
        <v>18</v>
      </c>
      <c r="AY608">
        <v>17</v>
      </c>
      <c r="AZ608">
        <v>18</v>
      </c>
      <c r="BA608">
        <v>22</v>
      </c>
      <c r="BB608">
        <v>21</v>
      </c>
      <c r="BC608">
        <v>27</v>
      </c>
      <c r="BD608">
        <v>24</v>
      </c>
      <c r="BE608">
        <v>28</v>
      </c>
      <c r="BF608">
        <v>26</v>
      </c>
      <c r="BG608">
        <v>25</v>
      </c>
      <c r="BH608">
        <v>27</v>
      </c>
      <c r="BI608">
        <v>0.84819982303840002</v>
      </c>
      <c r="BJ608">
        <v>4.9561694290976101E-2</v>
      </c>
      <c r="BK608">
        <v>2.3639671557225999</v>
      </c>
      <c r="BL608">
        <v>1.0933114308829599</v>
      </c>
      <c r="BM608">
        <v>1.47303643724696E-2</v>
      </c>
      <c r="BN608">
        <v>3.30421946968525</v>
      </c>
      <c r="BO608">
        <v>0.84335450403323098</v>
      </c>
      <c r="BP608">
        <v>5.1655352480417797E-2</v>
      </c>
      <c r="BQ608">
        <v>2.3474628979398799</v>
      </c>
      <c r="BR608" t="s">
        <v>2518</v>
      </c>
      <c r="BS608" t="s">
        <v>678</v>
      </c>
      <c r="BT608">
        <v>1197</v>
      </c>
    </row>
    <row r="609" spans="1:72" ht="16.5" customHeight="1" x14ac:dyDescent="0.25">
      <c r="A609" s="5">
        <v>20.982244491577099</v>
      </c>
      <c r="B609" s="8">
        <v>19.235588073730501</v>
      </c>
      <c r="C609">
        <v>14.338253021240201</v>
      </c>
      <c r="D609" s="8">
        <v>14.1771860122681</v>
      </c>
      <c r="E609">
        <v>17.1842746734619</v>
      </c>
      <c r="F609" s="8">
        <v>15.2290439605713</v>
      </c>
      <c r="G609" s="10">
        <f t="shared" si="27"/>
        <v>16.857765038808186</v>
      </c>
      <c r="H609">
        <v>17.586370468139599</v>
      </c>
      <c r="I609" s="8">
        <v>17.683391571044901</v>
      </c>
      <c r="J609">
        <v>17.159358978271499</v>
      </c>
      <c r="K609" s="8">
        <v>17.310523986816399</v>
      </c>
      <c r="L609">
        <v>18.2378540039063</v>
      </c>
      <c r="M609" s="8">
        <v>18.206527709960898</v>
      </c>
      <c r="N609" s="5">
        <f t="shared" si="28"/>
        <v>17.697337786356602</v>
      </c>
      <c r="P609">
        <v>-1.5707874298095701</v>
      </c>
      <c r="Q609" t="s">
        <v>72</v>
      </c>
      <c r="R609" t="s">
        <v>73</v>
      </c>
      <c r="S609">
        <v>2.97722196578979</v>
      </c>
      <c r="T609" t="s">
        <v>72</v>
      </c>
      <c r="U609" t="s">
        <v>74</v>
      </c>
      <c r="V609">
        <v>2.01553153991699</v>
      </c>
      <c r="Y609" s="5">
        <f t="shared" si="29"/>
        <v>0.83957274754841649</v>
      </c>
      <c r="Z609">
        <v>4</v>
      </c>
      <c r="AA609">
        <v>4</v>
      </c>
      <c r="AB609">
        <v>4</v>
      </c>
      <c r="AC609">
        <v>20.7</v>
      </c>
      <c r="AD609">
        <v>20.7</v>
      </c>
      <c r="AE609">
        <v>20.7</v>
      </c>
      <c r="AF609">
        <v>28.376000000000001</v>
      </c>
      <c r="AG609">
        <v>0</v>
      </c>
      <c r="AH609">
        <v>61.125999999999998</v>
      </c>
      <c r="AI609">
        <v>3548100</v>
      </c>
      <c r="AJ609">
        <v>29</v>
      </c>
      <c r="AK609">
        <v>3</v>
      </c>
      <c r="AL609">
        <v>3</v>
      </c>
      <c r="AM609">
        <v>3</v>
      </c>
      <c r="AN609">
        <v>3</v>
      </c>
      <c r="AO609">
        <v>1</v>
      </c>
      <c r="AP609">
        <v>1</v>
      </c>
      <c r="AQ609">
        <v>2</v>
      </c>
      <c r="AR609">
        <v>3</v>
      </c>
      <c r="AS609">
        <v>2</v>
      </c>
      <c r="AT609">
        <v>1</v>
      </c>
      <c r="AU609">
        <v>4</v>
      </c>
      <c r="AV609">
        <v>3</v>
      </c>
      <c r="AW609">
        <v>2</v>
      </c>
      <c r="AX609">
        <v>2</v>
      </c>
      <c r="AY609">
        <v>2</v>
      </c>
      <c r="AZ609">
        <v>2</v>
      </c>
      <c r="BA609">
        <v>1</v>
      </c>
      <c r="BB609">
        <v>2</v>
      </c>
      <c r="BC609">
        <v>1</v>
      </c>
      <c r="BD609">
        <v>2</v>
      </c>
      <c r="BE609">
        <v>2</v>
      </c>
      <c r="BF609">
        <v>2</v>
      </c>
      <c r="BG609">
        <v>4</v>
      </c>
      <c r="BH609">
        <v>4</v>
      </c>
      <c r="BI609">
        <v>2.8814142743180602</v>
      </c>
      <c r="BJ609">
        <v>1.3679999999999999E-2</v>
      </c>
      <c r="BK609">
        <v>-27.559975114952898</v>
      </c>
      <c r="BL609">
        <v>2.8622163522240198</v>
      </c>
      <c r="BM609">
        <v>2.3652173913043498E-3</v>
      </c>
      <c r="BN609">
        <v>26.956312731294499</v>
      </c>
      <c r="BO609">
        <v>0.75597966924173998</v>
      </c>
      <c r="BP609">
        <v>6.1067755102040801E-2</v>
      </c>
      <c r="BQ609">
        <v>2.0614169829119802</v>
      </c>
      <c r="BR609" t="s">
        <v>2519</v>
      </c>
      <c r="BS609" t="s">
        <v>679</v>
      </c>
      <c r="BT609">
        <v>1201</v>
      </c>
    </row>
    <row r="610" spans="1:72" ht="16.5" customHeight="1" x14ac:dyDescent="0.25">
      <c r="A610" s="5">
        <v>20.982244491577099</v>
      </c>
      <c r="B610" s="8">
        <v>19.892642974853501</v>
      </c>
      <c r="C610">
        <v>20.3903713226318</v>
      </c>
      <c r="D610" s="8">
        <v>20.514991760253899</v>
      </c>
      <c r="E610">
        <v>19.977291107177699</v>
      </c>
      <c r="F610" s="8">
        <v>20.037246704101602</v>
      </c>
      <c r="G610" s="10">
        <f t="shared" si="27"/>
        <v>20.299131393432599</v>
      </c>
      <c r="H610">
        <v>19.537101745605501</v>
      </c>
      <c r="I610" s="8">
        <v>19.458297729492202</v>
      </c>
      <c r="J610">
        <v>19.312719345092798</v>
      </c>
      <c r="K610" s="8">
        <v>19.399265289306602</v>
      </c>
      <c r="L610">
        <v>18.5566711425781</v>
      </c>
      <c r="M610" s="8">
        <v>18.644138336181602</v>
      </c>
      <c r="N610" s="5">
        <f t="shared" si="28"/>
        <v>19.151365598042798</v>
      </c>
      <c r="P610">
        <v>-0.31922054290771501</v>
      </c>
      <c r="Q610" t="s">
        <v>72</v>
      </c>
      <c r="R610" t="s">
        <v>73</v>
      </c>
      <c r="S610">
        <v>-1.0966892242431601</v>
      </c>
      <c r="T610" t="s">
        <v>72</v>
      </c>
      <c r="U610" t="s">
        <v>74</v>
      </c>
      <c r="V610">
        <v>-1.4068641662597701</v>
      </c>
      <c r="W610" t="s">
        <v>72</v>
      </c>
      <c r="X610" t="s">
        <v>75</v>
      </c>
      <c r="Y610" s="5">
        <f t="shared" si="29"/>
        <v>-1.1477657953898017</v>
      </c>
      <c r="Z610">
        <v>10</v>
      </c>
      <c r="AA610">
        <v>10</v>
      </c>
      <c r="AB610">
        <v>10</v>
      </c>
      <c r="AC610">
        <v>37.4</v>
      </c>
      <c r="AD610">
        <v>37.4</v>
      </c>
      <c r="AE610">
        <v>37.4</v>
      </c>
      <c r="AF610">
        <v>35.057000000000002</v>
      </c>
      <c r="AG610">
        <v>0</v>
      </c>
      <c r="AH610">
        <v>85.981999999999999</v>
      </c>
      <c r="AI610">
        <v>15021000</v>
      </c>
      <c r="AJ610">
        <v>63</v>
      </c>
      <c r="AK610">
        <v>4</v>
      </c>
      <c r="AL610">
        <v>4</v>
      </c>
      <c r="AM610">
        <v>5</v>
      </c>
      <c r="AN610">
        <v>6</v>
      </c>
      <c r="AO610">
        <v>9</v>
      </c>
      <c r="AP610">
        <v>10</v>
      </c>
      <c r="AQ610">
        <v>4</v>
      </c>
      <c r="AR610">
        <v>3</v>
      </c>
      <c r="AS610">
        <v>6</v>
      </c>
      <c r="AT610">
        <v>4</v>
      </c>
      <c r="AU610">
        <v>5</v>
      </c>
      <c r="AV610">
        <v>3</v>
      </c>
      <c r="AW610">
        <v>9</v>
      </c>
      <c r="AX610">
        <v>8</v>
      </c>
      <c r="AY610">
        <v>7</v>
      </c>
      <c r="AZ610">
        <v>7</v>
      </c>
      <c r="BA610">
        <v>9</v>
      </c>
      <c r="BB610">
        <v>9</v>
      </c>
      <c r="BC610">
        <v>6</v>
      </c>
      <c r="BD610">
        <v>7</v>
      </c>
      <c r="BE610">
        <v>9</v>
      </c>
      <c r="BF610">
        <v>8</v>
      </c>
      <c r="BG610">
        <v>9</v>
      </c>
      <c r="BH610">
        <v>6</v>
      </c>
      <c r="BI610">
        <v>1.18944571849387</v>
      </c>
      <c r="BJ610">
        <v>3.0309859154929598E-2</v>
      </c>
      <c r="BK610">
        <v>-3.7396675484525099</v>
      </c>
      <c r="BL610">
        <v>2.3232168535964601</v>
      </c>
      <c r="BM610">
        <v>2.1276595744680899E-3</v>
      </c>
      <c r="BN610">
        <v>-14.4562826290244</v>
      </c>
      <c r="BO610">
        <v>2.8485218656543099</v>
      </c>
      <c r="BP610">
        <v>0</v>
      </c>
      <c r="BQ610">
        <v>-26.533765657372001</v>
      </c>
      <c r="BR610" t="s">
        <v>2520</v>
      </c>
      <c r="BS610" t="s">
        <v>680</v>
      </c>
      <c r="BT610">
        <v>1202</v>
      </c>
    </row>
    <row r="611" spans="1:72" ht="16.5" customHeight="1" x14ac:dyDescent="0.25">
      <c r="A611" s="5">
        <v>20.982244491577099</v>
      </c>
      <c r="B611" s="8">
        <v>18.098207473754901</v>
      </c>
      <c r="C611">
        <v>18.096715927123999</v>
      </c>
      <c r="D611" s="8">
        <v>17.999261856079102</v>
      </c>
      <c r="E611">
        <v>19.542646408081101</v>
      </c>
      <c r="F611" s="8">
        <v>19.9105110168457</v>
      </c>
      <c r="G611" s="10">
        <f t="shared" si="27"/>
        <v>19.104931195576984</v>
      </c>
      <c r="H611">
        <v>17.7544040679932</v>
      </c>
      <c r="I611" s="8">
        <v>18.065710067748999</v>
      </c>
      <c r="J611">
        <v>19.694248199462901</v>
      </c>
      <c r="K611" s="8">
        <v>19.699274063110401</v>
      </c>
      <c r="L611">
        <v>20.2464389801025</v>
      </c>
      <c r="M611" s="8">
        <v>20.2874870300293</v>
      </c>
      <c r="N611" s="5">
        <f t="shared" si="28"/>
        <v>19.291260401407886</v>
      </c>
      <c r="P611">
        <v>-0.139887809753418</v>
      </c>
      <c r="S611">
        <v>1.6487722396850599</v>
      </c>
      <c r="T611" t="s">
        <v>72</v>
      </c>
      <c r="U611" t="s">
        <v>74</v>
      </c>
      <c r="V611">
        <v>0.54038429260253895</v>
      </c>
      <c r="W611" t="s">
        <v>72</v>
      </c>
      <c r="X611" t="s">
        <v>75</v>
      </c>
      <c r="Y611" s="5">
        <f t="shared" si="29"/>
        <v>0.1863292058309014</v>
      </c>
      <c r="Z611">
        <v>33</v>
      </c>
      <c r="AA611">
        <v>33</v>
      </c>
      <c r="AB611">
        <v>32</v>
      </c>
      <c r="AC611">
        <v>22.9</v>
      </c>
      <c r="AD611">
        <v>22.9</v>
      </c>
      <c r="AE611">
        <v>21.8</v>
      </c>
      <c r="AF611">
        <v>189.45</v>
      </c>
      <c r="AG611">
        <v>0</v>
      </c>
      <c r="AH611">
        <v>136.33000000000001</v>
      </c>
      <c r="AI611">
        <v>13713000</v>
      </c>
      <c r="AJ611">
        <v>118</v>
      </c>
      <c r="AK611">
        <v>5</v>
      </c>
      <c r="AL611">
        <v>5</v>
      </c>
      <c r="AM611">
        <v>1</v>
      </c>
      <c r="AN611">
        <v>4</v>
      </c>
      <c r="AO611">
        <v>3</v>
      </c>
      <c r="AP611">
        <v>1</v>
      </c>
      <c r="AQ611">
        <v>14</v>
      </c>
      <c r="AR611">
        <v>13</v>
      </c>
      <c r="AS611">
        <v>16</v>
      </c>
      <c r="AT611">
        <v>17</v>
      </c>
      <c r="AU611">
        <v>21</v>
      </c>
      <c r="AV611">
        <v>18</v>
      </c>
      <c r="AW611">
        <v>15</v>
      </c>
      <c r="AX611">
        <v>15</v>
      </c>
      <c r="AY611">
        <v>9</v>
      </c>
      <c r="AZ611">
        <v>12</v>
      </c>
      <c r="BA611">
        <v>9</v>
      </c>
      <c r="BB611">
        <v>12</v>
      </c>
      <c r="BC611">
        <v>22</v>
      </c>
      <c r="BD611">
        <v>20</v>
      </c>
      <c r="BE611">
        <v>26</v>
      </c>
      <c r="BF611">
        <v>24</v>
      </c>
      <c r="BG611">
        <v>27</v>
      </c>
      <c r="BH611">
        <v>25</v>
      </c>
      <c r="BI611">
        <v>0.31774325661697</v>
      </c>
      <c r="BJ611">
        <v>0.26064899806076303</v>
      </c>
      <c r="BK611">
        <v>-0.85839911934024304</v>
      </c>
      <c r="BL611">
        <v>3.05819785478851</v>
      </c>
      <c r="BM611">
        <v>3.2000000000000002E-3</v>
      </c>
      <c r="BN611">
        <v>33.7920011510355</v>
      </c>
      <c r="BO611">
        <v>0.99996060488606298</v>
      </c>
      <c r="BP611">
        <v>3.5648309178744002E-2</v>
      </c>
      <c r="BQ611">
        <v>2.9198306863343499</v>
      </c>
      <c r="BR611" t="s">
        <v>2521</v>
      </c>
      <c r="BS611" t="s">
        <v>681</v>
      </c>
      <c r="BT611">
        <v>1203</v>
      </c>
    </row>
    <row r="612" spans="1:72" ht="16.5" customHeight="1" x14ac:dyDescent="0.25">
      <c r="A612" s="5">
        <v>20.982244491577099</v>
      </c>
      <c r="B612" s="8">
        <v>15.5982465744019</v>
      </c>
      <c r="C612">
        <v>14.5501203536987</v>
      </c>
      <c r="D612" s="8">
        <v>15.8986253738403</v>
      </c>
      <c r="E612">
        <v>16.556310653686499</v>
      </c>
      <c r="F612" s="8">
        <v>16.545326232910199</v>
      </c>
      <c r="G612" s="10">
        <f t="shared" si="27"/>
        <v>16.68847894668578</v>
      </c>
      <c r="H612">
        <v>16.029912948608398</v>
      </c>
      <c r="I612" s="8">
        <v>16.100786209106399</v>
      </c>
      <c r="J612">
        <v>15.033809661865201</v>
      </c>
      <c r="K612" s="8">
        <v>14.9233741760254</v>
      </c>
      <c r="L612">
        <v>16.009828567504901</v>
      </c>
      <c r="M612" s="8">
        <v>14.7313022613525</v>
      </c>
      <c r="N612" s="5">
        <f t="shared" si="28"/>
        <v>15.471502304077132</v>
      </c>
      <c r="P612">
        <v>0.14228105545043901</v>
      </c>
      <c r="S612">
        <v>-0.245780944824219</v>
      </c>
      <c r="V612">
        <v>-1.18025302886963</v>
      </c>
      <c r="Y612" s="5">
        <f t="shared" si="29"/>
        <v>-1.2169766426086479</v>
      </c>
      <c r="Z612">
        <v>3</v>
      </c>
      <c r="AA612">
        <v>3</v>
      </c>
      <c r="AB612">
        <v>3</v>
      </c>
      <c r="AC612">
        <v>16.2</v>
      </c>
      <c r="AD612">
        <v>16.2</v>
      </c>
      <c r="AE612">
        <v>16.2</v>
      </c>
      <c r="AF612">
        <v>36.795999999999999</v>
      </c>
      <c r="AG612">
        <v>0</v>
      </c>
      <c r="AH612">
        <v>26.091000000000001</v>
      </c>
      <c r="AI612">
        <v>1172300</v>
      </c>
      <c r="AJ612">
        <v>9</v>
      </c>
      <c r="AK612">
        <v>1</v>
      </c>
      <c r="AL612">
        <v>0</v>
      </c>
      <c r="AM612">
        <v>1</v>
      </c>
      <c r="AN612">
        <v>1</v>
      </c>
      <c r="AO612">
        <v>0</v>
      </c>
      <c r="AP612">
        <v>2</v>
      </c>
      <c r="AQ612">
        <v>1</v>
      </c>
      <c r="AR612">
        <v>1</v>
      </c>
      <c r="AS612">
        <v>1</v>
      </c>
      <c r="AT612">
        <v>1</v>
      </c>
      <c r="AU612">
        <v>0</v>
      </c>
      <c r="AV612">
        <v>0</v>
      </c>
      <c r="AW612">
        <v>2</v>
      </c>
      <c r="AX612">
        <v>2</v>
      </c>
      <c r="AY612">
        <v>2</v>
      </c>
      <c r="AZ612">
        <v>2</v>
      </c>
      <c r="BA612">
        <v>2</v>
      </c>
      <c r="BB612">
        <v>3</v>
      </c>
      <c r="BC612">
        <v>2</v>
      </c>
      <c r="BD612">
        <v>2</v>
      </c>
      <c r="BE612">
        <v>2</v>
      </c>
      <c r="BF612">
        <v>2</v>
      </c>
      <c r="BG612">
        <v>2</v>
      </c>
      <c r="BH612">
        <v>1</v>
      </c>
      <c r="BI612">
        <v>0.151362663233613</v>
      </c>
      <c r="BJ612">
        <v>0.44886894923258602</v>
      </c>
      <c r="BK612">
        <v>0.43544420728869898</v>
      </c>
      <c r="BL612">
        <v>0.124254676777524</v>
      </c>
      <c r="BM612">
        <v>0.334256526674234</v>
      </c>
      <c r="BN612">
        <v>-0.36330731904804597</v>
      </c>
      <c r="BO612">
        <v>0.68583191040514102</v>
      </c>
      <c r="BP612">
        <v>7.2449648711943801E-2</v>
      </c>
      <c r="BQ612">
        <v>-1.8462028765145999</v>
      </c>
      <c r="BR612" t="s">
        <v>2522</v>
      </c>
      <c r="BS612" t="s">
        <v>682</v>
      </c>
      <c r="BT612">
        <v>1204</v>
      </c>
    </row>
    <row r="613" spans="1:72" ht="16.5" customHeight="1" x14ac:dyDescent="0.25">
      <c r="A613" s="5">
        <v>20.982244491577099</v>
      </c>
      <c r="B613" s="8">
        <v>23.8574733734131</v>
      </c>
      <c r="C613">
        <v>22.736179351806602</v>
      </c>
      <c r="D613" s="8">
        <v>22.576278686523398</v>
      </c>
      <c r="E613">
        <v>23.776054382324201</v>
      </c>
      <c r="F613" s="8">
        <v>23.821626663208001</v>
      </c>
      <c r="G613" s="10">
        <f t="shared" si="27"/>
        <v>22.958309491475401</v>
      </c>
      <c r="H613">
        <v>24.882642745971701</v>
      </c>
      <c r="I613" s="8">
        <v>24.913923263549801</v>
      </c>
      <c r="J613">
        <v>24.304729461669901</v>
      </c>
      <c r="K613" s="8">
        <v>24.250463485717798</v>
      </c>
      <c r="L613">
        <v>23.6361083984375</v>
      </c>
      <c r="M613" s="8">
        <v>23.695829391479499</v>
      </c>
      <c r="N613" s="5">
        <f t="shared" si="28"/>
        <v>24.280616124471035</v>
      </c>
      <c r="P613">
        <v>1.06690502166748</v>
      </c>
      <c r="Q613" t="s">
        <v>72</v>
      </c>
      <c r="R613" t="s">
        <v>73</v>
      </c>
      <c r="S613">
        <v>1.6213674545288099</v>
      </c>
      <c r="T613" t="s">
        <v>72</v>
      </c>
      <c r="U613" t="s">
        <v>74</v>
      </c>
      <c r="V613">
        <v>-0.13287162780761699</v>
      </c>
      <c r="W613" t="s">
        <v>72</v>
      </c>
      <c r="X613" t="s">
        <v>75</v>
      </c>
      <c r="Y613" s="5">
        <f t="shared" si="29"/>
        <v>1.3223066329956339</v>
      </c>
      <c r="Z613">
        <v>20</v>
      </c>
      <c r="AA613">
        <v>20</v>
      </c>
      <c r="AB613">
        <v>19</v>
      </c>
      <c r="AC613">
        <v>67.7</v>
      </c>
      <c r="AD613">
        <v>67.7</v>
      </c>
      <c r="AE613">
        <v>67.7</v>
      </c>
      <c r="AF613">
        <v>17.797000000000001</v>
      </c>
      <c r="AG613">
        <v>0</v>
      </c>
      <c r="AH613">
        <v>281.49</v>
      </c>
      <c r="AI613">
        <v>276480000</v>
      </c>
      <c r="AJ613">
        <v>231</v>
      </c>
      <c r="AK613">
        <v>19</v>
      </c>
      <c r="AL613">
        <v>16</v>
      </c>
      <c r="AM613">
        <v>24</v>
      </c>
      <c r="AN613">
        <v>23</v>
      </c>
      <c r="AO613">
        <v>15</v>
      </c>
      <c r="AP613">
        <v>15</v>
      </c>
      <c r="AQ613">
        <v>21</v>
      </c>
      <c r="AR613">
        <v>21</v>
      </c>
      <c r="AS613">
        <v>20</v>
      </c>
      <c r="AT613">
        <v>19</v>
      </c>
      <c r="AU613">
        <v>18</v>
      </c>
      <c r="AV613">
        <v>20</v>
      </c>
      <c r="AW613">
        <v>14</v>
      </c>
      <c r="AX613">
        <v>14</v>
      </c>
      <c r="AY613">
        <v>15</v>
      </c>
      <c r="AZ613">
        <v>15</v>
      </c>
      <c r="BA613">
        <v>15</v>
      </c>
      <c r="BB613">
        <v>15</v>
      </c>
      <c r="BC613">
        <v>15</v>
      </c>
      <c r="BD613">
        <v>15</v>
      </c>
      <c r="BE613">
        <v>16</v>
      </c>
      <c r="BF613">
        <v>14</v>
      </c>
      <c r="BG613">
        <v>16</v>
      </c>
      <c r="BH613">
        <v>17</v>
      </c>
      <c r="BI613">
        <v>3.0903635490184</v>
      </c>
      <c r="BJ613">
        <v>1.3411764705882401E-2</v>
      </c>
      <c r="BK613">
        <v>35.068493925858803</v>
      </c>
      <c r="BL613">
        <v>2.5685417439971698</v>
      </c>
      <c r="BM613">
        <v>1.6142433234421401E-3</v>
      </c>
      <c r="BN613">
        <v>19.2039181333427</v>
      </c>
      <c r="BO613">
        <v>1.1459744233789499</v>
      </c>
      <c r="BP613">
        <v>3.0707757704569599E-2</v>
      </c>
      <c r="BQ613">
        <v>-3.5374530774547899</v>
      </c>
      <c r="BR613" t="s">
        <v>2523</v>
      </c>
      <c r="BS613" t="s">
        <v>683</v>
      </c>
      <c r="BT613">
        <v>1205</v>
      </c>
    </row>
    <row r="614" spans="1:72" ht="16.5" customHeight="1" x14ac:dyDescent="0.25">
      <c r="A614" s="5">
        <v>20.982244491577099</v>
      </c>
      <c r="B614" s="8">
        <v>19.1941947937012</v>
      </c>
      <c r="C614">
        <v>19.056901931762699</v>
      </c>
      <c r="D614" s="8">
        <v>19.0989780426025</v>
      </c>
      <c r="E614">
        <v>19.3967590332031</v>
      </c>
      <c r="F614" s="8">
        <v>19.389131546020501</v>
      </c>
      <c r="G614" s="10">
        <f t="shared" si="27"/>
        <v>19.519701639811185</v>
      </c>
      <c r="H614">
        <v>19.481660842895501</v>
      </c>
      <c r="I614" s="8">
        <v>19.366855621337901</v>
      </c>
      <c r="J614">
        <v>19.184419631958001</v>
      </c>
      <c r="K614" s="8">
        <v>18.979637145996101</v>
      </c>
      <c r="L614">
        <v>19.159530639648398</v>
      </c>
      <c r="M614" s="8">
        <v>19.224349975585898</v>
      </c>
      <c r="N614" s="5">
        <f t="shared" si="28"/>
        <v>19.232742309570298</v>
      </c>
      <c r="P614">
        <v>0.22152805328369099</v>
      </c>
      <c r="Q614" t="s">
        <v>72</v>
      </c>
      <c r="R614" t="s">
        <v>73</v>
      </c>
      <c r="S614">
        <v>4.0884017944335903E-3</v>
      </c>
      <c r="V614">
        <v>-0.20100498199462899</v>
      </c>
      <c r="W614" t="s">
        <v>72</v>
      </c>
      <c r="X614" t="s">
        <v>75</v>
      </c>
      <c r="Y614" s="5">
        <f t="shared" si="29"/>
        <v>-0.2869593302408866</v>
      </c>
      <c r="Z614">
        <v>22</v>
      </c>
      <c r="AA614">
        <v>22</v>
      </c>
      <c r="AB614">
        <v>22</v>
      </c>
      <c r="AC614">
        <v>32.799999999999997</v>
      </c>
      <c r="AD614">
        <v>32.799999999999997</v>
      </c>
      <c r="AE614">
        <v>32.799999999999997</v>
      </c>
      <c r="AF614">
        <v>77.989000000000004</v>
      </c>
      <c r="AG614">
        <v>0</v>
      </c>
      <c r="AH614">
        <v>90.233999999999995</v>
      </c>
      <c r="AI614">
        <v>11470000</v>
      </c>
      <c r="AJ614">
        <v>146</v>
      </c>
      <c r="AK614">
        <v>8</v>
      </c>
      <c r="AL614">
        <v>10</v>
      </c>
      <c r="AM614">
        <v>9</v>
      </c>
      <c r="AN614">
        <v>13</v>
      </c>
      <c r="AO614">
        <v>11</v>
      </c>
      <c r="AP614">
        <v>7</v>
      </c>
      <c r="AQ614">
        <v>9</v>
      </c>
      <c r="AR614">
        <v>9</v>
      </c>
      <c r="AS614">
        <v>15</v>
      </c>
      <c r="AT614">
        <v>14</v>
      </c>
      <c r="AU614">
        <v>21</v>
      </c>
      <c r="AV614">
        <v>20</v>
      </c>
      <c r="AW614">
        <v>14</v>
      </c>
      <c r="AX614">
        <v>16</v>
      </c>
      <c r="AY614">
        <v>15</v>
      </c>
      <c r="AZ614">
        <v>16</v>
      </c>
      <c r="BA614">
        <v>20</v>
      </c>
      <c r="BB614">
        <v>16</v>
      </c>
      <c r="BC614">
        <v>14</v>
      </c>
      <c r="BD614">
        <v>15</v>
      </c>
      <c r="BE614">
        <v>18</v>
      </c>
      <c r="BF614">
        <v>18</v>
      </c>
      <c r="BG614">
        <v>18</v>
      </c>
      <c r="BH614">
        <v>17</v>
      </c>
      <c r="BI614">
        <v>1.20561499383669</v>
      </c>
      <c r="BJ614">
        <v>2.8568697729988098E-2</v>
      </c>
      <c r="BK614">
        <v>3.8172300116748299</v>
      </c>
      <c r="BL614">
        <v>1.21755489916326E-2</v>
      </c>
      <c r="BM614">
        <v>0.851517391304348</v>
      </c>
      <c r="BN614">
        <v>3.9112152293374502E-2</v>
      </c>
      <c r="BO614">
        <v>1.5958611496161501</v>
      </c>
      <c r="BP614">
        <v>1.5959798994974898E-2</v>
      </c>
      <c r="BQ614">
        <v>-6.1595082682294997</v>
      </c>
      <c r="BR614" t="s">
        <v>2524</v>
      </c>
      <c r="BS614" t="s">
        <v>684</v>
      </c>
      <c r="BT614">
        <v>1210</v>
      </c>
    </row>
    <row r="615" spans="1:72" ht="16.5" customHeight="1" x14ac:dyDescent="0.25">
      <c r="A615" s="5">
        <v>20.982244491577099</v>
      </c>
      <c r="B615" s="8">
        <v>16.6329669952393</v>
      </c>
      <c r="C615">
        <v>16.588743209838899</v>
      </c>
      <c r="D615" s="8">
        <v>17.372541427612301</v>
      </c>
      <c r="E615">
        <v>16.295841217041001</v>
      </c>
      <c r="F615" s="8">
        <v>15.9507837295532</v>
      </c>
      <c r="G615" s="10">
        <f t="shared" si="27"/>
        <v>17.303853511810299</v>
      </c>
      <c r="H615">
        <v>13.693128585815399</v>
      </c>
      <c r="I615" s="8">
        <v>15.6381530761719</v>
      </c>
      <c r="J615">
        <v>16.895811080932599</v>
      </c>
      <c r="K615" s="8">
        <v>16.668025970458999</v>
      </c>
      <c r="L615">
        <v>15.5489721298218</v>
      </c>
      <c r="M615" s="8">
        <v>16.5225505828857</v>
      </c>
      <c r="N615" s="5">
        <f t="shared" si="28"/>
        <v>15.827773571014399</v>
      </c>
      <c r="P615">
        <v>-1.1013503074646001</v>
      </c>
      <c r="S615">
        <v>-0.19872379302978499</v>
      </c>
      <c r="V615">
        <v>-8.7551116943359403E-2</v>
      </c>
      <c r="Y615" s="5">
        <f t="shared" si="29"/>
        <v>-1.4760799407959002</v>
      </c>
      <c r="Z615">
        <v>6</v>
      </c>
      <c r="AA615">
        <v>6</v>
      </c>
      <c r="AB615">
        <v>6</v>
      </c>
      <c r="AC615">
        <v>11.4</v>
      </c>
      <c r="AD615">
        <v>11.4</v>
      </c>
      <c r="AE615">
        <v>11.4</v>
      </c>
      <c r="AF615">
        <v>57.216000000000001</v>
      </c>
      <c r="AG615">
        <v>0</v>
      </c>
      <c r="AH615">
        <v>19.776</v>
      </c>
      <c r="AI615">
        <v>1665300</v>
      </c>
      <c r="AJ615">
        <v>23</v>
      </c>
      <c r="AK615">
        <v>0</v>
      </c>
      <c r="AL615">
        <v>1</v>
      </c>
      <c r="AM615">
        <v>0</v>
      </c>
      <c r="AN615">
        <v>0</v>
      </c>
      <c r="AO615">
        <v>0</v>
      </c>
      <c r="AP615">
        <v>3</v>
      </c>
      <c r="AQ615">
        <v>1</v>
      </c>
      <c r="AR615">
        <v>2</v>
      </c>
      <c r="AS615">
        <v>3</v>
      </c>
      <c r="AT615">
        <v>2</v>
      </c>
      <c r="AU615">
        <v>5</v>
      </c>
      <c r="AV615">
        <v>6</v>
      </c>
      <c r="AW615">
        <v>1</v>
      </c>
      <c r="AX615">
        <v>2</v>
      </c>
      <c r="AY615">
        <v>1</v>
      </c>
      <c r="AZ615">
        <v>2</v>
      </c>
      <c r="BA615">
        <v>3</v>
      </c>
      <c r="BB615">
        <v>4</v>
      </c>
      <c r="BC615">
        <v>4</v>
      </c>
      <c r="BD615">
        <v>5</v>
      </c>
      <c r="BE615">
        <v>5</v>
      </c>
      <c r="BF615">
        <v>5</v>
      </c>
      <c r="BG615">
        <v>6</v>
      </c>
      <c r="BH615">
        <v>5</v>
      </c>
      <c r="BI615">
        <v>0.31270652038718</v>
      </c>
      <c r="BJ615">
        <v>0.266491295938104</v>
      </c>
      <c r="BK615">
        <v>-0.84576888418919105</v>
      </c>
      <c r="BL615">
        <v>0.17105430211553199</v>
      </c>
      <c r="BM615">
        <v>0.26479354094579</v>
      </c>
      <c r="BN615">
        <v>-0.48693295921494101</v>
      </c>
      <c r="BO615">
        <v>5.50329958982472E-2</v>
      </c>
      <c r="BP615">
        <v>0.688530657748049</v>
      </c>
      <c r="BQ615">
        <v>-0.169521905307225</v>
      </c>
      <c r="BR615" t="s">
        <v>2525</v>
      </c>
      <c r="BS615" t="s">
        <v>685</v>
      </c>
      <c r="BT615">
        <v>1212</v>
      </c>
    </row>
    <row r="616" spans="1:72" ht="16.5" customHeight="1" x14ac:dyDescent="0.25">
      <c r="A616" s="5">
        <v>20.982244491577099</v>
      </c>
      <c r="B616" s="8">
        <v>20.093908309936499</v>
      </c>
      <c r="C616">
        <v>20.462638854980501</v>
      </c>
      <c r="D616" s="8">
        <v>20.4160671234131</v>
      </c>
      <c r="E616">
        <v>20.406133651733398</v>
      </c>
      <c r="F616" s="8">
        <v>20.443845748901399</v>
      </c>
      <c r="G616" s="10">
        <f t="shared" si="27"/>
        <v>20.467473030090332</v>
      </c>
      <c r="H616">
        <v>20.954469680786101</v>
      </c>
      <c r="I616" s="8">
        <v>20.844678878784201</v>
      </c>
      <c r="J616">
        <v>19.991062164306602</v>
      </c>
      <c r="K616" s="8">
        <v>20.0222873687744</v>
      </c>
      <c r="L616">
        <v>21.269222259521499</v>
      </c>
      <c r="M616" s="8">
        <v>21.440656661987301</v>
      </c>
      <c r="N616" s="5">
        <f t="shared" si="28"/>
        <v>20.753729502360017</v>
      </c>
      <c r="P616">
        <v>0.84059715270996105</v>
      </c>
      <c r="Q616" t="s">
        <v>72</v>
      </c>
      <c r="R616" t="s">
        <v>73</v>
      </c>
      <c r="S616">
        <v>-0.43267822265625</v>
      </c>
      <c r="T616" t="s">
        <v>72</v>
      </c>
      <c r="U616" t="s">
        <v>74</v>
      </c>
      <c r="V616">
        <v>0.92994976043701205</v>
      </c>
      <c r="W616" t="s">
        <v>72</v>
      </c>
      <c r="X616" t="s">
        <v>75</v>
      </c>
      <c r="Y616" s="5">
        <f t="shared" si="29"/>
        <v>0.28625647226968454</v>
      </c>
      <c r="Z616">
        <v>35</v>
      </c>
      <c r="AA616">
        <v>35</v>
      </c>
      <c r="AB616">
        <v>34</v>
      </c>
      <c r="AC616">
        <v>38.799999999999997</v>
      </c>
      <c r="AD616">
        <v>38.799999999999997</v>
      </c>
      <c r="AE616">
        <v>38.799999999999997</v>
      </c>
      <c r="AF616">
        <v>106.94</v>
      </c>
      <c r="AG616">
        <v>0</v>
      </c>
      <c r="AH616">
        <v>295.58999999999997</v>
      </c>
      <c r="AI616">
        <v>30077000</v>
      </c>
      <c r="AJ616">
        <v>231</v>
      </c>
      <c r="AK616">
        <v>9</v>
      </c>
      <c r="AL616">
        <v>10</v>
      </c>
      <c r="AM616">
        <v>10</v>
      </c>
      <c r="AN616">
        <v>12</v>
      </c>
      <c r="AO616">
        <v>19</v>
      </c>
      <c r="AP616">
        <v>19</v>
      </c>
      <c r="AQ616">
        <v>15</v>
      </c>
      <c r="AR616">
        <v>17</v>
      </c>
      <c r="AS616">
        <v>29</v>
      </c>
      <c r="AT616">
        <v>25</v>
      </c>
      <c r="AU616">
        <v>32</v>
      </c>
      <c r="AV616">
        <v>34</v>
      </c>
      <c r="AW616">
        <v>13</v>
      </c>
      <c r="AX616">
        <v>13</v>
      </c>
      <c r="AY616">
        <v>13</v>
      </c>
      <c r="AZ616">
        <v>14</v>
      </c>
      <c r="BA616">
        <v>26</v>
      </c>
      <c r="BB616">
        <v>26</v>
      </c>
      <c r="BC616">
        <v>22</v>
      </c>
      <c r="BD616">
        <v>22</v>
      </c>
      <c r="BE616">
        <v>29</v>
      </c>
      <c r="BF616">
        <v>29</v>
      </c>
      <c r="BG616">
        <v>27</v>
      </c>
      <c r="BH616">
        <v>28</v>
      </c>
      <c r="BI616">
        <v>2.2263384179210699</v>
      </c>
      <c r="BJ616">
        <v>1.4285714285714299E-2</v>
      </c>
      <c r="BK616">
        <v>12.9189808506133</v>
      </c>
      <c r="BL616">
        <v>2.3796404198898702</v>
      </c>
      <c r="BM616">
        <v>2.2935779816513802E-3</v>
      </c>
      <c r="BN616">
        <v>-15.433269408405</v>
      </c>
      <c r="BO616">
        <v>2.0560153505032299</v>
      </c>
      <c r="BP616">
        <v>4.2651933701657501E-3</v>
      </c>
      <c r="BQ616">
        <v>10.5957046404796</v>
      </c>
      <c r="BR616" t="s">
        <v>2526</v>
      </c>
      <c r="BS616" t="s">
        <v>686</v>
      </c>
      <c r="BT616">
        <v>1214</v>
      </c>
    </row>
    <row r="617" spans="1:72" ht="16.5" customHeight="1" x14ac:dyDescent="0.25">
      <c r="A617" s="5">
        <v>20.982244491577099</v>
      </c>
      <c r="B617" s="8">
        <v>22.5165309906006</v>
      </c>
      <c r="C617">
        <v>21.200721740722699</v>
      </c>
      <c r="D617" s="8">
        <v>21.2128810882568</v>
      </c>
      <c r="E617">
        <v>22.639644622802699</v>
      </c>
      <c r="F617" s="8">
        <v>22.554100036621101</v>
      </c>
      <c r="G617" s="10">
        <f t="shared" si="27"/>
        <v>21.851020495096833</v>
      </c>
      <c r="H617">
        <v>23.448339462280298</v>
      </c>
      <c r="I617" s="8">
        <v>23.3991088867188</v>
      </c>
      <c r="J617">
        <v>22.798576354980501</v>
      </c>
      <c r="K617" s="8">
        <v>22.790285110473601</v>
      </c>
      <c r="L617">
        <v>22.0515232086182</v>
      </c>
      <c r="M617" s="8">
        <v>22.244524002075199</v>
      </c>
      <c r="N617" s="5">
        <f t="shared" si="28"/>
        <v>22.788726170857768</v>
      </c>
      <c r="P617">
        <v>0.99290466308593806</v>
      </c>
      <c r="Q617" t="s">
        <v>72</v>
      </c>
      <c r="R617" t="s">
        <v>73</v>
      </c>
      <c r="S617">
        <v>1.5876293182373</v>
      </c>
      <c r="T617" t="s">
        <v>72</v>
      </c>
      <c r="U617" t="s">
        <v>74</v>
      </c>
      <c r="V617">
        <v>-0.44884872436523399</v>
      </c>
      <c r="W617" t="s">
        <v>72</v>
      </c>
      <c r="X617" t="s">
        <v>75</v>
      </c>
      <c r="Y617" s="5">
        <f t="shared" si="29"/>
        <v>0.93770567576093455</v>
      </c>
      <c r="Z617">
        <v>17</v>
      </c>
      <c r="AA617">
        <v>17</v>
      </c>
      <c r="AB617">
        <v>17</v>
      </c>
      <c r="AC617">
        <v>56.8</v>
      </c>
      <c r="AD617">
        <v>56.8</v>
      </c>
      <c r="AE617">
        <v>56.8</v>
      </c>
      <c r="AF617">
        <v>23.742999999999999</v>
      </c>
      <c r="AG617">
        <v>0</v>
      </c>
      <c r="AH617">
        <v>164.6</v>
      </c>
      <c r="AI617">
        <v>111640000</v>
      </c>
      <c r="AJ617">
        <v>167</v>
      </c>
      <c r="AK617">
        <v>13</v>
      </c>
      <c r="AL617">
        <v>12</v>
      </c>
      <c r="AM617">
        <v>13</v>
      </c>
      <c r="AN617">
        <v>14</v>
      </c>
      <c r="AO617">
        <v>13</v>
      </c>
      <c r="AP617">
        <v>14</v>
      </c>
      <c r="AQ617">
        <v>14</v>
      </c>
      <c r="AR617">
        <v>11</v>
      </c>
      <c r="AS617">
        <v>13</v>
      </c>
      <c r="AT617">
        <v>16</v>
      </c>
      <c r="AU617">
        <v>16</v>
      </c>
      <c r="AV617">
        <v>18</v>
      </c>
      <c r="AW617">
        <v>10</v>
      </c>
      <c r="AX617">
        <v>9</v>
      </c>
      <c r="AY617">
        <v>10</v>
      </c>
      <c r="AZ617">
        <v>10</v>
      </c>
      <c r="BA617">
        <v>11</v>
      </c>
      <c r="BB617">
        <v>12</v>
      </c>
      <c r="BC617">
        <v>12</v>
      </c>
      <c r="BD617">
        <v>12</v>
      </c>
      <c r="BE617">
        <v>14</v>
      </c>
      <c r="BF617">
        <v>14</v>
      </c>
      <c r="BG617">
        <v>15</v>
      </c>
      <c r="BH617">
        <v>14</v>
      </c>
      <c r="BI617">
        <v>2.09853486877615</v>
      </c>
      <c r="BJ617">
        <v>1.64023668639053E-2</v>
      </c>
      <c r="BK617">
        <v>11.134206191367101</v>
      </c>
      <c r="BL617">
        <v>4.6679248463063399</v>
      </c>
      <c r="BM617">
        <v>0</v>
      </c>
      <c r="BN617">
        <v>215.75229591129201</v>
      </c>
      <c r="BO617">
        <v>1.29156464712051</v>
      </c>
      <c r="BP617">
        <v>2.3010909090909099E-2</v>
      </c>
      <c r="BQ617">
        <v>-4.2522853608022402</v>
      </c>
      <c r="BR617" t="s">
        <v>2527</v>
      </c>
      <c r="BS617" t="s">
        <v>687</v>
      </c>
      <c r="BT617">
        <v>1215</v>
      </c>
    </row>
    <row r="618" spans="1:72" ht="16.5" customHeight="1" x14ac:dyDescent="0.25">
      <c r="A618" s="5">
        <v>20.982244491577099</v>
      </c>
      <c r="B618" s="8">
        <v>20.086929321289102</v>
      </c>
      <c r="C618">
        <v>20.544628143310501</v>
      </c>
      <c r="D618" s="8">
        <v>20.6631870269775</v>
      </c>
      <c r="E618">
        <v>20.271959304809599</v>
      </c>
      <c r="F618" s="8">
        <v>20.269451141357401</v>
      </c>
      <c r="G618" s="10">
        <f t="shared" si="27"/>
        <v>20.469733238220201</v>
      </c>
      <c r="H618">
        <v>20.196405410766602</v>
      </c>
      <c r="I618" s="8">
        <v>20.063816070556602</v>
      </c>
      <c r="J618">
        <v>19.862541198730501</v>
      </c>
      <c r="K618" s="8">
        <v>19.8722534179688</v>
      </c>
      <c r="L618">
        <v>19.505369186401399</v>
      </c>
      <c r="M618" s="8">
        <v>19.5749626159668</v>
      </c>
      <c r="N618" s="5">
        <f t="shared" si="28"/>
        <v>19.84589131673178</v>
      </c>
      <c r="P618">
        <v>6.0420036315918003E-2</v>
      </c>
      <c r="S618">
        <v>-0.73651027679443404</v>
      </c>
      <c r="T618" t="s">
        <v>72</v>
      </c>
      <c r="U618" t="s">
        <v>74</v>
      </c>
      <c r="V618">
        <v>-0.73053932189941395</v>
      </c>
      <c r="W618" t="s">
        <v>72</v>
      </c>
      <c r="X618" t="s">
        <v>75</v>
      </c>
      <c r="Y618" s="5">
        <f t="shared" si="29"/>
        <v>-0.62384192148842033</v>
      </c>
      <c r="Z618">
        <v>35</v>
      </c>
      <c r="AA618">
        <v>35</v>
      </c>
      <c r="AB618">
        <v>32</v>
      </c>
      <c r="AC618">
        <v>23</v>
      </c>
      <c r="AD618">
        <v>23</v>
      </c>
      <c r="AE618">
        <v>21.9</v>
      </c>
      <c r="AF618">
        <v>204.17</v>
      </c>
      <c r="AG618">
        <v>0</v>
      </c>
      <c r="AH618">
        <v>136.71</v>
      </c>
      <c r="AI618">
        <v>20618000</v>
      </c>
      <c r="AJ618">
        <v>168</v>
      </c>
      <c r="AK618">
        <v>12</v>
      </c>
      <c r="AL618">
        <v>10</v>
      </c>
      <c r="AM618">
        <v>8</v>
      </c>
      <c r="AN618">
        <v>11</v>
      </c>
      <c r="AO618">
        <v>19</v>
      </c>
      <c r="AP618">
        <v>19</v>
      </c>
      <c r="AQ618">
        <v>11</v>
      </c>
      <c r="AR618">
        <v>13</v>
      </c>
      <c r="AS618">
        <v>18</v>
      </c>
      <c r="AT618">
        <v>18</v>
      </c>
      <c r="AU618">
        <v>14</v>
      </c>
      <c r="AV618">
        <v>15</v>
      </c>
      <c r="AW618">
        <v>20</v>
      </c>
      <c r="AX618">
        <v>20</v>
      </c>
      <c r="AY618">
        <v>17</v>
      </c>
      <c r="AZ618">
        <v>16</v>
      </c>
      <c r="BA618">
        <v>27</v>
      </c>
      <c r="BB618">
        <v>26</v>
      </c>
      <c r="BC618">
        <v>24</v>
      </c>
      <c r="BD618">
        <v>25</v>
      </c>
      <c r="BE618">
        <v>25</v>
      </c>
      <c r="BF618">
        <v>25</v>
      </c>
      <c r="BG618">
        <v>26</v>
      </c>
      <c r="BH618">
        <v>21</v>
      </c>
      <c r="BI618">
        <v>0.32717198538505898</v>
      </c>
      <c r="BJ618">
        <v>0.25233854166666703</v>
      </c>
      <c r="BK618">
        <v>0.88205342424865396</v>
      </c>
      <c r="BL618">
        <v>2.1898679842149802</v>
      </c>
      <c r="BM618">
        <v>1.82149362477231E-3</v>
      </c>
      <c r="BN618">
        <v>-12.3828998354101</v>
      </c>
      <c r="BO618">
        <v>2.6451237834794501</v>
      </c>
      <c r="BP618">
        <v>0</v>
      </c>
      <c r="BQ618">
        <v>-20.980869601165701</v>
      </c>
      <c r="BR618" t="s">
        <v>2528</v>
      </c>
      <c r="BS618" t="s">
        <v>688</v>
      </c>
      <c r="BT618">
        <v>1216</v>
      </c>
    </row>
    <row r="619" spans="1:72" ht="16.5" customHeight="1" x14ac:dyDescent="0.25">
      <c r="A619" s="5">
        <v>20.982244491577099</v>
      </c>
      <c r="B619" s="8">
        <v>20.1261596679688</v>
      </c>
      <c r="C619">
        <v>19.897039413452099</v>
      </c>
      <c r="D619" s="8">
        <v>19.914501190185501</v>
      </c>
      <c r="E619">
        <v>20.130313873291001</v>
      </c>
      <c r="F619" s="8">
        <v>20.023099899291999</v>
      </c>
      <c r="G619" s="10">
        <f t="shared" si="27"/>
        <v>20.178893089294416</v>
      </c>
      <c r="H619">
        <v>20.310968399047901</v>
      </c>
      <c r="I619" s="8">
        <v>20.5077514648438</v>
      </c>
      <c r="J619">
        <v>19.555585861206101</v>
      </c>
      <c r="K619" s="8">
        <v>19.4417819976807</v>
      </c>
      <c r="L619">
        <v>20.305189132690401</v>
      </c>
      <c r="M619" s="8">
        <v>20.0100421905518</v>
      </c>
      <c r="N619" s="5">
        <f t="shared" si="28"/>
        <v>20.021886507670114</v>
      </c>
      <c r="P619">
        <v>0.28940391540527299</v>
      </c>
      <c r="Q619" t="s">
        <v>72</v>
      </c>
      <c r="R619" t="s">
        <v>73</v>
      </c>
      <c r="S619">
        <v>-0.407086372375488</v>
      </c>
      <c r="T619" t="s">
        <v>72</v>
      </c>
      <c r="U619" t="s">
        <v>74</v>
      </c>
      <c r="V619">
        <v>8.0908775329589802E-2</v>
      </c>
      <c r="Y619" s="5">
        <f t="shared" si="29"/>
        <v>-0.15700658162430159</v>
      </c>
      <c r="Z619">
        <v>22</v>
      </c>
      <c r="AA619">
        <v>22</v>
      </c>
      <c r="AB619">
        <v>21</v>
      </c>
      <c r="AC619">
        <v>34</v>
      </c>
      <c r="AD619">
        <v>34</v>
      </c>
      <c r="AE619">
        <v>33.6</v>
      </c>
      <c r="AF619">
        <v>72.090999999999994</v>
      </c>
      <c r="AG619">
        <v>0</v>
      </c>
      <c r="AH619">
        <v>146.62</v>
      </c>
      <c r="AI619">
        <v>18049000</v>
      </c>
      <c r="AJ619">
        <v>107</v>
      </c>
      <c r="AK619">
        <v>7</v>
      </c>
      <c r="AL619">
        <v>10</v>
      </c>
      <c r="AM619">
        <v>5</v>
      </c>
      <c r="AN619">
        <v>7</v>
      </c>
      <c r="AO619">
        <v>10</v>
      </c>
      <c r="AP619">
        <v>9</v>
      </c>
      <c r="AQ619">
        <v>4</v>
      </c>
      <c r="AR619">
        <v>4</v>
      </c>
      <c r="AS619">
        <v>12</v>
      </c>
      <c r="AT619">
        <v>15</v>
      </c>
      <c r="AU619">
        <v>11</v>
      </c>
      <c r="AV619">
        <v>13</v>
      </c>
      <c r="AW619">
        <v>13</v>
      </c>
      <c r="AX619">
        <v>12</v>
      </c>
      <c r="AY619">
        <v>9</v>
      </c>
      <c r="AZ619">
        <v>10</v>
      </c>
      <c r="BA619">
        <v>14</v>
      </c>
      <c r="BB619">
        <v>14</v>
      </c>
      <c r="BC619">
        <v>12</v>
      </c>
      <c r="BD619">
        <v>11</v>
      </c>
      <c r="BE619">
        <v>11</v>
      </c>
      <c r="BF619">
        <v>14</v>
      </c>
      <c r="BG619">
        <v>14</v>
      </c>
      <c r="BH619">
        <v>15</v>
      </c>
      <c r="BI619">
        <v>1.00394350636279</v>
      </c>
      <c r="BJ619">
        <v>3.7726141078838198E-2</v>
      </c>
      <c r="BK619">
        <v>2.9355206712905999</v>
      </c>
      <c r="BL619">
        <v>1.7118076277916301</v>
      </c>
      <c r="BM619">
        <v>4.0754716981132103E-3</v>
      </c>
      <c r="BN619">
        <v>-7.0714177674133296</v>
      </c>
      <c r="BO619">
        <v>0.18201330927687001</v>
      </c>
      <c r="BP619">
        <v>0.37014819205690602</v>
      </c>
      <c r="BQ619">
        <v>0.51531493921341098</v>
      </c>
      <c r="BR619" t="s">
        <v>2529</v>
      </c>
      <c r="BS619" t="s">
        <v>689</v>
      </c>
      <c r="BT619">
        <v>1217</v>
      </c>
    </row>
    <row r="620" spans="1:72" ht="16.5" customHeight="1" x14ac:dyDescent="0.25">
      <c r="A620" s="5">
        <v>20.982244491577099</v>
      </c>
      <c r="B620" s="8">
        <v>20.001682281494102</v>
      </c>
      <c r="C620">
        <v>19.9397678375244</v>
      </c>
      <c r="D620" s="8">
        <v>20.0830383300781</v>
      </c>
      <c r="E620">
        <v>20.192195892333999</v>
      </c>
      <c r="F620" s="8">
        <v>20.093391418456999</v>
      </c>
      <c r="G620" s="10">
        <f t="shared" si="27"/>
        <v>20.215386708577451</v>
      </c>
      <c r="H620">
        <v>20.392154693603501</v>
      </c>
      <c r="I620" s="8">
        <v>20.2600612640381</v>
      </c>
      <c r="J620">
        <v>20.109931945800799</v>
      </c>
      <c r="K620" s="8">
        <v>20.1400852203369</v>
      </c>
      <c r="L620">
        <v>19.1674919128418</v>
      </c>
      <c r="M620" s="8">
        <v>19.233272552490199</v>
      </c>
      <c r="N620" s="5">
        <f t="shared" si="28"/>
        <v>19.883832931518551</v>
      </c>
      <c r="P620">
        <v>0.308926582336426</v>
      </c>
      <c r="Q620" t="s">
        <v>72</v>
      </c>
      <c r="R620" t="s">
        <v>73</v>
      </c>
      <c r="S620">
        <v>0.113605499267578</v>
      </c>
      <c r="V620">
        <v>-0.94241142272949197</v>
      </c>
      <c r="W620" t="s">
        <v>72</v>
      </c>
      <c r="X620" t="s">
        <v>75</v>
      </c>
      <c r="Y620" s="5">
        <f t="shared" si="29"/>
        <v>-0.33155377705890032</v>
      </c>
      <c r="Z620">
        <v>10</v>
      </c>
      <c r="AA620">
        <v>10</v>
      </c>
      <c r="AB620">
        <v>2</v>
      </c>
      <c r="AC620">
        <v>42.9</v>
      </c>
      <c r="AD620">
        <v>42.9</v>
      </c>
      <c r="AE620">
        <v>14.6</v>
      </c>
      <c r="AF620">
        <v>24.335999999999999</v>
      </c>
      <c r="AG620">
        <v>0</v>
      </c>
      <c r="AH620">
        <v>56.658999999999999</v>
      </c>
      <c r="AI620">
        <v>18409000</v>
      </c>
      <c r="AJ620">
        <v>88</v>
      </c>
      <c r="AK620">
        <v>5</v>
      </c>
      <c r="AL620">
        <v>4</v>
      </c>
      <c r="AM620">
        <v>6</v>
      </c>
      <c r="AN620">
        <v>4</v>
      </c>
      <c r="AO620">
        <v>7</v>
      </c>
      <c r="AP620">
        <v>7</v>
      </c>
      <c r="AQ620">
        <v>8</v>
      </c>
      <c r="AR620">
        <v>8</v>
      </c>
      <c r="AS620">
        <v>12</v>
      </c>
      <c r="AT620">
        <v>9</v>
      </c>
      <c r="AU620">
        <v>10</v>
      </c>
      <c r="AV620">
        <v>8</v>
      </c>
      <c r="AW620">
        <v>2</v>
      </c>
      <c r="AX620">
        <v>2</v>
      </c>
      <c r="AY620">
        <v>2</v>
      </c>
      <c r="AZ620">
        <v>2</v>
      </c>
      <c r="BA620">
        <v>2</v>
      </c>
      <c r="BB620">
        <v>2</v>
      </c>
      <c r="BC620">
        <v>2</v>
      </c>
      <c r="BD620">
        <v>2</v>
      </c>
      <c r="BE620">
        <v>2</v>
      </c>
      <c r="BF620">
        <v>2</v>
      </c>
      <c r="BG620">
        <v>2</v>
      </c>
      <c r="BH620">
        <v>2</v>
      </c>
      <c r="BI620">
        <v>1.34683376556534</v>
      </c>
      <c r="BJ620">
        <v>2.3095744680851099E-2</v>
      </c>
      <c r="BK620">
        <v>4.5536906009257301</v>
      </c>
      <c r="BL620">
        <v>0.58358003707184403</v>
      </c>
      <c r="BM620">
        <v>5.51493803000652E-2</v>
      </c>
      <c r="BN620">
        <v>1.55189016606915</v>
      </c>
      <c r="BO620">
        <v>2.4042223309407702</v>
      </c>
      <c r="BP620">
        <v>6.6839826839826802E-3</v>
      </c>
      <c r="BQ620">
        <v>-15.879032281448</v>
      </c>
      <c r="BR620" t="s">
        <v>2530</v>
      </c>
      <c r="BS620" t="s">
        <v>690</v>
      </c>
      <c r="BT620">
        <v>1221</v>
      </c>
    </row>
    <row r="621" spans="1:72" ht="16.5" customHeight="1" x14ac:dyDescent="0.25">
      <c r="A621" s="5">
        <v>20.982244491577099</v>
      </c>
      <c r="B621" s="8">
        <v>18.5905437469482</v>
      </c>
      <c r="C621">
        <v>17.804735183715799</v>
      </c>
      <c r="D621" s="8">
        <v>18.115175247192401</v>
      </c>
      <c r="E621">
        <v>17.7440586090088</v>
      </c>
      <c r="F621" s="8">
        <v>17.684625625610401</v>
      </c>
      <c r="G621" s="10">
        <f t="shared" si="27"/>
        <v>18.48689715067545</v>
      </c>
      <c r="H621">
        <v>17.638492584228501</v>
      </c>
      <c r="I621" s="8">
        <v>17.937959671020501</v>
      </c>
      <c r="J621">
        <v>17.5571193695068</v>
      </c>
      <c r="K621" s="8">
        <v>17.5995063781738</v>
      </c>
      <c r="L621">
        <v>17.886613845825199</v>
      </c>
      <c r="M621" s="8">
        <v>17.4767456054688</v>
      </c>
      <c r="N621" s="5">
        <f t="shared" si="28"/>
        <v>17.682739575703934</v>
      </c>
      <c r="P621">
        <v>-0.767730712890625</v>
      </c>
      <c r="Q621" t="s">
        <v>72</v>
      </c>
      <c r="R621" t="s">
        <v>73</v>
      </c>
      <c r="S621">
        <v>-0.38164234161376998</v>
      </c>
      <c r="T621" t="s">
        <v>72</v>
      </c>
      <c r="U621" t="s">
        <v>74</v>
      </c>
      <c r="V621">
        <v>-3.2662391662597698E-2</v>
      </c>
      <c r="Y621" s="5">
        <f t="shared" si="29"/>
        <v>-0.80415757497151574</v>
      </c>
      <c r="Z621">
        <v>12</v>
      </c>
      <c r="AA621">
        <v>12</v>
      </c>
      <c r="AB621">
        <v>12</v>
      </c>
      <c r="AC621">
        <v>33.5</v>
      </c>
      <c r="AD621">
        <v>33.5</v>
      </c>
      <c r="AE621">
        <v>33.5</v>
      </c>
      <c r="AF621">
        <v>55.835999999999999</v>
      </c>
      <c r="AG621">
        <v>0</v>
      </c>
      <c r="AH621">
        <v>81.343000000000004</v>
      </c>
      <c r="AI621">
        <v>4482100</v>
      </c>
      <c r="AJ621">
        <v>64</v>
      </c>
      <c r="AK621">
        <v>4</v>
      </c>
      <c r="AL621">
        <v>5</v>
      </c>
      <c r="AM621">
        <v>3</v>
      </c>
      <c r="AN621">
        <v>3</v>
      </c>
      <c r="AO621">
        <v>5</v>
      </c>
      <c r="AP621">
        <v>8</v>
      </c>
      <c r="AQ621">
        <v>3</v>
      </c>
      <c r="AR621">
        <v>3</v>
      </c>
      <c r="AS621">
        <v>7</v>
      </c>
      <c r="AT621">
        <v>4</v>
      </c>
      <c r="AU621">
        <v>9</v>
      </c>
      <c r="AV621">
        <v>10</v>
      </c>
      <c r="AW621">
        <v>5</v>
      </c>
      <c r="AX621">
        <v>7</v>
      </c>
      <c r="AY621">
        <v>4</v>
      </c>
      <c r="AZ621">
        <v>5</v>
      </c>
      <c r="BA621">
        <v>8</v>
      </c>
      <c r="BB621">
        <v>10</v>
      </c>
      <c r="BC621">
        <v>7</v>
      </c>
      <c r="BD621">
        <v>6</v>
      </c>
      <c r="BE621">
        <v>10</v>
      </c>
      <c r="BF621">
        <v>10</v>
      </c>
      <c r="BG621">
        <v>11</v>
      </c>
      <c r="BH621">
        <v>12</v>
      </c>
      <c r="BI621">
        <v>1.42239371343475</v>
      </c>
      <c r="BJ621">
        <v>2.2079999999999999E-2</v>
      </c>
      <c r="BK621">
        <v>-4.9957670135437704</v>
      </c>
      <c r="BL621">
        <v>0.86913883113451096</v>
      </c>
      <c r="BM621">
        <v>2.4866909090909099E-2</v>
      </c>
      <c r="BN621">
        <v>-2.43611527199343</v>
      </c>
      <c r="BO621">
        <v>5.1022472368012099E-2</v>
      </c>
      <c r="BP621">
        <v>0.70757730812013298</v>
      </c>
      <c r="BQ621">
        <v>-0.157730328699695</v>
      </c>
      <c r="BR621" t="s">
        <v>2531</v>
      </c>
      <c r="BS621" t="s">
        <v>691</v>
      </c>
      <c r="BT621">
        <v>1223</v>
      </c>
    </row>
    <row r="622" spans="1:72" ht="16.5" customHeight="1" x14ac:dyDescent="0.25">
      <c r="A622" s="5">
        <v>20.982244491577099</v>
      </c>
      <c r="B622" s="8">
        <v>19.636724472045898</v>
      </c>
      <c r="C622">
        <v>18.768915176391602</v>
      </c>
      <c r="D622" s="8">
        <v>18.56223487854</v>
      </c>
      <c r="E622">
        <v>19.069911956787099</v>
      </c>
      <c r="F622" s="8">
        <v>18.875797271728501</v>
      </c>
      <c r="G622" s="10">
        <f t="shared" si="27"/>
        <v>19.315971374511701</v>
      </c>
      <c r="H622">
        <v>20.180467605590799</v>
      </c>
      <c r="I622" s="8">
        <v>20.011680603027301</v>
      </c>
      <c r="J622">
        <v>20.1531372070313</v>
      </c>
      <c r="K622" s="8">
        <v>20.141708374023398</v>
      </c>
      <c r="L622">
        <v>19.093236923217798</v>
      </c>
      <c r="M622" s="8">
        <v>19.092075347900401</v>
      </c>
      <c r="N622" s="5">
        <f t="shared" si="28"/>
        <v>19.7787176767985</v>
      </c>
      <c r="P622">
        <v>0.51064205169677701</v>
      </c>
      <c r="Q622" t="s">
        <v>72</v>
      </c>
      <c r="R622" t="s">
        <v>73</v>
      </c>
      <c r="S622">
        <v>1.4818477630615201</v>
      </c>
      <c r="T622" t="s">
        <v>72</v>
      </c>
      <c r="U622" t="s">
        <v>74</v>
      </c>
      <c r="V622">
        <v>0.11980152130127</v>
      </c>
      <c r="Y622" s="5">
        <f t="shared" si="29"/>
        <v>0.46274630228679925</v>
      </c>
      <c r="Z622">
        <v>10</v>
      </c>
      <c r="AA622">
        <v>10</v>
      </c>
      <c r="AB622">
        <v>10</v>
      </c>
      <c r="AC622">
        <v>24.9</v>
      </c>
      <c r="AD622">
        <v>24.9</v>
      </c>
      <c r="AE622">
        <v>24.9</v>
      </c>
      <c r="AF622">
        <v>47.317</v>
      </c>
      <c r="AG622">
        <v>0</v>
      </c>
      <c r="AH622">
        <v>76.433999999999997</v>
      </c>
      <c r="AI622">
        <v>14694000</v>
      </c>
      <c r="AJ622">
        <v>76</v>
      </c>
      <c r="AK622">
        <v>4</v>
      </c>
      <c r="AL622">
        <v>4</v>
      </c>
      <c r="AM622">
        <v>4</v>
      </c>
      <c r="AN622">
        <v>5</v>
      </c>
      <c r="AO622">
        <v>4</v>
      </c>
      <c r="AP622">
        <v>4</v>
      </c>
      <c r="AQ622">
        <v>5</v>
      </c>
      <c r="AR622">
        <v>5</v>
      </c>
      <c r="AS622">
        <v>8</v>
      </c>
      <c r="AT622">
        <v>11</v>
      </c>
      <c r="AU622">
        <v>10</v>
      </c>
      <c r="AV622">
        <v>12</v>
      </c>
      <c r="AW622">
        <v>7</v>
      </c>
      <c r="AX622">
        <v>6</v>
      </c>
      <c r="AY622">
        <v>5</v>
      </c>
      <c r="AZ622">
        <v>5</v>
      </c>
      <c r="BA622">
        <v>7</v>
      </c>
      <c r="BB622">
        <v>6</v>
      </c>
      <c r="BC622">
        <v>7</v>
      </c>
      <c r="BD622">
        <v>7</v>
      </c>
      <c r="BE622">
        <v>9</v>
      </c>
      <c r="BF622">
        <v>9</v>
      </c>
      <c r="BG622">
        <v>9</v>
      </c>
      <c r="BH622">
        <v>9</v>
      </c>
      <c r="BI622">
        <v>1.45065564643525</v>
      </c>
      <c r="BJ622">
        <v>2.2091310751104602E-2</v>
      </c>
      <c r="BK622">
        <v>5.1706311733488004</v>
      </c>
      <c r="BL622">
        <v>2.3149067836437802</v>
      </c>
      <c r="BM622">
        <v>2.1008403361344498E-3</v>
      </c>
      <c r="BN622">
        <v>14.3176430648201</v>
      </c>
      <c r="BO622">
        <v>0.465418403228613</v>
      </c>
      <c r="BP622">
        <v>0.13114070006863399</v>
      </c>
      <c r="BQ622">
        <v>1.2343154399331999</v>
      </c>
      <c r="BR622" t="s">
        <v>2532</v>
      </c>
      <c r="BS622" t="s">
        <v>692</v>
      </c>
      <c r="BT622">
        <v>1224</v>
      </c>
    </row>
    <row r="623" spans="1:72" ht="16.5" customHeight="1" x14ac:dyDescent="0.25">
      <c r="A623" s="5">
        <v>20.982244491577099</v>
      </c>
      <c r="B623" s="8">
        <v>16.383619308471701</v>
      </c>
      <c r="C623">
        <v>16.966234207153299</v>
      </c>
      <c r="D623" s="8">
        <v>16.809768676757798</v>
      </c>
      <c r="E623">
        <v>15.227353096008301</v>
      </c>
      <c r="F623" s="8">
        <v>15.326148986816399</v>
      </c>
      <c r="G623" s="10">
        <f t="shared" si="27"/>
        <v>16.949228127797436</v>
      </c>
      <c r="H623">
        <v>16.901597976684599</v>
      </c>
      <c r="I623" s="8">
        <v>16.964881896972699</v>
      </c>
      <c r="J623">
        <v>15.387108802795399</v>
      </c>
      <c r="K623" s="8">
        <v>15.4349212646484</v>
      </c>
      <c r="L623">
        <v>16.085472106933601</v>
      </c>
      <c r="M623" s="8">
        <v>16.062171936035199</v>
      </c>
      <c r="N623" s="5">
        <f t="shared" si="28"/>
        <v>16.139358997344981</v>
      </c>
      <c r="P623">
        <v>0.86274814605712902</v>
      </c>
      <c r="Q623" t="s">
        <v>72</v>
      </c>
      <c r="R623" t="s">
        <v>73</v>
      </c>
      <c r="S623">
        <v>-1.4769864082336399</v>
      </c>
      <c r="T623" t="s">
        <v>72</v>
      </c>
      <c r="U623" t="s">
        <v>74</v>
      </c>
      <c r="V623">
        <v>0.79707098007202104</v>
      </c>
      <c r="W623" t="s">
        <v>72</v>
      </c>
      <c r="X623" t="s">
        <v>75</v>
      </c>
      <c r="Y623" s="5">
        <f t="shared" si="29"/>
        <v>-0.80986913045245501</v>
      </c>
      <c r="Z623">
        <v>5</v>
      </c>
      <c r="AA623">
        <v>5</v>
      </c>
      <c r="AB623">
        <v>5</v>
      </c>
      <c r="AC623">
        <v>11.1</v>
      </c>
      <c r="AD623">
        <v>11.1</v>
      </c>
      <c r="AE623">
        <v>11.1</v>
      </c>
      <c r="AF623">
        <v>65.313000000000002</v>
      </c>
      <c r="AG623">
        <v>0</v>
      </c>
      <c r="AH623">
        <v>54.744</v>
      </c>
      <c r="AI623">
        <v>1233100</v>
      </c>
      <c r="AJ623">
        <v>21</v>
      </c>
      <c r="AK623">
        <v>1</v>
      </c>
      <c r="AL623">
        <v>1</v>
      </c>
      <c r="AM623">
        <v>2</v>
      </c>
      <c r="AN623">
        <v>2</v>
      </c>
      <c r="AO623">
        <v>4</v>
      </c>
      <c r="AP623">
        <v>4</v>
      </c>
      <c r="AQ623">
        <v>1</v>
      </c>
      <c r="AR623">
        <v>1</v>
      </c>
      <c r="AS623">
        <v>2</v>
      </c>
      <c r="AT623">
        <v>1</v>
      </c>
      <c r="AU623">
        <v>1</v>
      </c>
      <c r="AV623">
        <v>1</v>
      </c>
      <c r="AW623">
        <v>3</v>
      </c>
      <c r="AX623">
        <v>4</v>
      </c>
      <c r="AY623">
        <v>2</v>
      </c>
      <c r="AZ623">
        <v>2</v>
      </c>
      <c r="BA623">
        <v>5</v>
      </c>
      <c r="BB623">
        <v>5</v>
      </c>
      <c r="BC623">
        <v>3</v>
      </c>
      <c r="BD623">
        <v>3</v>
      </c>
      <c r="BE623">
        <v>4</v>
      </c>
      <c r="BF623">
        <v>5</v>
      </c>
      <c r="BG623">
        <v>2</v>
      </c>
      <c r="BH623">
        <v>3</v>
      </c>
      <c r="BI623">
        <v>0.95353096384698299</v>
      </c>
      <c r="BJ623">
        <v>4.0254726368159202E-2</v>
      </c>
      <c r="BK623">
        <v>2.7413006688767698</v>
      </c>
      <c r="BL623">
        <v>2.5151980264179699</v>
      </c>
      <c r="BM623">
        <v>1.4545454545454499E-3</v>
      </c>
      <c r="BN623">
        <v>-18.0552139802816</v>
      </c>
      <c r="BO623">
        <v>2.39469958637254</v>
      </c>
      <c r="BP623">
        <v>6.5982905982905999E-3</v>
      </c>
      <c r="BQ623">
        <v>15.7048595723651</v>
      </c>
      <c r="BR623" t="s">
        <v>2533</v>
      </c>
      <c r="BS623" t="s">
        <v>693</v>
      </c>
      <c r="BT623">
        <v>1225</v>
      </c>
    </row>
    <row r="624" spans="1:72" ht="16.5" customHeight="1" x14ac:dyDescent="0.25">
      <c r="A624" s="5">
        <v>20.982244491577099</v>
      </c>
      <c r="B624" s="8">
        <v>15.0754795074463</v>
      </c>
      <c r="C624">
        <v>15.460680007934601</v>
      </c>
      <c r="D624" s="8">
        <v>15.7156934738159</v>
      </c>
      <c r="E624">
        <v>15.709622383117701</v>
      </c>
      <c r="F624" s="8">
        <v>15.76487159729</v>
      </c>
      <c r="G624" s="10">
        <f t="shared" si="27"/>
        <v>16.451431910196934</v>
      </c>
      <c r="H624">
        <v>14.5131883621216</v>
      </c>
      <c r="I624" s="8">
        <v>14.238127708435099</v>
      </c>
      <c r="J624">
        <v>15.103492736816399</v>
      </c>
      <c r="K624" s="8">
        <v>15.1486358642578</v>
      </c>
      <c r="L624">
        <v>15.535305976867701</v>
      </c>
      <c r="M624" s="8">
        <v>13.463397026061999</v>
      </c>
      <c r="N624" s="5">
        <f t="shared" si="28"/>
        <v>14.667024612426765</v>
      </c>
      <c r="P624">
        <v>-0.77415800094604503</v>
      </c>
      <c r="Q624" t="s">
        <v>72</v>
      </c>
      <c r="R624" t="s">
        <v>73</v>
      </c>
      <c r="S624">
        <v>-0.46212244033813499</v>
      </c>
      <c r="T624" t="s">
        <v>72</v>
      </c>
      <c r="U624" t="s">
        <v>74</v>
      </c>
      <c r="V624">
        <v>-1.2378954887390099</v>
      </c>
      <c r="Y624" s="5">
        <f t="shared" si="29"/>
        <v>-1.7844072977701693</v>
      </c>
      <c r="Z624">
        <v>2</v>
      </c>
      <c r="AA624">
        <v>2</v>
      </c>
      <c r="AB624">
        <v>2</v>
      </c>
      <c r="AC624">
        <v>6</v>
      </c>
      <c r="AD624">
        <v>6</v>
      </c>
      <c r="AE624">
        <v>6</v>
      </c>
      <c r="AF624">
        <v>60.219000000000001</v>
      </c>
      <c r="AG624">
        <v>0</v>
      </c>
      <c r="AH624">
        <v>15.558999999999999</v>
      </c>
      <c r="AI624">
        <v>686350</v>
      </c>
      <c r="AJ624">
        <v>16</v>
      </c>
      <c r="AK624">
        <v>1</v>
      </c>
      <c r="AL624">
        <v>1</v>
      </c>
      <c r="AM624">
        <v>1</v>
      </c>
      <c r="AN624">
        <v>1</v>
      </c>
      <c r="AO624">
        <v>1</v>
      </c>
      <c r="AP624">
        <v>2</v>
      </c>
      <c r="AQ624">
        <v>1</v>
      </c>
      <c r="AR624">
        <v>1</v>
      </c>
      <c r="AS624">
        <v>2</v>
      </c>
      <c r="AT624">
        <v>2</v>
      </c>
      <c r="AU624">
        <v>2</v>
      </c>
      <c r="AV624">
        <v>1</v>
      </c>
      <c r="AW624">
        <v>2</v>
      </c>
      <c r="AX624">
        <v>2</v>
      </c>
      <c r="AY624">
        <v>1</v>
      </c>
      <c r="AZ624">
        <v>1</v>
      </c>
      <c r="BA624">
        <v>2</v>
      </c>
      <c r="BB624">
        <v>2</v>
      </c>
      <c r="BC624">
        <v>2</v>
      </c>
      <c r="BD624">
        <v>2</v>
      </c>
      <c r="BE624">
        <v>2</v>
      </c>
      <c r="BF624">
        <v>2</v>
      </c>
      <c r="BG624">
        <v>2</v>
      </c>
      <c r="BH624">
        <v>2</v>
      </c>
      <c r="BI624">
        <v>1.41517054812765</v>
      </c>
      <c r="BJ624">
        <v>2.1892351274787499E-2</v>
      </c>
      <c r="BK624">
        <v>-4.95192971341472</v>
      </c>
      <c r="BL624">
        <v>1.1528444270153799</v>
      </c>
      <c r="BM624">
        <v>1.39966722129784E-2</v>
      </c>
      <c r="BN624">
        <v>-3.5688117989185799</v>
      </c>
      <c r="BO624">
        <v>0.45010211778345199</v>
      </c>
      <c r="BP624">
        <v>0.14133333333333301</v>
      </c>
      <c r="BQ624">
        <v>-1.1945077115070899</v>
      </c>
      <c r="BR624" t="s">
        <v>2534</v>
      </c>
      <c r="BS624" t="s">
        <v>694</v>
      </c>
      <c r="BT624">
        <v>1226</v>
      </c>
    </row>
    <row r="625" spans="1:72" ht="16.5" customHeight="1" x14ac:dyDescent="0.25">
      <c r="A625" s="5">
        <v>20.982244491577099</v>
      </c>
      <c r="B625" s="8">
        <v>17.03542137146</v>
      </c>
      <c r="C625">
        <v>18.8822021484375</v>
      </c>
      <c r="D625" s="8">
        <v>18.8078517913818</v>
      </c>
      <c r="E625">
        <v>19.017673492431602</v>
      </c>
      <c r="F625" s="8">
        <v>19.1328010559082</v>
      </c>
      <c r="G625" s="10">
        <f t="shared" si="27"/>
        <v>18.976365725199365</v>
      </c>
      <c r="H625">
        <v>18.286088943481399</v>
      </c>
      <c r="I625" s="8">
        <v>17.472547531127901</v>
      </c>
      <c r="J625">
        <v>17.957532882690401</v>
      </c>
      <c r="K625" s="8">
        <v>17.945238113403299</v>
      </c>
      <c r="L625">
        <v>19.062709808349599</v>
      </c>
      <c r="M625" s="8">
        <v>19.222465515136701</v>
      </c>
      <c r="N625" s="5">
        <f t="shared" si="28"/>
        <v>18.324430465698217</v>
      </c>
      <c r="P625">
        <v>0.69901657104492199</v>
      </c>
      <c r="S625">
        <v>-0.89364147186279297</v>
      </c>
      <c r="T625" t="s">
        <v>72</v>
      </c>
      <c r="U625" t="s">
        <v>74</v>
      </c>
      <c r="V625">
        <v>6.7350387573242201E-2</v>
      </c>
      <c r="Y625" s="5">
        <f t="shared" si="29"/>
        <v>-0.65193525950114761</v>
      </c>
      <c r="Z625">
        <v>11</v>
      </c>
      <c r="AA625">
        <v>11</v>
      </c>
      <c r="AB625">
        <v>11</v>
      </c>
      <c r="AC625">
        <v>17.899999999999999</v>
      </c>
      <c r="AD625">
        <v>17.899999999999999</v>
      </c>
      <c r="AE625">
        <v>17.899999999999999</v>
      </c>
      <c r="AF625">
        <v>78.995999999999995</v>
      </c>
      <c r="AG625">
        <v>0</v>
      </c>
      <c r="AH625">
        <v>94.159000000000006</v>
      </c>
      <c r="AI625">
        <v>8153800</v>
      </c>
      <c r="AJ625">
        <v>73</v>
      </c>
      <c r="AK625">
        <v>2</v>
      </c>
      <c r="AL625">
        <v>0</v>
      </c>
      <c r="AM625">
        <v>3</v>
      </c>
      <c r="AN625">
        <v>2</v>
      </c>
      <c r="AO625">
        <v>11</v>
      </c>
      <c r="AP625">
        <v>7</v>
      </c>
      <c r="AQ625">
        <v>5</v>
      </c>
      <c r="AR625">
        <v>5</v>
      </c>
      <c r="AS625">
        <v>9</v>
      </c>
      <c r="AT625">
        <v>11</v>
      </c>
      <c r="AU625">
        <v>9</v>
      </c>
      <c r="AV625">
        <v>9</v>
      </c>
      <c r="AW625">
        <v>3</v>
      </c>
      <c r="AX625">
        <v>4</v>
      </c>
      <c r="AY625">
        <v>4</v>
      </c>
      <c r="AZ625">
        <v>3</v>
      </c>
      <c r="BA625">
        <v>11</v>
      </c>
      <c r="BB625">
        <v>10</v>
      </c>
      <c r="BC625">
        <v>10</v>
      </c>
      <c r="BD625">
        <v>10</v>
      </c>
      <c r="BE625">
        <v>10</v>
      </c>
      <c r="BF625">
        <v>11</v>
      </c>
      <c r="BG625">
        <v>10</v>
      </c>
      <c r="BH625">
        <v>10</v>
      </c>
      <c r="BI625">
        <v>0.60747807848732405</v>
      </c>
      <c r="BJ625">
        <v>9.9291178766588606E-2</v>
      </c>
      <c r="BK625">
        <v>1.61883700950778</v>
      </c>
      <c r="BL625">
        <v>2.7512605644425698</v>
      </c>
      <c r="BM625">
        <v>2.0606060606060601E-3</v>
      </c>
      <c r="BN625">
        <v>-23.716584232671298</v>
      </c>
      <c r="BO625">
        <v>0.248284578366884</v>
      </c>
      <c r="BP625">
        <v>0.28815695892090698</v>
      </c>
      <c r="BQ625">
        <v>0.68404904025140001</v>
      </c>
      <c r="BR625" t="s">
        <v>2535</v>
      </c>
      <c r="BS625" t="s">
        <v>695</v>
      </c>
      <c r="BT625">
        <v>1227</v>
      </c>
    </row>
    <row r="626" spans="1:72" ht="16.5" customHeight="1" x14ac:dyDescent="0.25">
      <c r="A626" s="5">
        <v>20.982244491577099</v>
      </c>
      <c r="B626" s="8">
        <v>16.362098693847699</v>
      </c>
      <c r="C626">
        <v>14.4129991531372</v>
      </c>
      <c r="D626" s="8">
        <v>16.935832977294901</v>
      </c>
      <c r="E626">
        <v>15.7984714508057</v>
      </c>
      <c r="F626" s="8">
        <v>16.282762527465799</v>
      </c>
      <c r="G626" s="10">
        <f t="shared" si="27"/>
        <v>16.795734882354733</v>
      </c>
      <c r="H626">
        <v>17.114109039306602</v>
      </c>
      <c r="I626" s="8">
        <v>16.9484348297119</v>
      </c>
      <c r="J626">
        <v>16.616405487060501</v>
      </c>
      <c r="K626" s="8">
        <v>16.357568740844702</v>
      </c>
      <c r="L626">
        <v>16.7179985046387</v>
      </c>
      <c r="M626" s="8">
        <v>16.425823211669901</v>
      </c>
      <c r="N626" s="5">
        <f t="shared" si="28"/>
        <v>16.696723302205385</v>
      </c>
      <c r="P626">
        <v>0.69532489776611295</v>
      </c>
      <c r="Q626" t="s">
        <v>72</v>
      </c>
      <c r="R626" t="s">
        <v>73</v>
      </c>
      <c r="S626">
        <v>0.81257104873657204</v>
      </c>
      <c r="V626">
        <v>0.53129386901855502</v>
      </c>
      <c r="Y626" s="5">
        <f t="shared" si="29"/>
        <v>-9.9011580149348077E-2</v>
      </c>
      <c r="Z626">
        <v>3</v>
      </c>
      <c r="AA626">
        <v>3</v>
      </c>
      <c r="AB626">
        <v>3</v>
      </c>
      <c r="AC626">
        <v>5</v>
      </c>
      <c r="AD626">
        <v>5</v>
      </c>
      <c r="AE626">
        <v>5</v>
      </c>
      <c r="AF626">
        <v>96.126000000000005</v>
      </c>
      <c r="AG626">
        <v>0</v>
      </c>
      <c r="AH626">
        <v>18.765000000000001</v>
      </c>
      <c r="AI626">
        <v>1596800</v>
      </c>
      <c r="AJ626">
        <v>15</v>
      </c>
      <c r="AK626">
        <v>0</v>
      </c>
      <c r="AL626">
        <v>0</v>
      </c>
      <c r="AM626">
        <v>1</v>
      </c>
      <c r="AN626">
        <v>1</v>
      </c>
      <c r="AO626">
        <v>0</v>
      </c>
      <c r="AP626">
        <v>1</v>
      </c>
      <c r="AQ626">
        <v>1</v>
      </c>
      <c r="AR626">
        <v>2</v>
      </c>
      <c r="AS626">
        <v>3</v>
      </c>
      <c r="AT626">
        <v>2</v>
      </c>
      <c r="AU626">
        <v>2</v>
      </c>
      <c r="AV626">
        <v>2</v>
      </c>
      <c r="AW626">
        <v>2</v>
      </c>
      <c r="AX626">
        <v>2</v>
      </c>
      <c r="AY626">
        <v>2</v>
      </c>
      <c r="AZ626">
        <v>2</v>
      </c>
      <c r="BA626">
        <v>1</v>
      </c>
      <c r="BB626">
        <v>2</v>
      </c>
      <c r="BC626">
        <v>2</v>
      </c>
      <c r="BD626">
        <v>2</v>
      </c>
      <c r="BE626">
        <v>3</v>
      </c>
      <c r="BF626">
        <v>3</v>
      </c>
      <c r="BG626">
        <v>2</v>
      </c>
      <c r="BH626">
        <v>3</v>
      </c>
      <c r="BI626">
        <v>1.81668957871409</v>
      </c>
      <c r="BJ626">
        <v>1.9841995841995801E-2</v>
      </c>
      <c r="BK626">
        <v>8.0044666377044607</v>
      </c>
      <c r="BL626">
        <v>0.231160054324832</v>
      </c>
      <c r="BM626">
        <v>0.20092705882352899</v>
      </c>
      <c r="BN626">
        <v>0.64080942533278795</v>
      </c>
      <c r="BO626">
        <v>0.69666975050130997</v>
      </c>
      <c r="BP626">
        <v>6.9364705882352898E-2</v>
      </c>
      <c r="BQ626">
        <v>1.87868858204036</v>
      </c>
      <c r="BR626" t="s">
        <v>2536</v>
      </c>
      <c r="BS626" t="s">
        <v>696</v>
      </c>
      <c r="BT626">
        <v>1229</v>
      </c>
    </row>
    <row r="627" spans="1:72" ht="16.5" customHeight="1" x14ac:dyDescent="0.25">
      <c r="A627" s="5">
        <v>20.982244491577099</v>
      </c>
      <c r="B627" s="8">
        <v>16.861330032348601</v>
      </c>
      <c r="C627">
        <v>16.569381713867202</v>
      </c>
      <c r="D627" s="8">
        <v>16.641740798950199</v>
      </c>
      <c r="E627">
        <v>17.529247283935501</v>
      </c>
      <c r="F627" s="8">
        <v>17.374071121215799</v>
      </c>
      <c r="G627" s="10">
        <f t="shared" si="27"/>
        <v>17.659669240315733</v>
      </c>
      <c r="H627">
        <v>17.581230163574201</v>
      </c>
      <c r="I627" s="8">
        <v>17.670240402221701</v>
      </c>
      <c r="J627">
        <v>18.54833984375</v>
      </c>
      <c r="K627" s="8">
        <v>18.639694213867202</v>
      </c>
      <c r="L627">
        <v>17.544269561767599</v>
      </c>
      <c r="M627" s="8">
        <v>17.199499130248999</v>
      </c>
      <c r="N627" s="5">
        <f t="shared" si="28"/>
        <v>17.863878885904949</v>
      </c>
      <c r="P627">
        <v>0.53865528106689498</v>
      </c>
      <c r="S627">
        <v>1.9884557723998999</v>
      </c>
      <c r="T627" t="s">
        <v>72</v>
      </c>
      <c r="U627" t="s">
        <v>74</v>
      </c>
      <c r="V627">
        <v>-7.9774856567382799E-2</v>
      </c>
      <c r="Y627" s="5">
        <f t="shared" si="29"/>
        <v>0.20420964558921639</v>
      </c>
      <c r="Z627">
        <v>16</v>
      </c>
      <c r="AA627">
        <v>16</v>
      </c>
      <c r="AB627">
        <v>16</v>
      </c>
      <c r="AC627">
        <v>11.6</v>
      </c>
      <c r="AD627">
        <v>11.6</v>
      </c>
      <c r="AE627">
        <v>11.6</v>
      </c>
      <c r="AF627">
        <v>193.18</v>
      </c>
      <c r="AG627">
        <v>0</v>
      </c>
      <c r="AH627">
        <v>67.516000000000005</v>
      </c>
      <c r="AI627">
        <v>3333200</v>
      </c>
      <c r="AJ627">
        <v>38</v>
      </c>
      <c r="AK627">
        <v>2</v>
      </c>
      <c r="AL627">
        <v>1</v>
      </c>
      <c r="AM627">
        <v>3</v>
      </c>
      <c r="AN627">
        <v>3</v>
      </c>
      <c r="AO627">
        <v>0</v>
      </c>
      <c r="AP627">
        <v>0</v>
      </c>
      <c r="AQ627">
        <v>5</v>
      </c>
      <c r="AR627">
        <v>7</v>
      </c>
      <c r="AS627">
        <v>3</v>
      </c>
      <c r="AT627">
        <v>3</v>
      </c>
      <c r="AU627">
        <v>6</v>
      </c>
      <c r="AV627">
        <v>5</v>
      </c>
      <c r="AW627">
        <v>6</v>
      </c>
      <c r="AX627">
        <v>9</v>
      </c>
      <c r="AY627">
        <v>10</v>
      </c>
      <c r="AZ627">
        <v>10</v>
      </c>
      <c r="BA627">
        <v>8</v>
      </c>
      <c r="BB627">
        <v>7</v>
      </c>
      <c r="BC627">
        <v>8</v>
      </c>
      <c r="BD627">
        <v>11</v>
      </c>
      <c r="BE627">
        <v>9</v>
      </c>
      <c r="BF627">
        <v>10</v>
      </c>
      <c r="BG627">
        <v>10</v>
      </c>
      <c r="BH627">
        <v>10</v>
      </c>
      <c r="BI627">
        <v>0.84145485165107903</v>
      </c>
      <c r="BJ627">
        <v>5.0968094804010898E-2</v>
      </c>
      <c r="BK627">
        <v>2.34101154048557</v>
      </c>
      <c r="BL627">
        <v>3.0667044336450302</v>
      </c>
      <c r="BM627">
        <v>3.2574850299401199E-3</v>
      </c>
      <c r="BN627">
        <v>34.125005640473802</v>
      </c>
      <c r="BO627">
        <v>0.14626432940074199</v>
      </c>
      <c r="BP627">
        <v>0.42806290040768802</v>
      </c>
      <c r="BQ627">
        <v>-0.42199721093786902</v>
      </c>
      <c r="BR627" t="s">
        <v>2537</v>
      </c>
      <c r="BS627" t="s">
        <v>697</v>
      </c>
      <c r="BT627">
        <v>1230</v>
      </c>
    </row>
    <row r="628" spans="1:72" ht="16.5" customHeight="1" x14ac:dyDescent="0.25">
      <c r="A628" s="5">
        <v>20.982244491577099</v>
      </c>
      <c r="B628" s="8">
        <v>15.410947799682599</v>
      </c>
      <c r="C628">
        <v>15.168632507324199</v>
      </c>
      <c r="D628" s="8">
        <v>14.628502845764199</v>
      </c>
      <c r="E628">
        <v>15.696261405944799</v>
      </c>
      <c r="F628" s="8">
        <v>15.086011886596699</v>
      </c>
      <c r="G628" s="10">
        <f t="shared" si="27"/>
        <v>16.162100156148263</v>
      </c>
      <c r="H628">
        <v>15.2968082427979</v>
      </c>
      <c r="I628" s="8">
        <v>15.3772439956665</v>
      </c>
      <c r="J628">
        <v>15.1831703186035</v>
      </c>
      <c r="K628" s="8">
        <v>14.650210380554199</v>
      </c>
      <c r="L628">
        <v>15.8606262207031</v>
      </c>
      <c r="M628" s="8">
        <v>14.772056579589799</v>
      </c>
      <c r="N628" s="5">
        <f t="shared" si="28"/>
        <v>15.190019289652499</v>
      </c>
      <c r="P628">
        <v>-0.36881113052368197</v>
      </c>
      <c r="S628">
        <v>1.8122673034668E-2</v>
      </c>
      <c r="V628">
        <v>-7.4795246124267606E-2</v>
      </c>
      <c r="Y628" s="5">
        <f t="shared" si="29"/>
        <v>-0.97208086649576408</v>
      </c>
      <c r="Z628">
        <v>4</v>
      </c>
      <c r="AA628">
        <v>4</v>
      </c>
      <c r="AB628">
        <v>4</v>
      </c>
      <c r="AC628">
        <v>13.1</v>
      </c>
      <c r="AD628">
        <v>13.1</v>
      </c>
      <c r="AE628">
        <v>13.1</v>
      </c>
      <c r="AF628">
        <v>42.677</v>
      </c>
      <c r="AG628">
        <v>0</v>
      </c>
      <c r="AH628">
        <v>6.4916</v>
      </c>
      <c r="AI628">
        <v>698310</v>
      </c>
      <c r="AJ628">
        <v>9</v>
      </c>
      <c r="AK628">
        <v>2</v>
      </c>
      <c r="AL628">
        <v>1</v>
      </c>
      <c r="AM628">
        <v>0</v>
      </c>
      <c r="AN628">
        <v>0</v>
      </c>
      <c r="AO628">
        <v>1</v>
      </c>
      <c r="AP628">
        <v>0</v>
      </c>
      <c r="AQ628">
        <v>0</v>
      </c>
      <c r="AR628">
        <v>0</v>
      </c>
      <c r="AS628">
        <v>2</v>
      </c>
      <c r="AT628">
        <v>0</v>
      </c>
      <c r="AU628">
        <v>2</v>
      </c>
      <c r="AV628">
        <v>1</v>
      </c>
      <c r="AW628">
        <v>2</v>
      </c>
      <c r="AX628">
        <v>2</v>
      </c>
      <c r="AY628">
        <v>2</v>
      </c>
      <c r="AZ628">
        <v>2</v>
      </c>
      <c r="BA628">
        <v>2</v>
      </c>
      <c r="BB628">
        <v>3</v>
      </c>
      <c r="BC628">
        <v>2</v>
      </c>
      <c r="BD628">
        <v>3</v>
      </c>
      <c r="BE628">
        <v>3</v>
      </c>
      <c r="BF628">
        <v>3</v>
      </c>
      <c r="BG628">
        <v>2</v>
      </c>
      <c r="BH628">
        <v>3</v>
      </c>
      <c r="BI628">
        <v>0.467292478756971</v>
      </c>
      <c r="BJ628">
        <v>0.15186334519573</v>
      </c>
      <c r="BK628">
        <v>-1.23920422448325</v>
      </c>
      <c r="BL628">
        <v>1.4913469732454001E-2</v>
      </c>
      <c r="BM628">
        <v>0.82004572672836196</v>
      </c>
      <c r="BN628">
        <v>4.7766296425780799E-2</v>
      </c>
      <c r="BO628">
        <v>3.8321292425761398E-2</v>
      </c>
      <c r="BP628">
        <v>0.75612107870115597</v>
      </c>
      <c r="BQ628">
        <v>-0.119868627298845</v>
      </c>
      <c r="BR628" t="s">
        <v>2538</v>
      </c>
      <c r="BS628" t="s">
        <v>698</v>
      </c>
      <c r="BT628">
        <v>1231</v>
      </c>
    </row>
    <row r="629" spans="1:72" ht="16.5" customHeight="1" x14ac:dyDescent="0.25">
      <c r="A629" s="5">
        <v>20.982244491577099</v>
      </c>
      <c r="B629" s="8">
        <v>20.763851165771499</v>
      </c>
      <c r="C629">
        <v>20.063421249389599</v>
      </c>
      <c r="D629" s="8">
        <v>20.0497951507568</v>
      </c>
      <c r="E629">
        <v>20.239463806152301</v>
      </c>
      <c r="F629" s="8">
        <v>20.195684432983398</v>
      </c>
      <c r="G629" s="10">
        <f t="shared" si="27"/>
        <v>20.382410049438452</v>
      </c>
      <c r="H629">
        <v>20.122245788574201</v>
      </c>
      <c r="I629" s="8">
        <v>19.974912643432599</v>
      </c>
      <c r="J629">
        <v>20.771205902099599</v>
      </c>
      <c r="K629" s="8">
        <v>20.638120651245099</v>
      </c>
      <c r="L629">
        <v>20.532598495483398</v>
      </c>
      <c r="M629" s="8">
        <v>20.593774795532202</v>
      </c>
      <c r="N629" s="5">
        <f t="shared" si="28"/>
        <v>20.438809712727849</v>
      </c>
      <c r="P629">
        <v>-0.70761489868164096</v>
      </c>
      <c r="Q629" t="s">
        <v>72</v>
      </c>
      <c r="R629" t="s">
        <v>73</v>
      </c>
      <c r="S629">
        <v>0.64805507659912098</v>
      </c>
      <c r="T629" t="s">
        <v>72</v>
      </c>
      <c r="U629" t="s">
        <v>74</v>
      </c>
      <c r="V629">
        <v>0.34561252593994102</v>
      </c>
      <c r="W629" t="s">
        <v>72</v>
      </c>
      <c r="X629" t="s">
        <v>75</v>
      </c>
      <c r="Y629" s="5">
        <f t="shared" si="29"/>
        <v>5.6399663289397495E-2</v>
      </c>
      <c r="Z629">
        <v>27</v>
      </c>
      <c r="AA629">
        <v>27</v>
      </c>
      <c r="AB629">
        <v>27</v>
      </c>
      <c r="AC629">
        <v>37</v>
      </c>
      <c r="AD629">
        <v>37</v>
      </c>
      <c r="AE629">
        <v>37</v>
      </c>
      <c r="AF629">
        <v>88.063000000000002</v>
      </c>
      <c r="AG629">
        <v>0</v>
      </c>
      <c r="AH629">
        <v>171.94</v>
      </c>
      <c r="AI629">
        <v>26478000</v>
      </c>
      <c r="AJ629">
        <v>190</v>
      </c>
      <c r="AK629">
        <v>16</v>
      </c>
      <c r="AL629">
        <v>15</v>
      </c>
      <c r="AM629">
        <v>13</v>
      </c>
      <c r="AN629">
        <v>11</v>
      </c>
      <c r="AO629">
        <v>14</v>
      </c>
      <c r="AP629">
        <v>16</v>
      </c>
      <c r="AQ629">
        <v>15</v>
      </c>
      <c r="AR629">
        <v>15</v>
      </c>
      <c r="AS629">
        <v>16</v>
      </c>
      <c r="AT629">
        <v>17</v>
      </c>
      <c r="AU629">
        <v>23</v>
      </c>
      <c r="AV629">
        <v>19</v>
      </c>
      <c r="AW629">
        <v>20</v>
      </c>
      <c r="AX629">
        <v>19</v>
      </c>
      <c r="AY629">
        <v>20</v>
      </c>
      <c r="AZ629">
        <v>20</v>
      </c>
      <c r="BA629">
        <v>21</v>
      </c>
      <c r="BB629">
        <v>22</v>
      </c>
      <c r="BC629">
        <v>22</v>
      </c>
      <c r="BD629">
        <v>20</v>
      </c>
      <c r="BE629">
        <v>20</v>
      </c>
      <c r="BF629">
        <v>19</v>
      </c>
      <c r="BG629">
        <v>22</v>
      </c>
      <c r="BH629">
        <v>21</v>
      </c>
      <c r="BI629">
        <v>1.96745196908543</v>
      </c>
      <c r="BJ629">
        <v>1.9921182266009901E-2</v>
      </c>
      <c r="BK629">
        <v>-9.5541716832886401</v>
      </c>
      <c r="BL629">
        <v>1.9793684470999</v>
      </c>
      <c r="BM629">
        <v>2.81176470588235E-3</v>
      </c>
      <c r="BN629">
        <v>9.6882980689760192</v>
      </c>
      <c r="BO629">
        <v>1.9341193736892199</v>
      </c>
      <c r="BP629">
        <v>6.2075471698113203E-3</v>
      </c>
      <c r="BQ629">
        <v>9.1884652407377008</v>
      </c>
      <c r="BR629" t="s">
        <v>2539</v>
      </c>
      <c r="BS629" t="s">
        <v>699</v>
      </c>
      <c r="BT629">
        <v>1235</v>
      </c>
    </row>
    <row r="630" spans="1:72" ht="16.5" customHeight="1" x14ac:dyDescent="0.25">
      <c r="A630" s="5">
        <v>20.982244491577099</v>
      </c>
      <c r="B630" s="8">
        <v>17.543289184570298</v>
      </c>
      <c r="C630">
        <v>17.227220535278299</v>
      </c>
      <c r="D630" s="8">
        <v>17.282201766967798</v>
      </c>
      <c r="E630">
        <v>17.541929244995099</v>
      </c>
      <c r="F630" s="8">
        <v>17.4958400726318</v>
      </c>
      <c r="G630" s="10">
        <f t="shared" si="27"/>
        <v>18.012120882670065</v>
      </c>
      <c r="H630">
        <v>16.109891891479499</v>
      </c>
      <c r="I630" s="8">
        <v>16.167947769165</v>
      </c>
      <c r="J630">
        <v>17.094345092773398</v>
      </c>
      <c r="K630" s="8">
        <v>17.1354084014893</v>
      </c>
      <c r="L630">
        <v>15.3989772796631</v>
      </c>
      <c r="M630" s="8">
        <v>14.1932172775269</v>
      </c>
      <c r="N630" s="5">
        <f t="shared" si="28"/>
        <v>16.016631285349533</v>
      </c>
      <c r="P630">
        <v>-1.4317150115966799</v>
      </c>
      <c r="Q630" t="s">
        <v>72</v>
      </c>
      <c r="R630" t="s">
        <v>73</v>
      </c>
      <c r="S630">
        <v>-0.139834403991699</v>
      </c>
      <c r="T630" t="s">
        <v>72</v>
      </c>
      <c r="U630" t="s">
        <v>74</v>
      </c>
      <c r="V630">
        <v>-2.7227873802185099</v>
      </c>
      <c r="W630" t="s">
        <v>72</v>
      </c>
      <c r="X630" t="s">
        <v>75</v>
      </c>
      <c r="Y630" s="5">
        <f t="shared" si="29"/>
        <v>-1.9954895973205318</v>
      </c>
      <c r="Z630">
        <v>5</v>
      </c>
      <c r="AA630">
        <v>5</v>
      </c>
      <c r="AB630">
        <v>5</v>
      </c>
      <c r="AC630">
        <v>21.2</v>
      </c>
      <c r="AD630">
        <v>21.2</v>
      </c>
      <c r="AE630">
        <v>21.2</v>
      </c>
      <c r="AF630">
        <v>33.823999999999998</v>
      </c>
      <c r="AG630">
        <v>0</v>
      </c>
      <c r="AH630">
        <v>8.1893999999999991</v>
      </c>
      <c r="AI630">
        <v>2378800</v>
      </c>
      <c r="AJ630">
        <v>34</v>
      </c>
      <c r="AK630">
        <v>4</v>
      </c>
      <c r="AL630">
        <v>5</v>
      </c>
      <c r="AM630">
        <v>1</v>
      </c>
      <c r="AN630">
        <v>1</v>
      </c>
      <c r="AO630">
        <v>3</v>
      </c>
      <c r="AP630">
        <v>4</v>
      </c>
      <c r="AQ630">
        <v>3</v>
      </c>
      <c r="AR630">
        <v>3</v>
      </c>
      <c r="AS630">
        <v>4</v>
      </c>
      <c r="AT630">
        <v>4</v>
      </c>
      <c r="AU630">
        <v>1</v>
      </c>
      <c r="AV630">
        <v>1</v>
      </c>
      <c r="AW630">
        <v>4</v>
      </c>
      <c r="AX630">
        <v>4</v>
      </c>
      <c r="AY630">
        <v>2</v>
      </c>
      <c r="AZ630">
        <v>2</v>
      </c>
      <c r="BA630">
        <v>4</v>
      </c>
      <c r="BB630">
        <v>4</v>
      </c>
      <c r="BC630">
        <v>3</v>
      </c>
      <c r="BD630">
        <v>3</v>
      </c>
      <c r="BE630">
        <v>4</v>
      </c>
      <c r="BF630">
        <v>4</v>
      </c>
      <c r="BG630">
        <v>5</v>
      </c>
      <c r="BH630">
        <v>5</v>
      </c>
      <c r="BI630">
        <v>3.1107101764072902</v>
      </c>
      <c r="BJ630">
        <v>1.52E-2</v>
      </c>
      <c r="BK630">
        <v>-35.900669466194302</v>
      </c>
      <c r="BL630">
        <v>1.2575570598406101</v>
      </c>
      <c r="BM630">
        <v>1.14602323503128E-2</v>
      </c>
      <c r="BN630">
        <v>-4.0754318759700601</v>
      </c>
      <c r="BO630">
        <v>1.33956089166134</v>
      </c>
      <c r="BP630">
        <v>2.1635668789808899E-2</v>
      </c>
      <c r="BQ630">
        <v>-4.5130049725422596</v>
      </c>
      <c r="BR630" t="s">
        <v>2540</v>
      </c>
      <c r="BS630" t="s">
        <v>700</v>
      </c>
      <c r="BT630">
        <v>1236</v>
      </c>
    </row>
    <row r="631" spans="1:72" ht="16.5" customHeight="1" x14ac:dyDescent="0.25">
      <c r="A631" s="5">
        <v>20.982244491577099</v>
      </c>
      <c r="B631" s="8">
        <v>19.998106002807599</v>
      </c>
      <c r="C631">
        <v>19.1827487945557</v>
      </c>
      <c r="D631" s="8">
        <v>19.114414215087901</v>
      </c>
      <c r="E631">
        <v>19.283897399902301</v>
      </c>
      <c r="F631" s="8">
        <v>19.2644653320313</v>
      </c>
      <c r="G631" s="10">
        <f t="shared" si="27"/>
        <v>19.637646039326981</v>
      </c>
      <c r="H631">
        <v>17.503080368041999</v>
      </c>
      <c r="I631" s="8">
        <v>17.6268501281738</v>
      </c>
      <c r="J631">
        <v>20.233858108520501</v>
      </c>
      <c r="K631" s="8">
        <v>20.269565582275401</v>
      </c>
      <c r="L631">
        <v>20.661970138549801</v>
      </c>
      <c r="M631" s="8">
        <v>20.593408584594702</v>
      </c>
      <c r="N631" s="5">
        <f t="shared" si="28"/>
        <v>19.481455485026036</v>
      </c>
      <c r="P631">
        <v>-2.4647445678710902</v>
      </c>
      <c r="Q631" t="s">
        <v>72</v>
      </c>
      <c r="R631" t="s">
        <v>73</v>
      </c>
      <c r="S631">
        <v>1.1031303405761701</v>
      </c>
      <c r="T631" t="s">
        <v>72</v>
      </c>
      <c r="U631" t="s">
        <v>74</v>
      </c>
      <c r="V631">
        <v>1.3535079956054701</v>
      </c>
      <c r="W631" t="s">
        <v>72</v>
      </c>
      <c r="X631" t="s">
        <v>75</v>
      </c>
      <c r="Y631" s="5">
        <f t="shared" si="29"/>
        <v>-0.15619055430094519</v>
      </c>
      <c r="Z631">
        <v>8</v>
      </c>
      <c r="AA631">
        <v>8</v>
      </c>
      <c r="AB631">
        <v>8</v>
      </c>
      <c r="AC631">
        <v>21.2</v>
      </c>
      <c r="AD631">
        <v>21.2</v>
      </c>
      <c r="AE631">
        <v>21.2</v>
      </c>
      <c r="AF631">
        <v>37.366999999999997</v>
      </c>
      <c r="AG631">
        <v>0</v>
      </c>
      <c r="AH631">
        <v>89.363</v>
      </c>
      <c r="AI631">
        <v>18666000</v>
      </c>
      <c r="AJ631">
        <v>67</v>
      </c>
      <c r="AK631">
        <v>5</v>
      </c>
      <c r="AL631">
        <v>5</v>
      </c>
      <c r="AM631">
        <v>3</v>
      </c>
      <c r="AN631">
        <v>3</v>
      </c>
      <c r="AO631">
        <v>4</v>
      </c>
      <c r="AP631">
        <v>5</v>
      </c>
      <c r="AQ631">
        <v>4</v>
      </c>
      <c r="AR631">
        <v>5</v>
      </c>
      <c r="AS631">
        <v>8</v>
      </c>
      <c r="AT631">
        <v>6</v>
      </c>
      <c r="AU631">
        <v>11</v>
      </c>
      <c r="AV631">
        <v>8</v>
      </c>
      <c r="AW631">
        <v>4</v>
      </c>
      <c r="AX631">
        <v>4</v>
      </c>
      <c r="AY631">
        <v>3</v>
      </c>
      <c r="AZ631">
        <v>3</v>
      </c>
      <c r="BA631">
        <v>6</v>
      </c>
      <c r="BB631">
        <v>6</v>
      </c>
      <c r="BC631">
        <v>6</v>
      </c>
      <c r="BD631">
        <v>6</v>
      </c>
      <c r="BE631">
        <v>7</v>
      </c>
      <c r="BF631">
        <v>5</v>
      </c>
      <c r="BG631">
        <v>8</v>
      </c>
      <c r="BH631">
        <v>7</v>
      </c>
      <c r="BI631">
        <v>3.10024546364814</v>
      </c>
      <c r="BJ631">
        <v>1.4250000000000001E-2</v>
      </c>
      <c r="BK631">
        <v>-35.470231988052397</v>
      </c>
      <c r="BL631">
        <v>2.9139829027799</v>
      </c>
      <c r="BM631">
        <v>2.5420560747663602E-3</v>
      </c>
      <c r="BN631">
        <v>28.615023230319199</v>
      </c>
      <c r="BO631">
        <v>3.1597151439501001</v>
      </c>
      <c r="BP631">
        <v>0</v>
      </c>
      <c r="BQ631">
        <v>37.986736937167997</v>
      </c>
      <c r="BR631" t="s">
        <v>2541</v>
      </c>
      <c r="BS631" t="s">
        <v>701</v>
      </c>
      <c r="BT631">
        <v>1237</v>
      </c>
    </row>
    <row r="632" spans="1:72" ht="16.5" customHeight="1" x14ac:dyDescent="0.25">
      <c r="A632" s="5">
        <v>20.982244491577099</v>
      </c>
      <c r="B632" s="8">
        <v>17.4941215515137</v>
      </c>
      <c r="C632">
        <v>18.665876388549801</v>
      </c>
      <c r="D632" s="8">
        <v>18.867616653442401</v>
      </c>
      <c r="E632">
        <v>17.816347122192401</v>
      </c>
      <c r="F632" s="8">
        <v>18.084051132202099</v>
      </c>
      <c r="G632" s="10">
        <f t="shared" si="27"/>
        <v>18.651709556579579</v>
      </c>
      <c r="H632">
        <v>13.536420822143601</v>
      </c>
      <c r="I632" s="8">
        <v>14.6403484344482</v>
      </c>
      <c r="J632">
        <v>18.758152008056602</v>
      </c>
      <c r="K632" s="8">
        <v>19.002891540527301</v>
      </c>
      <c r="L632">
        <v>18.570856094360401</v>
      </c>
      <c r="M632" s="8">
        <v>18.500942230224599</v>
      </c>
      <c r="N632" s="5">
        <f t="shared" si="28"/>
        <v>17.168268521626782</v>
      </c>
      <c r="P632">
        <v>-2.00052738189697</v>
      </c>
      <c r="S632">
        <v>0.11377525329589799</v>
      </c>
      <c r="V632">
        <v>0.58570003509521495</v>
      </c>
      <c r="W632" t="s">
        <v>72</v>
      </c>
      <c r="X632" t="s">
        <v>75</v>
      </c>
      <c r="Y632" s="5">
        <f t="shared" si="29"/>
        <v>-1.4834410349527971</v>
      </c>
      <c r="Z632">
        <v>8</v>
      </c>
      <c r="AA632">
        <v>8</v>
      </c>
      <c r="AB632">
        <v>8</v>
      </c>
      <c r="AC632">
        <v>33.700000000000003</v>
      </c>
      <c r="AD632">
        <v>33.700000000000003</v>
      </c>
      <c r="AE632">
        <v>33.700000000000003</v>
      </c>
      <c r="AF632">
        <v>32.701000000000001</v>
      </c>
      <c r="AG632">
        <v>0</v>
      </c>
      <c r="AH632">
        <v>89.325999999999993</v>
      </c>
      <c r="AI632">
        <v>5908700</v>
      </c>
      <c r="AJ632">
        <v>41</v>
      </c>
      <c r="AK632">
        <v>1</v>
      </c>
      <c r="AL632">
        <v>1</v>
      </c>
      <c r="AM632">
        <v>0</v>
      </c>
      <c r="AN632">
        <v>1</v>
      </c>
      <c r="AO632">
        <v>5</v>
      </c>
      <c r="AP632">
        <v>4</v>
      </c>
      <c r="AQ632">
        <v>4</v>
      </c>
      <c r="AR632">
        <v>3</v>
      </c>
      <c r="AS632">
        <v>5</v>
      </c>
      <c r="AT632">
        <v>4</v>
      </c>
      <c r="AU632">
        <v>6</v>
      </c>
      <c r="AV632">
        <v>7</v>
      </c>
      <c r="AW632">
        <v>1</v>
      </c>
      <c r="AX632">
        <v>2</v>
      </c>
      <c r="AY632">
        <v>0</v>
      </c>
      <c r="AZ632">
        <v>1</v>
      </c>
      <c r="BA632">
        <v>5</v>
      </c>
      <c r="BB632">
        <v>6</v>
      </c>
      <c r="BC632">
        <v>4</v>
      </c>
      <c r="BD632">
        <v>4</v>
      </c>
      <c r="BE632">
        <v>7</v>
      </c>
      <c r="BF632">
        <v>7</v>
      </c>
      <c r="BG632">
        <v>8</v>
      </c>
      <c r="BH632">
        <v>7</v>
      </c>
      <c r="BI632">
        <v>0.49995518523962101</v>
      </c>
      <c r="BJ632">
        <v>0.13676989869754</v>
      </c>
      <c r="BK632">
        <v>-1.3250914765728701</v>
      </c>
      <c r="BL632">
        <v>0.26155197506977601</v>
      </c>
      <c r="BM632">
        <v>0.17853357100415901</v>
      </c>
      <c r="BN632">
        <v>0.71744103519362901</v>
      </c>
      <c r="BO632">
        <v>1.2880532960915201</v>
      </c>
      <c r="BP632">
        <v>2.2927536231884101E-2</v>
      </c>
      <c r="BQ632">
        <v>4.2337288998846203</v>
      </c>
      <c r="BR632" t="s">
        <v>2542</v>
      </c>
      <c r="BS632" t="s">
        <v>702</v>
      </c>
      <c r="BT632">
        <v>1241</v>
      </c>
    </row>
    <row r="633" spans="1:72" ht="16.5" customHeight="1" x14ac:dyDescent="0.25">
      <c r="A633" s="5">
        <v>20.982244491577099</v>
      </c>
      <c r="B633" s="8">
        <v>17.571189880371101</v>
      </c>
      <c r="C633">
        <v>16.7675895690918</v>
      </c>
      <c r="D633" s="8">
        <v>16.5402641296387</v>
      </c>
      <c r="E633">
        <v>17.268560409545898</v>
      </c>
      <c r="F633" s="8">
        <v>16.7575988769531</v>
      </c>
      <c r="G633" s="10">
        <f t="shared" si="27"/>
        <v>17.64790789286295</v>
      </c>
      <c r="H633">
        <v>16.8743572235107</v>
      </c>
      <c r="I633" s="8">
        <v>18.526689529418899</v>
      </c>
      <c r="J633">
        <v>16.4668579101563</v>
      </c>
      <c r="K633" s="8">
        <v>17.304832458496101</v>
      </c>
      <c r="L633">
        <v>17.837873458862301</v>
      </c>
      <c r="M633" s="8">
        <v>18.307548522949201</v>
      </c>
      <c r="N633" s="5">
        <f t="shared" si="28"/>
        <v>17.553026517232251</v>
      </c>
      <c r="P633">
        <v>0.25665473937988298</v>
      </c>
      <c r="S633">
        <v>0.231918334960938</v>
      </c>
      <c r="V633">
        <v>1.05963134765625</v>
      </c>
      <c r="W633" t="s">
        <v>72</v>
      </c>
      <c r="X633" t="s">
        <v>75</v>
      </c>
      <c r="Y633" s="5">
        <f t="shared" si="29"/>
        <v>-9.4881375630698983E-2</v>
      </c>
      <c r="Z633">
        <v>5</v>
      </c>
      <c r="AA633">
        <v>5</v>
      </c>
      <c r="AB633">
        <v>5</v>
      </c>
      <c r="AC633">
        <v>12.9</v>
      </c>
      <c r="AD633">
        <v>12.9</v>
      </c>
      <c r="AE633">
        <v>12.9</v>
      </c>
      <c r="AF633">
        <v>50.517000000000003</v>
      </c>
      <c r="AG633">
        <v>0</v>
      </c>
      <c r="AH633">
        <v>15.026999999999999</v>
      </c>
      <c r="AI633">
        <v>3738000</v>
      </c>
      <c r="AJ633">
        <v>23</v>
      </c>
      <c r="AK633">
        <v>2</v>
      </c>
      <c r="AL633">
        <v>2</v>
      </c>
      <c r="AM633">
        <v>2</v>
      </c>
      <c r="AN633">
        <v>2</v>
      </c>
      <c r="AO633">
        <v>1</v>
      </c>
      <c r="AP633">
        <v>1</v>
      </c>
      <c r="AQ633">
        <v>1</v>
      </c>
      <c r="AR633">
        <v>2</v>
      </c>
      <c r="AS633">
        <v>3</v>
      </c>
      <c r="AT633">
        <v>1</v>
      </c>
      <c r="AU633">
        <v>3</v>
      </c>
      <c r="AV633">
        <v>3</v>
      </c>
      <c r="AW633">
        <v>5</v>
      </c>
      <c r="AX633">
        <v>4</v>
      </c>
      <c r="AY633">
        <v>4</v>
      </c>
      <c r="AZ633">
        <v>3</v>
      </c>
      <c r="BA633">
        <v>5</v>
      </c>
      <c r="BB633">
        <v>5</v>
      </c>
      <c r="BC633">
        <v>4</v>
      </c>
      <c r="BD633">
        <v>4</v>
      </c>
      <c r="BE633">
        <v>3</v>
      </c>
      <c r="BF633">
        <v>3</v>
      </c>
      <c r="BG633">
        <v>4</v>
      </c>
      <c r="BH633">
        <v>3</v>
      </c>
      <c r="BI633">
        <v>0.103563355926198</v>
      </c>
      <c r="BJ633">
        <v>0.53638139000574403</v>
      </c>
      <c r="BK633">
        <v>0.30703288529956602</v>
      </c>
      <c r="BL633">
        <v>0.18934702512402499</v>
      </c>
      <c r="BM633">
        <v>0.240901801278327</v>
      </c>
      <c r="BN633">
        <v>0.53421304369431399</v>
      </c>
      <c r="BO633">
        <v>1.0334231788924</v>
      </c>
      <c r="BP633">
        <v>3.3329400196656797E-2</v>
      </c>
      <c r="BQ633">
        <v>3.0535647265782999</v>
      </c>
      <c r="BR633" t="s">
        <v>2543</v>
      </c>
      <c r="BS633" t="s">
        <v>703</v>
      </c>
      <c r="BT633">
        <v>1243</v>
      </c>
    </row>
    <row r="634" spans="1:72" ht="16.5" customHeight="1" x14ac:dyDescent="0.25">
      <c r="A634" s="5">
        <v>20.982244491577099</v>
      </c>
      <c r="B634" s="8">
        <v>19.3388671875</v>
      </c>
      <c r="C634">
        <v>18.444351196289102</v>
      </c>
      <c r="D634" s="8">
        <v>18.582626342773398</v>
      </c>
      <c r="E634">
        <v>18.220199584960898</v>
      </c>
      <c r="F634" s="8">
        <v>18.006128311157202</v>
      </c>
      <c r="G634" s="10">
        <f t="shared" si="27"/>
        <v>18.929069519042947</v>
      </c>
      <c r="H634">
        <v>18.3758544921875</v>
      </c>
      <c r="I634" s="8">
        <v>18.859449386596701</v>
      </c>
      <c r="J634">
        <v>18.221521377563501</v>
      </c>
      <c r="K634" s="8">
        <v>18.199499130248999</v>
      </c>
      <c r="L634">
        <v>18.7070827484131</v>
      </c>
      <c r="M634" s="8">
        <v>18.971157073974599</v>
      </c>
      <c r="N634" s="5">
        <f t="shared" si="28"/>
        <v>18.555760701497398</v>
      </c>
      <c r="P634">
        <v>-0.82075881958007801</v>
      </c>
      <c r="Q634" t="s">
        <v>72</v>
      </c>
      <c r="R634" t="s">
        <v>73</v>
      </c>
      <c r="S634">
        <v>-0.302978515625</v>
      </c>
      <c r="T634" t="s">
        <v>72</v>
      </c>
      <c r="U634" t="s">
        <v>74</v>
      </c>
      <c r="V634">
        <v>0.72595596313476596</v>
      </c>
      <c r="W634" t="s">
        <v>72</v>
      </c>
      <c r="X634" t="s">
        <v>75</v>
      </c>
      <c r="Y634" s="5">
        <f t="shared" si="29"/>
        <v>-0.37330881754554923</v>
      </c>
      <c r="Z634">
        <v>8</v>
      </c>
      <c r="AA634">
        <v>8</v>
      </c>
      <c r="AB634">
        <v>8</v>
      </c>
      <c r="AC634">
        <v>42.4</v>
      </c>
      <c r="AD634">
        <v>42.4</v>
      </c>
      <c r="AE634">
        <v>42.4</v>
      </c>
      <c r="AF634">
        <v>23.315000000000001</v>
      </c>
      <c r="AG634">
        <v>0</v>
      </c>
      <c r="AH634">
        <v>28.530999999999999</v>
      </c>
      <c r="AI634">
        <v>7344000</v>
      </c>
      <c r="AJ634">
        <v>45</v>
      </c>
      <c r="AK634">
        <v>5</v>
      </c>
      <c r="AL634">
        <v>4</v>
      </c>
      <c r="AM634">
        <v>2</v>
      </c>
      <c r="AN634">
        <v>2</v>
      </c>
      <c r="AO634">
        <v>4</v>
      </c>
      <c r="AP634">
        <v>5</v>
      </c>
      <c r="AQ634">
        <v>3</v>
      </c>
      <c r="AR634">
        <v>3</v>
      </c>
      <c r="AS634">
        <v>3</v>
      </c>
      <c r="AT634">
        <v>3</v>
      </c>
      <c r="AU634">
        <v>5</v>
      </c>
      <c r="AV634">
        <v>6</v>
      </c>
      <c r="AW634">
        <v>6</v>
      </c>
      <c r="AX634">
        <v>5</v>
      </c>
      <c r="AY634">
        <v>4</v>
      </c>
      <c r="AZ634">
        <v>4</v>
      </c>
      <c r="BA634">
        <v>7</v>
      </c>
      <c r="BB634">
        <v>7</v>
      </c>
      <c r="BC634">
        <v>7</v>
      </c>
      <c r="BD634">
        <v>7</v>
      </c>
      <c r="BE634">
        <v>7</v>
      </c>
      <c r="BF634">
        <v>8</v>
      </c>
      <c r="BG634">
        <v>7</v>
      </c>
      <c r="BH634">
        <v>6</v>
      </c>
      <c r="BI634">
        <v>1.05419683859363</v>
      </c>
      <c r="BJ634">
        <v>3.6616365568544099E-2</v>
      </c>
      <c r="BK634">
        <v>-3.1388251003102301</v>
      </c>
      <c r="BL634">
        <v>1.30570425875644</v>
      </c>
      <c r="BM634">
        <v>9.5926605504587197E-3</v>
      </c>
      <c r="BN634">
        <v>-4.3277130353245701</v>
      </c>
      <c r="BO634">
        <v>1.29509944653922</v>
      </c>
      <c r="BP634">
        <v>2.3094890510948901E-2</v>
      </c>
      <c r="BQ634">
        <v>4.2710356795258697</v>
      </c>
      <c r="BR634" t="s">
        <v>2544</v>
      </c>
      <c r="BS634" t="s">
        <v>704</v>
      </c>
      <c r="BT634">
        <v>1244</v>
      </c>
    </row>
    <row r="635" spans="1:72" ht="16.5" customHeight="1" x14ac:dyDescent="0.25">
      <c r="A635" s="5">
        <v>20.982244491577099</v>
      </c>
      <c r="B635" s="8">
        <v>19.491735458373999</v>
      </c>
      <c r="C635">
        <v>20.179132461547901</v>
      </c>
      <c r="D635" s="8">
        <v>20.276170730590799</v>
      </c>
      <c r="E635">
        <v>19.801456451416001</v>
      </c>
      <c r="F635" s="8">
        <v>19.777961730956999</v>
      </c>
      <c r="G635" s="10">
        <f t="shared" si="27"/>
        <v>20.084783554077134</v>
      </c>
      <c r="H635">
        <v>19.4414157867432</v>
      </c>
      <c r="I635" s="8">
        <v>19.4038696289063</v>
      </c>
      <c r="J635">
        <v>19.959854125976602</v>
      </c>
      <c r="K635" s="8">
        <v>20.000308990478501</v>
      </c>
      <c r="L635">
        <v>20.288049697876001</v>
      </c>
      <c r="M635" s="8">
        <v>20.3152866363525</v>
      </c>
      <c r="N635" s="5">
        <f t="shared" si="28"/>
        <v>19.90146414438885</v>
      </c>
      <c r="P635">
        <v>-1.6949653625488299E-2</v>
      </c>
      <c r="S635">
        <v>-0.24757003784179701</v>
      </c>
      <c r="T635" t="s">
        <v>72</v>
      </c>
      <c r="U635" t="s">
        <v>74</v>
      </c>
      <c r="V635">
        <v>0.51195907592773404</v>
      </c>
      <c r="W635" t="s">
        <v>72</v>
      </c>
      <c r="X635" t="s">
        <v>75</v>
      </c>
      <c r="Y635" s="5">
        <f t="shared" si="29"/>
        <v>-0.1833194096882842</v>
      </c>
      <c r="Z635">
        <v>23</v>
      </c>
      <c r="AA635">
        <v>23</v>
      </c>
      <c r="AB635">
        <v>22</v>
      </c>
      <c r="AC635">
        <v>47</v>
      </c>
      <c r="AD635">
        <v>47</v>
      </c>
      <c r="AE635">
        <v>47</v>
      </c>
      <c r="AF635">
        <v>62.555</v>
      </c>
      <c r="AG635">
        <v>0</v>
      </c>
      <c r="AH635">
        <v>225.78</v>
      </c>
      <c r="AI635">
        <v>18661000</v>
      </c>
      <c r="AJ635">
        <v>168</v>
      </c>
      <c r="AK635">
        <v>10</v>
      </c>
      <c r="AL635">
        <v>9</v>
      </c>
      <c r="AM635">
        <v>9</v>
      </c>
      <c r="AN635">
        <v>11</v>
      </c>
      <c r="AO635">
        <v>16</v>
      </c>
      <c r="AP635">
        <v>16</v>
      </c>
      <c r="AQ635">
        <v>11</v>
      </c>
      <c r="AR635">
        <v>11</v>
      </c>
      <c r="AS635">
        <v>16</v>
      </c>
      <c r="AT635">
        <v>14</v>
      </c>
      <c r="AU635">
        <v>23</v>
      </c>
      <c r="AV635">
        <v>22</v>
      </c>
      <c r="AW635">
        <v>11</v>
      </c>
      <c r="AX635">
        <v>11</v>
      </c>
      <c r="AY635">
        <v>10</v>
      </c>
      <c r="AZ635">
        <v>11</v>
      </c>
      <c r="BA635">
        <v>15</v>
      </c>
      <c r="BB635">
        <v>15</v>
      </c>
      <c r="BC635">
        <v>15</v>
      </c>
      <c r="BD635">
        <v>13</v>
      </c>
      <c r="BE635">
        <v>18</v>
      </c>
      <c r="BF635">
        <v>18</v>
      </c>
      <c r="BG635">
        <v>18</v>
      </c>
      <c r="BH635">
        <v>18</v>
      </c>
      <c r="BI635">
        <v>0.103130347479443</v>
      </c>
      <c r="BJ635">
        <v>0.53660550458715595</v>
      </c>
      <c r="BK635">
        <v>-0.30584227289563098</v>
      </c>
      <c r="BL635">
        <v>1.37419650245614</v>
      </c>
      <c r="BM635">
        <v>8.0610104861773106E-3</v>
      </c>
      <c r="BN635">
        <v>-4.7096384340629696</v>
      </c>
      <c r="BO635">
        <v>2.9094486891182898</v>
      </c>
      <c r="BP635">
        <v>0</v>
      </c>
      <c r="BQ635">
        <v>28.4657625792197</v>
      </c>
      <c r="BR635" t="s">
        <v>2545</v>
      </c>
      <c r="BS635" t="s">
        <v>705</v>
      </c>
      <c r="BT635">
        <v>1246</v>
      </c>
    </row>
    <row r="636" spans="1:72" ht="16.5" customHeight="1" x14ac:dyDescent="0.25">
      <c r="A636" s="5">
        <v>20.982244491577099</v>
      </c>
      <c r="B636" s="8">
        <v>17.5219841003418</v>
      </c>
      <c r="C636">
        <v>18.4490756988525</v>
      </c>
      <c r="D636" s="8">
        <v>19.6078910827637</v>
      </c>
      <c r="E636">
        <v>17.2072429656982</v>
      </c>
      <c r="F636" s="8">
        <v>18.136310577392599</v>
      </c>
      <c r="G636" s="10">
        <f t="shared" si="27"/>
        <v>18.650791486104314</v>
      </c>
      <c r="H636">
        <v>17.013563156127901</v>
      </c>
      <c r="I636" s="8">
        <v>17.060020446777301</v>
      </c>
      <c r="J636">
        <v>18.646038055419901</v>
      </c>
      <c r="K636" s="8">
        <v>18.3094577789307</v>
      </c>
      <c r="L636">
        <v>18.7337036132813</v>
      </c>
      <c r="M636" s="8">
        <v>18.4536247253418</v>
      </c>
      <c r="N636" s="5">
        <f t="shared" si="28"/>
        <v>18.036067962646484</v>
      </c>
      <c r="P636">
        <v>1.06453084945679</v>
      </c>
      <c r="S636">
        <v>-0.55073547363281306</v>
      </c>
      <c r="V636">
        <v>0.92188739776611295</v>
      </c>
      <c r="Y636" s="5">
        <f t="shared" si="29"/>
        <v>-0.61472352345782966</v>
      </c>
      <c r="Z636">
        <v>6</v>
      </c>
      <c r="AA636">
        <v>6</v>
      </c>
      <c r="AB636">
        <v>6</v>
      </c>
      <c r="AC636">
        <v>9.4</v>
      </c>
      <c r="AD636">
        <v>9.4</v>
      </c>
      <c r="AE636">
        <v>9.4</v>
      </c>
      <c r="AF636">
        <v>79.622</v>
      </c>
      <c r="AG636">
        <v>0</v>
      </c>
      <c r="AH636">
        <v>9.5596999999999994</v>
      </c>
      <c r="AI636">
        <v>6018900</v>
      </c>
      <c r="AJ636">
        <v>16</v>
      </c>
      <c r="AK636">
        <v>0</v>
      </c>
      <c r="AL636">
        <v>1</v>
      </c>
      <c r="AM636">
        <v>1</v>
      </c>
      <c r="AN636">
        <v>1</v>
      </c>
      <c r="AO636">
        <v>1</v>
      </c>
      <c r="AP636">
        <v>1</v>
      </c>
      <c r="AQ636">
        <v>2</v>
      </c>
      <c r="AR636">
        <v>0</v>
      </c>
      <c r="AS636">
        <v>0</v>
      </c>
      <c r="AT636">
        <v>1</v>
      </c>
      <c r="AU636">
        <v>5</v>
      </c>
      <c r="AV636">
        <v>3</v>
      </c>
      <c r="AW636">
        <v>2</v>
      </c>
      <c r="AX636">
        <v>2</v>
      </c>
      <c r="AY636">
        <v>2</v>
      </c>
      <c r="AZ636">
        <v>2</v>
      </c>
      <c r="BA636">
        <v>2</v>
      </c>
      <c r="BB636">
        <v>2</v>
      </c>
      <c r="BC636">
        <v>3</v>
      </c>
      <c r="BD636">
        <v>3</v>
      </c>
      <c r="BE636">
        <v>5</v>
      </c>
      <c r="BF636">
        <v>4</v>
      </c>
      <c r="BG636">
        <v>6</v>
      </c>
      <c r="BH636">
        <v>6</v>
      </c>
      <c r="BI636">
        <v>0.24939208977334201</v>
      </c>
      <c r="BJ636">
        <v>0.328590368980613</v>
      </c>
      <c r="BK636">
        <v>0.68683963854882901</v>
      </c>
      <c r="BL636">
        <v>0.33941227670172902</v>
      </c>
      <c r="BM636">
        <v>0.129427184466019</v>
      </c>
      <c r="BN636">
        <v>-0.91279147113553605</v>
      </c>
      <c r="BO636">
        <v>0.70375801765591295</v>
      </c>
      <c r="BP636">
        <v>6.7328605200945593E-2</v>
      </c>
      <c r="BQ636">
        <v>1.90008117787936</v>
      </c>
      <c r="BR636" t="s">
        <v>2546</v>
      </c>
      <c r="BS636" t="s">
        <v>706</v>
      </c>
      <c r="BT636">
        <v>1248</v>
      </c>
    </row>
    <row r="637" spans="1:72" ht="16.5" customHeight="1" x14ac:dyDescent="0.25">
      <c r="A637" s="5">
        <v>20.982244491577099</v>
      </c>
      <c r="B637" s="8">
        <v>22.5562534332275</v>
      </c>
      <c r="C637">
        <v>23.2947387695313</v>
      </c>
      <c r="D637" s="8">
        <v>23.3435363769531</v>
      </c>
      <c r="E637">
        <v>23.466377258300799</v>
      </c>
      <c r="F637" s="8">
        <v>23.701869964599599</v>
      </c>
      <c r="G637" s="10">
        <f t="shared" ref="G637:G700" si="30">AVERAGE(A637:F637)</f>
        <v>22.890836715698232</v>
      </c>
      <c r="H637">
        <v>24.3732509613037</v>
      </c>
      <c r="I637" s="8">
        <v>24.305355072021499</v>
      </c>
      <c r="J637">
        <v>23.6109924316406</v>
      </c>
      <c r="K637" s="8">
        <v>23.4751873016357</v>
      </c>
      <c r="L637">
        <v>23.8274536132813</v>
      </c>
      <c r="M637" s="8">
        <v>23.791934967041001</v>
      </c>
      <c r="N637" s="5">
        <f t="shared" ref="N637:N700" si="31">AVERAGE(H637:M637)</f>
        <v>23.897362391153962</v>
      </c>
      <c r="P637">
        <v>1.7870244979858401</v>
      </c>
      <c r="Q637" t="s">
        <v>72</v>
      </c>
      <c r="R637" t="s">
        <v>73</v>
      </c>
      <c r="S637">
        <v>0.22395229339599601</v>
      </c>
      <c r="T637" t="s">
        <v>72</v>
      </c>
      <c r="U637" t="s">
        <v>74</v>
      </c>
      <c r="V637">
        <v>0.225570678710938</v>
      </c>
      <c r="Y637" s="5">
        <f t="shared" ref="Y637:Y700" si="32">N637-G637</f>
        <v>1.0065256754557304</v>
      </c>
      <c r="Z637">
        <v>26</v>
      </c>
      <c r="AA637">
        <v>26</v>
      </c>
      <c r="AB637">
        <v>26</v>
      </c>
      <c r="AC637">
        <v>56.5</v>
      </c>
      <c r="AD637">
        <v>56.5</v>
      </c>
      <c r="AE637">
        <v>56.5</v>
      </c>
      <c r="AF637">
        <v>33.064</v>
      </c>
      <c r="AG637">
        <v>0</v>
      </c>
      <c r="AH637">
        <v>202.03</v>
      </c>
      <c r="AI637">
        <v>224250000</v>
      </c>
      <c r="AJ637">
        <v>201</v>
      </c>
      <c r="AK637">
        <v>15</v>
      </c>
      <c r="AL637">
        <v>12</v>
      </c>
      <c r="AM637">
        <v>16</v>
      </c>
      <c r="AN637">
        <v>17</v>
      </c>
      <c r="AO637">
        <v>14</v>
      </c>
      <c r="AP637">
        <v>16</v>
      </c>
      <c r="AQ637">
        <v>13</v>
      </c>
      <c r="AR637">
        <v>15</v>
      </c>
      <c r="AS637">
        <v>22</v>
      </c>
      <c r="AT637">
        <v>20</v>
      </c>
      <c r="AU637">
        <v>20</v>
      </c>
      <c r="AV637">
        <v>21</v>
      </c>
      <c r="AW637">
        <v>17</v>
      </c>
      <c r="AX637">
        <v>17</v>
      </c>
      <c r="AY637">
        <v>18</v>
      </c>
      <c r="AZ637">
        <v>18</v>
      </c>
      <c r="BA637">
        <v>18</v>
      </c>
      <c r="BB637">
        <v>19</v>
      </c>
      <c r="BC637">
        <v>17</v>
      </c>
      <c r="BD637">
        <v>18</v>
      </c>
      <c r="BE637">
        <v>21</v>
      </c>
      <c r="BF637">
        <v>21</v>
      </c>
      <c r="BG637">
        <v>18</v>
      </c>
      <c r="BH637">
        <v>20</v>
      </c>
      <c r="BI637">
        <v>3.43695866771235</v>
      </c>
      <c r="BJ637">
        <v>0</v>
      </c>
      <c r="BK637">
        <v>52.282965787706701</v>
      </c>
      <c r="BL637">
        <v>1.0457270386913899</v>
      </c>
      <c r="BM637">
        <v>1.5483057525610701E-2</v>
      </c>
      <c r="BN637">
        <v>3.10385147652977</v>
      </c>
      <c r="BO637">
        <v>0.70184907762834603</v>
      </c>
      <c r="BP637">
        <v>6.7222659323367406E-2</v>
      </c>
      <c r="BQ637">
        <v>1.8943084594044</v>
      </c>
      <c r="BR637" t="s">
        <v>2547</v>
      </c>
      <c r="BS637" t="s">
        <v>707</v>
      </c>
      <c r="BT637">
        <v>1249</v>
      </c>
    </row>
    <row r="638" spans="1:72" ht="16.5" customHeight="1" x14ac:dyDescent="0.25">
      <c r="A638" s="5">
        <v>20.982244491577099</v>
      </c>
      <c r="B638" s="8">
        <v>20.5980529785156</v>
      </c>
      <c r="C638">
        <v>19.874628067016602</v>
      </c>
      <c r="D638" s="8">
        <v>19.944923400878899</v>
      </c>
      <c r="E638">
        <v>20.696933746337901</v>
      </c>
      <c r="F638" s="8">
        <v>20.5028076171875</v>
      </c>
      <c r="G638" s="10">
        <f t="shared" si="30"/>
        <v>20.433265050252267</v>
      </c>
      <c r="H638">
        <v>20.295244216918899</v>
      </c>
      <c r="I638" s="8">
        <v>20.145816802978501</v>
      </c>
      <c r="J638">
        <v>20.100980758666999</v>
      </c>
      <c r="K638" s="8">
        <v>20.068809509277301</v>
      </c>
      <c r="L638">
        <v>21.2452201843262</v>
      </c>
      <c r="M638" s="8">
        <v>21.1466884613037</v>
      </c>
      <c r="N638" s="5">
        <f t="shared" si="31"/>
        <v>20.500459988911935</v>
      </c>
      <c r="P638">
        <v>-0.40865421295165999</v>
      </c>
      <c r="Q638" t="s">
        <v>72</v>
      </c>
      <c r="R638" t="s">
        <v>73</v>
      </c>
      <c r="S638">
        <v>0.17511940002441401</v>
      </c>
      <c r="T638" t="s">
        <v>72</v>
      </c>
      <c r="U638" t="s">
        <v>74</v>
      </c>
      <c r="V638">
        <v>0.59608364105224598</v>
      </c>
      <c r="W638" t="s">
        <v>72</v>
      </c>
      <c r="X638" t="s">
        <v>75</v>
      </c>
      <c r="Y638" s="5">
        <f t="shared" si="32"/>
        <v>6.7194938659667969E-2</v>
      </c>
      <c r="Z638">
        <v>26</v>
      </c>
      <c r="AA638">
        <v>26</v>
      </c>
      <c r="AB638">
        <v>26</v>
      </c>
      <c r="AC638">
        <v>55.6</v>
      </c>
      <c r="AD638">
        <v>55.6</v>
      </c>
      <c r="AE638">
        <v>55.6</v>
      </c>
      <c r="AF638">
        <v>54.512999999999998</v>
      </c>
      <c r="AG638">
        <v>0</v>
      </c>
      <c r="AH638">
        <v>323.31</v>
      </c>
      <c r="AI638">
        <v>31665000</v>
      </c>
      <c r="AJ638">
        <v>166</v>
      </c>
      <c r="AK638">
        <v>11</v>
      </c>
      <c r="AL638">
        <v>10</v>
      </c>
      <c r="AM638">
        <v>9</v>
      </c>
      <c r="AN638">
        <v>9</v>
      </c>
      <c r="AO638">
        <v>12</v>
      </c>
      <c r="AP638">
        <v>12</v>
      </c>
      <c r="AQ638">
        <v>9</v>
      </c>
      <c r="AR638">
        <v>10</v>
      </c>
      <c r="AS638">
        <v>19</v>
      </c>
      <c r="AT638">
        <v>15</v>
      </c>
      <c r="AU638">
        <v>24</v>
      </c>
      <c r="AV638">
        <v>26</v>
      </c>
      <c r="AW638">
        <v>12</v>
      </c>
      <c r="AX638">
        <v>12</v>
      </c>
      <c r="AY638">
        <v>10</v>
      </c>
      <c r="AZ638">
        <v>11</v>
      </c>
      <c r="BA638">
        <v>16</v>
      </c>
      <c r="BB638">
        <v>16</v>
      </c>
      <c r="BC638">
        <v>12</v>
      </c>
      <c r="BD638">
        <v>14</v>
      </c>
      <c r="BE638">
        <v>19</v>
      </c>
      <c r="BF638">
        <v>19</v>
      </c>
      <c r="BG638">
        <v>24</v>
      </c>
      <c r="BH638">
        <v>24</v>
      </c>
      <c r="BI638">
        <v>1.43106330642253</v>
      </c>
      <c r="BJ638">
        <v>2.2335260115606902E-2</v>
      </c>
      <c r="BK638">
        <v>-5.0488382501915403</v>
      </c>
      <c r="BL638">
        <v>1.3426904490170299</v>
      </c>
      <c r="BM638">
        <v>8.3759398496240593E-3</v>
      </c>
      <c r="BN638">
        <v>4.5304733804993598</v>
      </c>
      <c r="BO638">
        <v>1.49804188980677</v>
      </c>
      <c r="BP638">
        <v>1.87349397590361E-2</v>
      </c>
      <c r="BQ638">
        <v>5.4761838016744102</v>
      </c>
      <c r="BR638" t="s">
        <v>2548</v>
      </c>
      <c r="BS638" t="s">
        <v>708</v>
      </c>
      <c r="BT638">
        <v>1254</v>
      </c>
    </row>
    <row r="639" spans="1:72" ht="16.5" customHeight="1" x14ac:dyDescent="0.25">
      <c r="A639" s="5">
        <v>20.982244491577099</v>
      </c>
      <c r="B639" s="8">
        <v>17.763120651245099</v>
      </c>
      <c r="C639">
        <v>17.5680751800537</v>
      </c>
      <c r="D639" s="8">
        <v>17.476509094238299</v>
      </c>
      <c r="E639">
        <v>17.212572097778299</v>
      </c>
      <c r="F639" s="8">
        <v>17.650953292846701</v>
      </c>
      <c r="G639" s="10">
        <f t="shared" si="30"/>
        <v>18.108912467956532</v>
      </c>
      <c r="H639">
        <v>15.6674995422363</v>
      </c>
      <c r="I639" s="8">
        <v>15.709514617919901</v>
      </c>
      <c r="J639">
        <v>18.702220916748001</v>
      </c>
      <c r="K639" s="8">
        <v>18.640436172485401</v>
      </c>
      <c r="L639">
        <v>17.424396514892599</v>
      </c>
      <c r="M639" s="8">
        <v>17.379074096679702</v>
      </c>
      <c r="N639" s="5">
        <f t="shared" si="31"/>
        <v>17.253856976826984</v>
      </c>
      <c r="P639">
        <v>-2.06096363067627</v>
      </c>
      <c r="Q639" t="s">
        <v>72</v>
      </c>
      <c r="R639" t="s">
        <v>73</v>
      </c>
      <c r="S639">
        <v>1.1490364074707</v>
      </c>
      <c r="T639" t="s">
        <v>72</v>
      </c>
      <c r="U639" t="s">
        <v>74</v>
      </c>
      <c r="V639">
        <v>-3.0027389526367201E-2</v>
      </c>
      <c r="Y639" s="5">
        <f t="shared" si="32"/>
        <v>-0.85505549112954782</v>
      </c>
      <c r="Z639">
        <v>6</v>
      </c>
      <c r="AA639">
        <v>6</v>
      </c>
      <c r="AB639">
        <v>6</v>
      </c>
      <c r="AC639">
        <v>31.8</v>
      </c>
      <c r="AD639">
        <v>31.8</v>
      </c>
      <c r="AE639">
        <v>31.8</v>
      </c>
      <c r="AF639">
        <v>24.186</v>
      </c>
      <c r="AG639">
        <v>0</v>
      </c>
      <c r="AH639">
        <v>40.19</v>
      </c>
      <c r="AI639">
        <v>3602600</v>
      </c>
      <c r="AJ639">
        <v>35</v>
      </c>
      <c r="AK639">
        <v>2</v>
      </c>
      <c r="AL639">
        <v>2</v>
      </c>
      <c r="AM639">
        <v>1</v>
      </c>
      <c r="AN639">
        <v>1</v>
      </c>
      <c r="AO639">
        <v>6</v>
      </c>
      <c r="AP639">
        <v>3</v>
      </c>
      <c r="AQ639">
        <v>4</v>
      </c>
      <c r="AR639">
        <v>4</v>
      </c>
      <c r="AS639">
        <v>4</v>
      </c>
      <c r="AT639">
        <v>3</v>
      </c>
      <c r="AU639">
        <v>4</v>
      </c>
      <c r="AV639">
        <v>1</v>
      </c>
      <c r="AW639">
        <v>5</v>
      </c>
      <c r="AX639">
        <v>5</v>
      </c>
      <c r="AY639">
        <v>5</v>
      </c>
      <c r="AZ639">
        <v>4</v>
      </c>
      <c r="BA639">
        <v>6</v>
      </c>
      <c r="BB639">
        <v>5</v>
      </c>
      <c r="BC639">
        <v>6</v>
      </c>
      <c r="BD639">
        <v>6</v>
      </c>
      <c r="BE639">
        <v>6</v>
      </c>
      <c r="BF639">
        <v>4</v>
      </c>
      <c r="BG639">
        <v>5</v>
      </c>
      <c r="BH639">
        <v>5</v>
      </c>
      <c r="BI639">
        <v>3.8305280036401301</v>
      </c>
      <c r="BJ639">
        <v>0</v>
      </c>
      <c r="BK639">
        <v>-82.265147090743</v>
      </c>
      <c r="BL639">
        <v>2.6378090641019898</v>
      </c>
      <c r="BM639">
        <v>1.7605177993527501E-3</v>
      </c>
      <c r="BN639">
        <v>20.804321947283501</v>
      </c>
      <c r="BO639">
        <v>4.3788476784212903E-2</v>
      </c>
      <c r="BP639">
        <v>0.73313274336283196</v>
      </c>
      <c r="BQ639">
        <v>-0.136265829980285</v>
      </c>
      <c r="BR639" t="s">
        <v>2549</v>
      </c>
      <c r="BS639" t="s">
        <v>709</v>
      </c>
      <c r="BT639">
        <v>1256</v>
      </c>
    </row>
    <row r="640" spans="1:72" ht="16.5" customHeight="1" x14ac:dyDescent="0.25">
      <c r="A640" s="5">
        <v>20.982244491577099</v>
      </c>
      <c r="B640" s="8">
        <v>17.4058227539063</v>
      </c>
      <c r="C640">
        <v>17.7681064605713</v>
      </c>
      <c r="D640" s="8">
        <v>17.885362625122099</v>
      </c>
      <c r="E640">
        <v>17.626207351684599</v>
      </c>
      <c r="F640" s="8">
        <v>17.642164230346701</v>
      </c>
      <c r="G640" s="10">
        <f t="shared" si="30"/>
        <v>18.218317985534682</v>
      </c>
      <c r="H640">
        <v>18.288883209228501</v>
      </c>
      <c r="I640" s="8">
        <v>18.262332916259801</v>
      </c>
      <c r="J640">
        <v>18.217693328857401</v>
      </c>
      <c r="K640" s="8">
        <v>18.370456695556602</v>
      </c>
      <c r="L640">
        <v>17.515914916992202</v>
      </c>
      <c r="M640" s="8">
        <v>17.423412322998001</v>
      </c>
      <c r="N640" s="5">
        <f t="shared" si="31"/>
        <v>18.013115564982083</v>
      </c>
      <c r="P640">
        <v>0.75546836853027299</v>
      </c>
      <c r="Q640" t="s">
        <v>72</v>
      </c>
      <c r="R640" t="s">
        <v>73</v>
      </c>
      <c r="S640">
        <v>0.46734046936035201</v>
      </c>
      <c r="T640" t="s">
        <v>72</v>
      </c>
      <c r="U640" t="s">
        <v>74</v>
      </c>
      <c r="V640">
        <v>-0.16452217102050801</v>
      </c>
      <c r="W640" t="s">
        <v>72</v>
      </c>
      <c r="X640" t="s">
        <v>75</v>
      </c>
      <c r="Y640" s="5">
        <f t="shared" si="32"/>
        <v>-0.20520242055259885</v>
      </c>
      <c r="Z640">
        <v>12</v>
      </c>
      <c r="AA640">
        <v>12</v>
      </c>
      <c r="AB640">
        <v>12</v>
      </c>
      <c r="AC640">
        <v>24</v>
      </c>
      <c r="AD640">
        <v>24</v>
      </c>
      <c r="AE640">
        <v>24</v>
      </c>
      <c r="AF640">
        <v>74.013000000000005</v>
      </c>
      <c r="AG640">
        <v>0</v>
      </c>
      <c r="AH640">
        <v>49.503</v>
      </c>
      <c r="AI640">
        <v>4302000</v>
      </c>
      <c r="AJ640">
        <v>65</v>
      </c>
      <c r="AK640">
        <v>1</v>
      </c>
      <c r="AL640">
        <v>3</v>
      </c>
      <c r="AM640">
        <v>4</v>
      </c>
      <c r="AN640">
        <v>6</v>
      </c>
      <c r="AO640">
        <v>6</v>
      </c>
      <c r="AP640">
        <v>5</v>
      </c>
      <c r="AQ640">
        <v>6</v>
      </c>
      <c r="AR640">
        <v>7</v>
      </c>
      <c r="AS640">
        <v>6</v>
      </c>
      <c r="AT640">
        <v>5</v>
      </c>
      <c r="AU640">
        <v>8</v>
      </c>
      <c r="AV640">
        <v>8</v>
      </c>
      <c r="AW640">
        <v>5</v>
      </c>
      <c r="AX640">
        <v>6</v>
      </c>
      <c r="AY640">
        <v>6</v>
      </c>
      <c r="AZ640">
        <v>6</v>
      </c>
      <c r="BA640">
        <v>9</v>
      </c>
      <c r="BB640">
        <v>8</v>
      </c>
      <c r="BC640">
        <v>10</v>
      </c>
      <c r="BD640">
        <v>7</v>
      </c>
      <c r="BE640">
        <v>10</v>
      </c>
      <c r="BF640">
        <v>10</v>
      </c>
      <c r="BG640">
        <v>10</v>
      </c>
      <c r="BH640">
        <v>10</v>
      </c>
      <c r="BI640">
        <v>1.64919913178591</v>
      </c>
      <c r="BJ640">
        <v>2.21243339253996E-2</v>
      </c>
      <c r="BK640">
        <v>6.5644294791903697</v>
      </c>
      <c r="BL640">
        <v>1.3987533089170301</v>
      </c>
      <c r="BM640">
        <v>7.1969111969112003E-3</v>
      </c>
      <c r="BN640">
        <v>4.8535601149903904</v>
      </c>
      <c r="BO640">
        <v>1.1388941169898701</v>
      </c>
      <c r="BP640">
        <v>3.0675159235668801E-2</v>
      </c>
      <c r="BQ640">
        <v>-3.5053642659543498</v>
      </c>
      <c r="BR640" t="s">
        <v>2550</v>
      </c>
      <c r="BS640" t="s">
        <v>710</v>
      </c>
      <c r="BT640">
        <v>1258</v>
      </c>
    </row>
    <row r="641" spans="1:72" ht="16.5" customHeight="1" x14ac:dyDescent="0.25">
      <c r="A641" s="5">
        <v>20.982244491577099</v>
      </c>
      <c r="B641" s="8">
        <v>14.5059356689453</v>
      </c>
      <c r="C641">
        <v>18.2254333496094</v>
      </c>
      <c r="D641" s="8">
        <v>18.202802658081101</v>
      </c>
      <c r="E641">
        <v>14.267152786254901</v>
      </c>
      <c r="F641" s="8">
        <v>14.277504920959499</v>
      </c>
      <c r="G641" s="10">
        <f t="shared" si="30"/>
        <v>16.743512312571216</v>
      </c>
      <c r="H641">
        <v>17.2341632843018</v>
      </c>
      <c r="I641" s="8">
        <v>16.543697357177699</v>
      </c>
      <c r="J641">
        <v>16.471881866455099</v>
      </c>
      <c r="K641" s="8">
        <v>16.699951171875</v>
      </c>
      <c r="L641">
        <v>15.8864583969116</v>
      </c>
      <c r="M641" s="8">
        <v>15.899073600769</v>
      </c>
      <c r="N641" s="5">
        <f t="shared" si="31"/>
        <v>16.455870946248364</v>
      </c>
      <c r="P641">
        <v>2.28508424758911</v>
      </c>
      <c r="Q641" t="s">
        <v>72</v>
      </c>
      <c r="R641" t="s">
        <v>73</v>
      </c>
      <c r="S641">
        <v>-1.62820148468018</v>
      </c>
      <c r="T641" t="s">
        <v>72</v>
      </c>
      <c r="U641" t="s">
        <v>74</v>
      </c>
      <c r="V641">
        <v>1.6204371452331501</v>
      </c>
      <c r="W641" t="s">
        <v>72</v>
      </c>
      <c r="X641" t="s">
        <v>75</v>
      </c>
      <c r="Y641" s="5">
        <f t="shared" si="32"/>
        <v>-0.28764136632285187</v>
      </c>
      <c r="Z641">
        <v>4</v>
      </c>
      <c r="AA641">
        <v>4</v>
      </c>
      <c r="AB641">
        <v>4</v>
      </c>
      <c r="AC641">
        <v>5.9</v>
      </c>
      <c r="AD641">
        <v>5.9</v>
      </c>
      <c r="AE641">
        <v>5.9</v>
      </c>
      <c r="AF641">
        <v>82.293999999999997</v>
      </c>
      <c r="AG641">
        <v>0</v>
      </c>
      <c r="AH641">
        <v>6.0732999999999997</v>
      </c>
      <c r="AI641">
        <v>1626400</v>
      </c>
      <c r="AJ641">
        <v>15</v>
      </c>
      <c r="AK641">
        <v>0</v>
      </c>
      <c r="AL641">
        <v>0</v>
      </c>
      <c r="AM641">
        <v>3</v>
      </c>
      <c r="AN641">
        <v>2</v>
      </c>
      <c r="AO641">
        <v>3</v>
      </c>
      <c r="AP641">
        <v>3</v>
      </c>
      <c r="AQ641">
        <v>1</v>
      </c>
      <c r="AR641">
        <v>1</v>
      </c>
      <c r="AS641">
        <v>0</v>
      </c>
      <c r="AT641">
        <v>1</v>
      </c>
      <c r="AU641">
        <v>1</v>
      </c>
      <c r="AV641">
        <v>0</v>
      </c>
      <c r="AW641">
        <v>0</v>
      </c>
      <c r="AX641">
        <v>3</v>
      </c>
      <c r="AY641">
        <v>4</v>
      </c>
      <c r="AZ641">
        <v>3</v>
      </c>
      <c r="BA641">
        <v>4</v>
      </c>
      <c r="BB641">
        <v>4</v>
      </c>
      <c r="BC641">
        <v>3</v>
      </c>
      <c r="BD641">
        <v>2</v>
      </c>
      <c r="BE641">
        <v>3</v>
      </c>
      <c r="BF641">
        <v>3</v>
      </c>
      <c r="BG641">
        <v>2</v>
      </c>
      <c r="BH641">
        <v>2</v>
      </c>
      <c r="BI641">
        <v>1.6236954547860301</v>
      </c>
      <c r="BJ641">
        <v>2.1438898450946601E-2</v>
      </c>
      <c r="BK641">
        <v>6.36782442668959</v>
      </c>
      <c r="BL641">
        <v>2.3082997926370998</v>
      </c>
      <c r="BM641">
        <v>2.0876826722338198E-3</v>
      </c>
      <c r="BN641">
        <v>-14.208352297450601</v>
      </c>
      <c r="BO641">
        <v>4.5959533135466399</v>
      </c>
      <c r="BP641">
        <v>0</v>
      </c>
      <c r="BQ641">
        <v>198.595040331468</v>
      </c>
      <c r="BR641" t="s">
        <v>2551</v>
      </c>
      <c r="BS641" t="s">
        <v>711</v>
      </c>
      <c r="BT641">
        <v>1260</v>
      </c>
    </row>
    <row r="642" spans="1:72" ht="16.5" customHeight="1" x14ac:dyDescent="0.25">
      <c r="A642" s="5">
        <v>20.982244491577099</v>
      </c>
      <c r="B642" s="8">
        <v>21.3284397125244</v>
      </c>
      <c r="C642">
        <v>21.3093585968018</v>
      </c>
      <c r="D642" s="8">
        <v>21.410177230835</v>
      </c>
      <c r="E642">
        <v>20.7413120269775</v>
      </c>
      <c r="F642" s="8">
        <v>20.831903457641602</v>
      </c>
      <c r="G642" s="10">
        <f t="shared" si="30"/>
        <v>21.100572586059567</v>
      </c>
      <c r="H642">
        <v>21.100660324096701</v>
      </c>
      <c r="I642" s="8">
        <v>21.2279376983643</v>
      </c>
      <c r="J642">
        <v>21.1933403015137</v>
      </c>
      <c r="K642" s="8">
        <v>21.037246704101602</v>
      </c>
      <c r="L642">
        <v>20.8255519866943</v>
      </c>
      <c r="M642" s="8">
        <v>20.5963249206543</v>
      </c>
      <c r="N642" s="5">
        <f t="shared" si="31"/>
        <v>20.996843655904147</v>
      </c>
      <c r="P642">
        <v>-0.14343929290771501</v>
      </c>
      <c r="S642">
        <v>-0.24447441101074199</v>
      </c>
      <c r="T642" t="s">
        <v>72</v>
      </c>
      <c r="U642" t="s">
        <v>74</v>
      </c>
      <c r="V642">
        <v>-7.5669288635253906E-2</v>
      </c>
      <c r="Y642" s="5">
        <f t="shared" si="32"/>
        <v>-0.10372893015541962</v>
      </c>
      <c r="Z642">
        <v>24</v>
      </c>
      <c r="AA642">
        <v>24</v>
      </c>
      <c r="AB642">
        <v>24</v>
      </c>
      <c r="AC642">
        <v>39.5</v>
      </c>
      <c r="AD642">
        <v>39.5</v>
      </c>
      <c r="AE642">
        <v>39.5</v>
      </c>
      <c r="AF642">
        <v>55.764000000000003</v>
      </c>
      <c r="AG642">
        <v>0</v>
      </c>
      <c r="AH642">
        <v>199.69</v>
      </c>
      <c r="AI642">
        <v>39689000</v>
      </c>
      <c r="AJ642">
        <v>219</v>
      </c>
      <c r="AK642">
        <v>15</v>
      </c>
      <c r="AL642">
        <v>19</v>
      </c>
      <c r="AM642">
        <v>9</v>
      </c>
      <c r="AN642">
        <v>14</v>
      </c>
      <c r="AO642">
        <v>24</v>
      </c>
      <c r="AP642">
        <v>22</v>
      </c>
      <c r="AQ642">
        <v>18</v>
      </c>
      <c r="AR642">
        <v>17</v>
      </c>
      <c r="AS642">
        <v>21</v>
      </c>
      <c r="AT642">
        <v>19</v>
      </c>
      <c r="AU642">
        <v>23</v>
      </c>
      <c r="AV642">
        <v>18</v>
      </c>
      <c r="AW642">
        <v>17</v>
      </c>
      <c r="AX642">
        <v>17</v>
      </c>
      <c r="AY642">
        <v>15</v>
      </c>
      <c r="AZ642">
        <v>15</v>
      </c>
      <c r="BA642">
        <v>22</v>
      </c>
      <c r="BB642">
        <v>21</v>
      </c>
      <c r="BC642">
        <v>20</v>
      </c>
      <c r="BD642">
        <v>18</v>
      </c>
      <c r="BE642">
        <v>21</v>
      </c>
      <c r="BF642">
        <v>21</v>
      </c>
      <c r="BG642">
        <v>20</v>
      </c>
      <c r="BH642">
        <v>20</v>
      </c>
      <c r="BI642">
        <v>0.78169460176512295</v>
      </c>
      <c r="BJ642">
        <v>5.9521968365553603E-2</v>
      </c>
      <c r="BK642">
        <v>-2.1434097467496902</v>
      </c>
      <c r="BL642">
        <v>0.92386408278191301</v>
      </c>
      <c r="BM642">
        <v>2.2499252615844501E-2</v>
      </c>
      <c r="BN642">
        <v>-2.6312831182068299</v>
      </c>
      <c r="BO642">
        <v>0.22058365380908901</v>
      </c>
      <c r="BP642">
        <v>0.31908793208004899</v>
      </c>
      <c r="BQ642">
        <v>-0.61400212589880798</v>
      </c>
      <c r="BR642" t="s">
        <v>2552</v>
      </c>
      <c r="BS642" t="s">
        <v>712</v>
      </c>
      <c r="BT642">
        <v>1262</v>
      </c>
    </row>
    <row r="643" spans="1:72" ht="16.5" customHeight="1" x14ac:dyDescent="0.25">
      <c r="A643" s="5">
        <v>20.982244491577099</v>
      </c>
      <c r="B643" s="8">
        <v>16.2017211914063</v>
      </c>
      <c r="C643">
        <v>16.151750564575199</v>
      </c>
      <c r="D643" s="8">
        <v>16.109462738037099</v>
      </c>
      <c r="E643">
        <v>16.252849578857401</v>
      </c>
      <c r="F643" s="8">
        <v>14.011634826660201</v>
      </c>
      <c r="G643" s="10">
        <f t="shared" si="30"/>
        <v>16.618277231852215</v>
      </c>
      <c r="H643">
        <v>17.427017211914102</v>
      </c>
      <c r="I643" s="8">
        <v>17.522136688232401</v>
      </c>
      <c r="J643">
        <v>16.5291862487793</v>
      </c>
      <c r="K643" s="8">
        <v>13.850013732910201</v>
      </c>
      <c r="L643">
        <v>16.4312534332275</v>
      </c>
      <c r="M643" s="8">
        <v>16.4840202331543</v>
      </c>
      <c r="N643" s="5">
        <f t="shared" si="31"/>
        <v>16.373937924702965</v>
      </c>
      <c r="P643">
        <v>1.50510597229004</v>
      </c>
      <c r="Q643" t="s">
        <v>72</v>
      </c>
      <c r="R643" t="s">
        <v>73</v>
      </c>
      <c r="S643">
        <v>-0.941006660461426</v>
      </c>
      <c r="V643">
        <v>1.32539463043213</v>
      </c>
      <c r="Y643" s="5">
        <f t="shared" si="32"/>
        <v>-0.24433930714925012</v>
      </c>
      <c r="Z643">
        <v>5</v>
      </c>
      <c r="AA643">
        <v>5</v>
      </c>
      <c r="AB643">
        <v>5</v>
      </c>
      <c r="AC643">
        <v>22</v>
      </c>
      <c r="AD643">
        <v>22</v>
      </c>
      <c r="AE643">
        <v>22</v>
      </c>
      <c r="AF643">
        <v>27.167000000000002</v>
      </c>
      <c r="AG643">
        <v>0</v>
      </c>
      <c r="AH643">
        <v>17.114000000000001</v>
      </c>
      <c r="AI643">
        <v>1319200</v>
      </c>
      <c r="AJ643">
        <v>14</v>
      </c>
      <c r="AK643">
        <v>1</v>
      </c>
      <c r="AL643">
        <v>1</v>
      </c>
      <c r="AM643">
        <v>1</v>
      </c>
      <c r="AN643">
        <v>1</v>
      </c>
      <c r="AO643">
        <v>2</v>
      </c>
      <c r="AP643">
        <v>1</v>
      </c>
      <c r="AQ643">
        <v>1</v>
      </c>
      <c r="AR643">
        <v>0</v>
      </c>
      <c r="AS643">
        <v>1</v>
      </c>
      <c r="AT643">
        <v>1</v>
      </c>
      <c r="AU643">
        <v>2</v>
      </c>
      <c r="AV643">
        <v>2</v>
      </c>
      <c r="AW643">
        <v>4</v>
      </c>
      <c r="AX643">
        <v>4</v>
      </c>
      <c r="AY643">
        <v>4</v>
      </c>
      <c r="AZ643">
        <v>4</v>
      </c>
      <c r="BA643">
        <v>4</v>
      </c>
      <c r="BB643">
        <v>3</v>
      </c>
      <c r="BC643">
        <v>2</v>
      </c>
      <c r="BD643">
        <v>2</v>
      </c>
      <c r="BE643">
        <v>2</v>
      </c>
      <c r="BF643">
        <v>1</v>
      </c>
      <c r="BG643">
        <v>2</v>
      </c>
      <c r="BH643">
        <v>3</v>
      </c>
      <c r="BI643">
        <v>1.62118728966651</v>
      </c>
      <c r="BJ643">
        <v>2.1328767123287701E-2</v>
      </c>
      <c r="BK643">
        <v>6.3487882792653103</v>
      </c>
      <c r="BL643">
        <v>0.25556130126482401</v>
      </c>
      <c r="BM643">
        <v>0.182691943127962</v>
      </c>
      <c r="BN643">
        <v>-0.70237318380144798</v>
      </c>
      <c r="BO643">
        <v>0.445431617243287</v>
      </c>
      <c r="BP643">
        <v>0.144869565217391</v>
      </c>
      <c r="BQ643">
        <v>1.1824189899345701</v>
      </c>
      <c r="BR643" t="s">
        <v>2553</v>
      </c>
      <c r="BS643" t="s">
        <v>713</v>
      </c>
      <c r="BT643">
        <v>1263</v>
      </c>
    </row>
    <row r="644" spans="1:72" ht="16.5" customHeight="1" x14ac:dyDescent="0.25">
      <c r="A644" s="5">
        <v>20.982244491577099</v>
      </c>
      <c r="B644" s="8">
        <v>17.3907070159912</v>
      </c>
      <c r="C644">
        <v>19.620832443237301</v>
      </c>
      <c r="D644" s="8">
        <v>19.933010101318398</v>
      </c>
      <c r="E644">
        <v>17.492948532104499</v>
      </c>
      <c r="F644" s="8">
        <v>17.584609985351602</v>
      </c>
      <c r="G644" s="10">
        <f t="shared" si="30"/>
        <v>18.834058761596687</v>
      </c>
      <c r="H644">
        <v>17.065710067748999</v>
      </c>
      <c r="I644" s="8">
        <v>17.000968933105501</v>
      </c>
      <c r="J644">
        <v>18.168495178222699</v>
      </c>
      <c r="K644" s="8">
        <v>18.273485183715799</v>
      </c>
      <c r="L644">
        <v>18.790838241577099</v>
      </c>
      <c r="M644" s="8">
        <v>18.946781158447301</v>
      </c>
      <c r="N644" s="5">
        <f t="shared" si="31"/>
        <v>18.041046460469563</v>
      </c>
      <c r="P644">
        <v>-0.604248046875</v>
      </c>
      <c r="Q644" t="s">
        <v>72</v>
      </c>
      <c r="R644" t="s">
        <v>73</v>
      </c>
      <c r="S644">
        <v>-1.55593109130859</v>
      </c>
      <c r="T644" t="s">
        <v>72</v>
      </c>
      <c r="U644" t="s">
        <v>74</v>
      </c>
      <c r="V644">
        <v>1.3300304412841799</v>
      </c>
      <c r="W644" t="s">
        <v>72</v>
      </c>
      <c r="X644" t="s">
        <v>75</v>
      </c>
      <c r="Y644" s="5">
        <f t="shared" si="32"/>
        <v>-0.79301230112712418</v>
      </c>
      <c r="Z644">
        <v>20</v>
      </c>
      <c r="AA644">
        <v>20</v>
      </c>
      <c r="AB644">
        <v>20</v>
      </c>
      <c r="AC644">
        <v>25.7</v>
      </c>
      <c r="AD644">
        <v>25.7</v>
      </c>
      <c r="AE644">
        <v>25.7</v>
      </c>
      <c r="AF644">
        <v>100.61</v>
      </c>
      <c r="AG644">
        <v>0</v>
      </c>
      <c r="AH644">
        <v>140.41999999999999</v>
      </c>
      <c r="AI644">
        <v>7324300</v>
      </c>
      <c r="AJ644">
        <v>60</v>
      </c>
      <c r="AK644">
        <v>0</v>
      </c>
      <c r="AL644">
        <v>1</v>
      </c>
      <c r="AM644">
        <v>1</v>
      </c>
      <c r="AN644">
        <v>1</v>
      </c>
      <c r="AO644">
        <v>13</v>
      </c>
      <c r="AP644">
        <v>12</v>
      </c>
      <c r="AQ644">
        <v>4</v>
      </c>
      <c r="AR644">
        <v>5</v>
      </c>
      <c r="AS644">
        <v>4</v>
      </c>
      <c r="AT644">
        <v>1</v>
      </c>
      <c r="AU644">
        <v>9</v>
      </c>
      <c r="AV644">
        <v>9</v>
      </c>
      <c r="AW644">
        <v>4</v>
      </c>
      <c r="AX644">
        <v>3</v>
      </c>
      <c r="AY644">
        <v>3</v>
      </c>
      <c r="AZ644">
        <v>3</v>
      </c>
      <c r="BA644">
        <v>14</v>
      </c>
      <c r="BB644">
        <v>15</v>
      </c>
      <c r="BC644">
        <v>10</v>
      </c>
      <c r="BD644">
        <v>11</v>
      </c>
      <c r="BE644">
        <v>11</v>
      </c>
      <c r="BF644">
        <v>15</v>
      </c>
      <c r="BG644">
        <v>16</v>
      </c>
      <c r="BH644">
        <v>15</v>
      </c>
      <c r="BI644">
        <v>0.86644596528696705</v>
      </c>
      <c r="BJ644">
        <v>4.9239962651727399E-2</v>
      </c>
      <c r="BK644">
        <v>-2.4267606235459298</v>
      </c>
      <c r="BL644">
        <v>1.95792351796321</v>
      </c>
      <c r="BM644">
        <v>2.7471264367816099E-3</v>
      </c>
      <c r="BN644">
        <v>-9.4482187013870291</v>
      </c>
      <c r="BO644">
        <v>2.3379693142305098</v>
      </c>
      <c r="BP644">
        <v>6.1760000000000001E-3</v>
      </c>
      <c r="BQ644">
        <v>14.7056703871436</v>
      </c>
      <c r="BR644" t="s">
        <v>2554</v>
      </c>
      <c r="BS644" t="s">
        <v>714</v>
      </c>
      <c r="BT644">
        <v>1264</v>
      </c>
    </row>
    <row r="645" spans="1:72" ht="16.5" customHeight="1" x14ac:dyDescent="0.25">
      <c r="A645" s="5">
        <v>20.982244491577099</v>
      </c>
      <c r="B645" s="8">
        <v>15.7867288589478</v>
      </c>
      <c r="C645">
        <v>15.6720113754272</v>
      </c>
      <c r="D645" s="8">
        <v>14.6999521255493</v>
      </c>
      <c r="E645">
        <v>13.9939994812012</v>
      </c>
      <c r="F645" s="8">
        <v>13.849209785461399</v>
      </c>
      <c r="G645" s="10">
        <f t="shared" si="30"/>
        <v>15.830691019694001</v>
      </c>
      <c r="H645">
        <v>15.7968759536743</v>
      </c>
      <c r="I645" s="8">
        <v>15.1685934066772</v>
      </c>
      <c r="J645">
        <v>15.9074544906616</v>
      </c>
      <c r="K645" s="8">
        <v>15.5091562271118</v>
      </c>
      <c r="L645">
        <v>13.9295511245728</v>
      </c>
      <c r="M645" s="8">
        <v>14.164252281189</v>
      </c>
      <c r="N645" s="5">
        <f t="shared" si="31"/>
        <v>15.079313913981116</v>
      </c>
      <c r="P645">
        <v>-0.62984704971313499</v>
      </c>
      <c r="S645">
        <v>0.52232360839843806</v>
      </c>
      <c r="V645">
        <v>0.12529706954956099</v>
      </c>
      <c r="Y645" s="5">
        <f t="shared" si="32"/>
        <v>-0.7513771057128853</v>
      </c>
      <c r="Z645">
        <v>4</v>
      </c>
      <c r="AA645">
        <v>4</v>
      </c>
      <c r="AB645">
        <v>4</v>
      </c>
      <c r="AC645">
        <v>11.8</v>
      </c>
      <c r="AD645">
        <v>11.8</v>
      </c>
      <c r="AE645">
        <v>11.8</v>
      </c>
      <c r="AF645">
        <v>46.225999999999999</v>
      </c>
      <c r="AG645">
        <v>0</v>
      </c>
      <c r="AH645">
        <v>25.376000000000001</v>
      </c>
      <c r="AI645">
        <v>819100</v>
      </c>
      <c r="AJ645">
        <v>11</v>
      </c>
      <c r="AK645">
        <v>2</v>
      </c>
      <c r="AL645">
        <v>1</v>
      </c>
      <c r="AM645">
        <v>2</v>
      </c>
      <c r="AN645">
        <v>0</v>
      </c>
      <c r="AO645">
        <v>1</v>
      </c>
      <c r="AP645">
        <v>0</v>
      </c>
      <c r="AQ645">
        <v>2</v>
      </c>
      <c r="AR645">
        <v>1</v>
      </c>
      <c r="AS645">
        <v>0</v>
      </c>
      <c r="AT645">
        <v>0</v>
      </c>
      <c r="AU645">
        <v>1</v>
      </c>
      <c r="AV645">
        <v>1</v>
      </c>
      <c r="AW645">
        <v>2</v>
      </c>
      <c r="AX645">
        <v>2</v>
      </c>
      <c r="AY645">
        <v>2</v>
      </c>
      <c r="AZ645">
        <v>2</v>
      </c>
      <c r="BA645">
        <v>2</v>
      </c>
      <c r="BB645">
        <v>3</v>
      </c>
      <c r="BC645">
        <v>3</v>
      </c>
      <c r="BD645">
        <v>3</v>
      </c>
      <c r="BE645">
        <v>3</v>
      </c>
      <c r="BF645">
        <v>3</v>
      </c>
      <c r="BG645">
        <v>3</v>
      </c>
      <c r="BH645">
        <v>3</v>
      </c>
      <c r="BI645">
        <v>0.524872917653468</v>
      </c>
      <c r="BJ645">
        <v>0.12748823529411801</v>
      </c>
      <c r="BK645">
        <v>-1.3915582556010999</v>
      </c>
      <c r="BL645">
        <v>0.371817037597302</v>
      </c>
      <c r="BM645">
        <v>0.1144</v>
      </c>
      <c r="BN645">
        <v>0.99443288027906396</v>
      </c>
      <c r="BO645">
        <v>0.337787727890214</v>
      </c>
      <c r="BP645">
        <v>0.20637323037322999</v>
      </c>
      <c r="BQ645">
        <v>0.90870944884930005</v>
      </c>
      <c r="BR645" t="s">
        <v>2555</v>
      </c>
      <c r="BS645" t="s">
        <v>715</v>
      </c>
      <c r="BT645">
        <v>1265</v>
      </c>
    </row>
    <row r="646" spans="1:72" ht="16.5" customHeight="1" x14ac:dyDescent="0.25">
      <c r="A646" s="5">
        <v>20.982244491577099</v>
      </c>
      <c r="B646" s="8">
        <v>20.1138801574707</v>
      </c>
      <c r="C646">
        <v>19.654191970825199</v>
      </c>
      <c r="D646" s="8">
        <v>19.936752319335898</v>
      </c>
      <c r="E646">
        <v>19.933010101318398</v>
      </c>
      <c r="F646" s="8">
        <v>20.126411437988299</v>
      </c>
      <c r="G646" s="10">
        <f t="shared" si="30"/>
        <v>20.124415079752598</v>
      </c>
      <c r="H646">
        <v>21.035570144653299</v>
      </c>
      <c r="I646" s="8">
        <v>20.584812164306602</v>
      </c>
      <c r="J646">
        <v>20.487974166870099</v>
      </c>
      <c r="K646" s="8">
        <v>20.4449577331543</v>
      </c>
      <c r="L646">
        <v>20.077833175659201</v>
      </c>
      <c r="M646" s="8">
        <v>20.0835571289063</v>
      </c>
      <c r="N646" s="5">
        <f t="shared" si="31"/>
        <v>20.452450752258301</v>
      </c>
      <c r="P646">
        <v>0.64426231384277299</v>
      </c>
      <c r="Q646" t="s">
        <v>72</v>
      </c>
      <c r="R646" t="s">
        <v>73</v>
      </c>
      <c r="S646">
        <v>0.67099380493164096</v>
      </c>
      <c r="T646" t="s">
        <v>72</v>
      </c>
      <c r="U646" t="s">
        <v>74</v>
      </c>
      <c r="V646">
        <v>5.0984382629394497E-2</v>
      </c>
      <c r="Y646" s="5">
        <f t="shared" si="32"/>
        <v>0.32803567250570254</v>
      </c>
      <c r="Z646">
        <v>24</v>
      </c>
      <c r="AA646">
        <v>24</v>
      </c>
      <c r="AB646">
        <v>22</v>
      </c>
      <c r="AC646">
        <v>29</v>
      </c>
      <c r="AD646">
        <v>29</v>
      </c>
      <c r="AE646">
        <v>28.6</v>
      </c>
      <c r="AF646">
        <v>82.028999999999996</v>
      </c>
      <c r="AG646">
        <v>0</v>
      </c>
      <c r="AH646">
        <v>160.38</v>
      </c>
      <c r="AI646">
        <v>22146000</v>
      </c>
      <c r="AJ646">
        <v>147</v>
      </c>
      <c r="AK646">
        <v>7</v>
      </c>
      <c r="AL646">
        <v>6</v>
      </c>
      <c r="AM646">
        <v>9</v>
      </c>
      <c r="AN646">
        <v>7</v>
      </c>
      <c r="AO646">
        <v>10</v>
      </c>
      <c r="AP646">
        <v>12</v>
      </c>
      <c r="AQ646">
        <v>14</v>
      </c>
      <c r="AR646">
        <v>11</v>
      </c>
      <c r="AS646">
        <v>15</v>
      </c>
      <c r="AT646">
        <v>19</v>
      </c>
      <c r="AU646">
        <v>18</v>
      </c>
      <c r="AV646">
        <v>19</v>
      </c>
      <c r="AW646">
        <v>8</v>
      </c>
      <c r="AX646">
        <v>10</v>
      </c>
      <c r="AY646">
        <v>10</v>
      </c>
      <c r="AZ646">
        <v>9</v>
      </c>
      <c r="BA646">
        <v>17</v>
      </c>
      <c r="BB646">
        <v>17</v>
      </c>
      <c r="BC646">
        <v>18</v>
      </c>
      <c r="BD646">
        <v>16</v>
      </c>
      <c r="BE646">
        <v>17</v>
      </c>
      <c r="BF646">
        <v>20</v>
      </c>
      <c r="BG646">
        <v>16</v>
      </c>
      <c r="BH646">
        <v>17</v>
      </c>
      <c r="BI646">
        <v>0.96515755397020897</v>
      </c>
      <c r="BJ646">
        <v>3.9368E-2</v>
      </c>
      <c r="BK646">
        <v>2.7852651144116698</v>
      </c>
      <c r="BL646">
        <v>1.3717115277213301</v>
      </c>
      <c r="BM646">
        <v>8.0380228136882094E-3</v>
      </c>
      <c r="BN646">
        <v>4.69528573766992</v>
      </c>
      <c r="BO646">
        <v>0.18654787180784599</v>
      </c>
      <c r="BP646">
        <v>0.36303267973856201</v>
      </c>
      <c r="BQ646">
        <v>0.52700843328728897</v>
      </c>
      <c r="BR646" t="s">
        <v>2556</v>
      </c>
      <c r="BS646" t="s">
        <v>716</v>
      </c>
      <c r="BT646">
        <v>1272</v>
      </c>
    </row>
    <row r="647" spans="1:72" ht="16.5" customHeight="1" x14ac:dyDescent="0.25">
      <c r="A647" s="5">
        <v>20.982244491577099</v>
      </c>
      <c r="B647" s="8">
        <v>15.696912765502899</v>
      </c>
      <c r="C647">
        <v>17.240419387817401</v>
      </c>
      <c r="D647" s="8">
        <v>16.925090789794901</v>
      </c>
      <c r="E647">
        <v>16.54514503479</v>
      </c>
      <c r="F647" s="8">
        <v>16.4455966949463</v>
      </c>
      <c r="G647" s="10">
        <f t="shared" si="30"/>
        <v>17.305901527404767</v>
      </c>
      <c r="H647">
        <v>15.800621986389199</v>
      </c>
      <c r="I647" s="8">
        <v>15.6720380783081</v>
      </c>
      <c r="J647">
        <v>14.383974075317401</v>
      </c>
      <c r="K647" s="8">
        <v>14.728451728820801</v>
      </c>
      <c r="L647">
        <v>15.862129211425801</v>
      </c>
      <c r="M647" s="8">
        <v>15.8966636657715</v>
      </c>
      <c r="N647" s="5">
        <f t="shared" si="31"/>
        <v>15.390646457672133</v>
      </c>
      <c r="P647">
        <v>-0.248814582824707</v>
      </c>
      <c r="S647">
        <v>-2.5265421867370601</v>
      </c>
      <c r="T647" t="s">
        <v>72</v>
      </c>
      <c r="U647" t="s">
        <v>74</v>
      </c>
      <c r="V647">
        <v>-0.61597442626953103</v>
      </c>
      <c r="W647" t="s">
        <v>72</v>
      </c>
      <c r="X647" t="s">
        <v>75</v>
      </c>
      <c r="Y647" s="5">
        <f t="shared" si="32"/>
        <v>-1.915255069732634</v>
      </c>
      <c r="Z647">
        <v>8</v>
      </c>
      <c r="AA647">
        <v>8</v>
      </c>
      <c r="AB647">
        <v>8</v>
      </c>
      <c r="AC647">
        <v>26.8</v>
      </c>
      <c r="AD647">
        <v>26.8</v>
      </c>
      <c r="AE647">
        <v>26.8</v>
      </c>
      <c r="AF647">
        <v>49.554000000000002</v>
      </c>
      <c r="AG647">
        <v>0</v>
      </c>
      <c r="AH647">
        <v>85.956999999999994</v>
      </c>
      <c r="AI647">
        <v>1433600</v>
      </c>
      <c r="AJ647">
        <v>31</v>
      </c>
      <c r="AK647">
        <v>2</v>
      </c>
      <c r="AL647">
        <v>1</v>
      </c>
      <c r="AM647">
        <v>1</v>
      </c>
      <c r="AN647">
        <v>1</v>
      </c>
      <c r="AO647">
        <v>6</v>
      </c>
      <c r="AP647">
        <v>5</v>
      </c>
      <c r="AQ647">
        <v>0</v>
      </c>
      <c r="AR647">
        <v>0</v>
      </c>
      <c r="AS647">
        <v>4</v>
      </c>
      <c r="AT647">
        <v>4</v>
      </c>
      <c r="AU647">
        <v>4</v>
      </c>
      <c r="AV647">
        <v>3</v>
      </c>
      <c r="AW647">
        <v>2</v>
      </c>
      <c r="AX647">
        <v>4</v>
      </c>
      <c r="AY647">
        <v>3</v>
      </c>
      <c r="AZ647">
        <v>2</v>
      </c>
      <c r="BA647">
        <v>7</v>
      </c>
      <c r="BB647">
        <v>7</v>
      </c>
      <c r="BC647">
        <v>3</v>
      </c>
      <c r="BD647">
        <v>2</v>
      </c>
      <c r="BE647">
        <v>6</v>
      </c>
      <c r="BF647">
        <v>6</v>
      </c>
      <c r="BG647">
        <v>5</v>
      </c>
      <c r="BH647">
        <v>4</v>
      </c>
      <c r="BI647">
        <v>0.311418350155518</v>
      </c>
      <c r="BJ647">
        <v>0.26725773195876301</v>
      </c>
      <c r="BK647">
        <v>-0.84253909426280205</v>
      </c>
      <c r="BL647">
        <v>2.0739846718507602</v>
      </c>
      <c r="BM647">
        <v>1.59489633173844E-3</v>
      </c>
      <c r="BN647">
        <v>-10.820111233077901</v>
      </c>
      <c r="BO647">
        <v>2.1404984192154402</v>
      </c>
      <c r="BP647">
        <v>4.7361963190184096E-3</v>
      </c>
      <c r="BQ647">
        <v>-11.691824200043399</v>
      </c>
      <c r="BR647" t="s">
        <v>2557</v>
      </c>
      <c r="BS647" t="s">
        <v>717</v>
      </c>
      <c r="BT647">
        <v>1279</v>
      </c>
    </row>
    <row r="648" spans="1:72" ht="16.5" customHeight="1" x14ac:dyDescent="0.25">
      <c r="A648" s="5">
        <v>20.982244491577099</v>
      </c>
      <c r="B648" s="8">
        <v>22.0088806152344</v>
      </c>
      <c r="C648">
        <v>19.9806423187256</v>
      </c>
      <c r="D648" s="8">
        <v>20.063026428222699</v>
      </c>
      <c r="E648">
        <v>22.6135349273682</v>
      </c>
      <c r="F648" s="8">
        <v>22.6229457855225</v>
      </c>
      <c r="G648" s="10">
        <f t="shared" si="30"/>
        <v>21.378545761108413</v>
      </c>
      <c r="H648">
        <v>21.651496887206999</v>
      </c>
      <c r="I648" s="8">
        <v>20.826560974121101</v>
      </c>
      <c r="J648">
        <v>22.8836975097656</v>
      </c>
      <c r="K648" s="8">
        <v>22.894912719726602</v>
      </c>
      <c r="L648">
        <v>23.1596794128418</v>
      </c>
      <c r="M648" s="8">
        <v>22.468864440918001</v>
      </c>
      <c r="N648" s="5">
        <f t="shared" si="31"/>
        <v>22.314201990763351</v>
      </c>
      <c r="P648">
        <v>-0.51206684112548795</v>
      </c>
      <c r="S648">
        <v>2.86747074127197</v>
      </c>
      <c r="T648" t="s">
        <v>72</v>
      </c>
      <c r="U648" t="s">
        <v>74</v>
      </c>
      <c r="V648">
        <v>0.19603157043457001</v>
      </c>
      <c r="Y648" s="5">
        <f t="shared" si="32"/>
        <v>0.93565622965493844</v>
      </c>
      <c r="Z648">
        <v>16</v>
      </c>
      <c r="AA648">
        <v>16</v>
      </c>
      <c r="AB648">
        <v>16</v>
      </c>
      <c r="AC648">
        <v>65.2</v>
      </c>
      <c r="AD648">
        <v>65.2</v>
      </c>
      <c r="AE648">
        <v>65.2</v>
      </c>
      <c r="AF648">
        <v>20.824000000000002</v>
      </c>
      <c r="AG648">
        <v>0</v>
      </c>
      <c r="AH648">
        <v>161.69999999999999</v>
      </c>
      <c r="AI648">
        <v>93840000</v>
      </c>
      <c r="AJ648">
        <v>130</v>
      </c>
      <c r="AK648">
        <v>11</v>
      </c>
      <c r="AL648">
        <v>10</v>
      </c>
      <c r="AM648">
        <v>8</v>
      </c>
      <c r="AN648">
        <v>6</v>
      </c>
      <c r="AO648">
        <v>8</v>
      </c>
      <c r="AP648">
        <v>6</v>
      </c>
      <c r="AQ648">
        <v>10</v>
      </c>
      <c r="AR648">
        <v>11</v>
      </c>
      <c r="AS648">
        <v>13</v>
      </c>
      <c r="AT648">
        <v>14</v>
      </c>
      <c r="AU648">
        <v>15</v>
      </c>
      <c r="AV648">
        <v>18</v>
      </c>
      <c r="AW648">
        <v>9</v>
      </c>
      <c r="AX648">
        <v>8</v>
      </c>
      <c r="AY648">
        <v>8</v>
      </c>
      <c r="AZ648">
        <v>6</v>
      </c>
      <c r="BA648">
        <v>7</v>
      </c>
      <c r="BB648">
        <v>8</v>
      </c>
      <c r="BC648">
        <v>11</v>
      </c>
      <c r="BD648">
        <v>11</v>
      </c>
      <c r="BE648">
        <v>12</v>
      </c>
      <c r="BF648">
        <v>11</v>
      </c>
      <c r="BG648">
        <v>11</v>
      </c>
      <c r="BH648">
        <v>16</v>
      </c>
      <c r="BI648">
        <v>0.39483864045851302</v>
      </c>
      <c r="BJ648">
        <v>0.19345751189666899</v>
      </c>
      <c r="BK648">
        <v>-1.05277371438026</v>
      </c>
      <c r="BL648">
        <v>3.6775331954366099</v>
      </c>
      <c r="BM648">
        <v>0</v>
      </c>
      <c r="BN648">
        <v>68.976022782176102</v>
      </c>
      <c r="BO648">
        <v>0.202322753811015</v>
      </c>
      <c r="BP648">
        <v>0.34215200478755198</v>
      </c>
      <c r="BQ648">
        <v>0.56748446690851695</v>
      </c>
      <c r="BR648" t="s">
        <v>2558</v>
      </c>
      <c r="BS648" t="s">
        <v>718</v>
      </c>
      <c r="BT648">
        <v>1280</v>
      </c>
    </row>
    <row r="649" spans="1:72" ht="16.5" customHeight="1" x14ac:dyDescent="0.25">
      <c r="A649" s="5">
        <v>20.982244491577099</v>
      </c>
      <c r="B649" s="8">
        <v>14.425871849060099</v>
      </c>
      <c r="C649">
        <v>14.870075225830099</v>
      </c>
      <c r="D649" s="8">
        <v>14.9554233551025</v>
      </c>
      <c r="E649">
        <v>14.7294616699219</v>
      </c>
      <c r="F649" s="8">
        <v>14.2129526138306</v>
      </c>
      <c r="G649" s="10">
        <f t="shared" si="30"/>
        <v>15.696004867553716</v>
      </c>
      <c r="H649">
        <v>15.360538482666</v>
      </c>
      <c r="I649" s="8">
        <v>14.6487684249878</v>
      </c>
      <c r="J649">
        <v>14.6966962814331</v>
      </c>
      <c r="K649" s="8">
        <v>14.767201423645</v>
      </c>
      <c r="L649">
        <v>14.9996480941772</v>
      </c>
      <c r="M649" s="8">
        <v>14.332736015319799</v>
      </c>
      <c r="N649" s="5">
        <f t="shared" si="31"/>
        <v>14.800931453704814</v>
      </c>
      <c r="P649">
        <v>0.54285383224487305</v>
      </c>
      <c r="S649">
        <v>-0.18080043792724601</v>
      </c>
      <c r="T649" t="s">
        <v>72</v>
      </c>
      <c r="U649" t="s">
        <v>74</v>
      </c>
      <c r="V649">
        <v>0.19498491287231401</v>
      </c>
      <c r="Y649" s="5">
        <f t="shared" si="32"/>
        <v>-0.89507341384890182</v>
      </c>
      <c r="Z649">
        <v>4</v>
      </c>
      <c r="AA649">
        <v>4</v>
      </c>
      <c r="AB649">
        <v>4</v>
      </c>
      <c r="AC649">
        <v>8</v>
      </c>
      <c r="AD649">
        <v>8</v>
      </c>
      <c r="AE649">
        <v>8</v>
      </c>
      <c r="AF649">
        <v>83.430999999999997</v>
      </c>
      <c r="AG649">
        <v>0</v>
      </c>
      <c r="AH649">
        <v>8.6797000000000004</v>
      </c>
      <c r="AI649">
        <v>560790</v>
      </c>
      <c r="AJ649">
        <v>15</v>
      </c>
      <c r="AK649">
        <v>1</v>
      </c>
      <c r="AL649">
        <v>1</v>
      </c>
      <c r="AM649">
        <v>1</v>
      </c>
      <c r="AN649">
        <v>0</v>
      </c>
      <c r="AO649">
        <v>1</v>
      </c>
      <c r="AP649">
        <v>1</v>
      </c>
      <c r="AQ649">
        <v>1</v>
      </c>
      <c r="AR649">
        <v>1</v>
      </c>
      <c r="AS649">
        <v>1</v>
      </c>
      <c r="AT649">
        <v>2</v>
      </c>
      <c r="AU649">
        <v>2</v>
      </c>
      <c r="AV649">
        <v>3</v>
      </c>
      <c r="AW649">
        <v>1</v>
      </c>
      <c r="AX649">
        <v>1</v>
      </c>
      <c r="AY649">
        <v>1</v>
      </c>
      <c r="AZ649">
        <v>1</v>
      </c>
      <c r="BA649">
        <v>1</v>
      </c>
      <c r="BB649">
        <v>1</v>
      </c>
      <c r="BC649">
        <v>1</v>
      </c>
      <c r="BD649">
        <v>1</v>
      </c>
      <c r="BE649">
        <v>1</v>
      </c>
      <c r="BF649">
        <v>2</v>
      </c>
      <c r="BG649">
        <v>4</v>
      </c>
      <c r="BH649">
        <v>4</v>
      </c>
      <c r="BI649">
        <v>0.57121453913968401</v>
      </c>
      <c r="BJ649">
        <v>0.10941660319878101</v>
      </c>
      <c r="BK649">
        <v>1.51764892639514</v>
      </c>
      <c r="BL649">
        <v>1.08449881436148</v>
      </c>
      <c r="BM649">
        <v>1.4647342995169101E-2</v>
      </c>
      <c r="BN649">
        <v>-3.2663888594727499</v>
      </c>
      <c r="BO649">
        <v>0.16160264220060899</v>
      </c>
      <c r="BP649">
        <v>0.40115690866510501</v>
      </c>
      <c r="BQ649">
        <v>0.46230360274849502</v>
      </c>
      <c r="BR649" t="s">
        <v>2559</v>
      </c>
      <c r="BS649" t="s">
        <v>719</v>
      </c>
      <c r="BT649">
        <v>1288</v>
      </c>
    </row>
    <row r="650" spans="1:72" ht="16.5" customHeight="1" x14ac:dyDescent="0.25">
      <c r="A650" s="5">
        <v>20.982244491577099</v>
      </c>
      <c r="B650" s="8">
        <v>22.730136871337901</v>
      </c>
      <c r="C650">
        <v>23.611442565918001</v>
      </c>
      <c r="D650" s="8">
        <v>23.757862091064499</v>
      </c>
      <c r="E650">
        <v>22.438905715942401</v>
      </c>
      <c r="F650" s="8">
        <v>22.387138366699201</v>
      </c>
      <c r="G650" s="10">
        <f t="shared" si="30"/>
        <v>22.651288350423183</v>
      </c>
      <c r="H650">
        <v>23.553092956543001</v>
      </c>
      <c r="I650" s="8">
        <v>23.345434188842798</v>
      </c>
      <c r="J650">
        <v>23.172340393066399</v>
      </c>
      <c r="K650" s="8">
        <v>23.178098678588899</v>
      </c>
      <c r="L650">
        <v>22.421676635742202</v>
      </c>
      <c r="M650" s="8">
        <v>22.4672737121582</v>
      </c>
      <c r="N650" s="5">
        <f t="shared" si="31"/>
        <v>23.022986094156916</v>
      </c>
      <c r="P650">
        <v>0.89242935180664096</v>
      </c>
      <c r="Q650" t="s">
        <v>72</v>
      </c>
      <c r="R650" t="s">
        <v>73</v>
      </c>
      <c r="S650">
        <v>-0.509432792663574</v>
      </c>
      <c r="T650" t="s">
        <v>72</v>
      </c>
      <c r="U650" t="s">
        <v>74</v>
      </c>
      <c r="V650">
        <v>3.1453132629394497E-2</v>
      </c>
      <c r="Y650" s="5">
        <f t="shared" si="32"/>
        <v>0.37169774373373343</v>
      </c>
      <c r="Z650">
        <v>34</v>
      </c>
      <c r="AA650">
        <v>34</v>
      </c>
      <c r="AB650">
        <v>34</v>
      </c>
      <c r="AC650">
        <v>48.4</v>
      </c>
      <c r="AD650">
        <v>48.4</v>
      </c>
      <c r="AE650">
        <v>48.4</v>
      </c>
      <c r="AF650">
        <v>52.42</v>
      </c>
      <c r="AG650">
        <v>0</v>
      </c>
      <c r="AH650">
        <v>307.49</v>
      </c>
      <c r="AI650">
        <v>148270000</v>
      </c>
      <c r="AJ650">
        <v>294</v>
      </c>
      <c r="AK650">
        <v>19</v>
      </c>
      <c r="AL650">
        <v>16</v>
      </c>
      <c r="AM650">
        <v>20</v>
      </c>
      <c r="AN650">
        <v>21</v>
      </c>
      <c r="AO650">
        <v>36</v>
      </c>
      <c r="AP650">
        <v>31</v>
      </c>
      <c r="AQ650">
        <v>21</v>
      </c>
      <c r="AR650">
        <v>23</v>
      </c>
      <c r="AS650">
        <v>26</v>
      </c>
      <c r="AT650">
        <v>24</v>
      </c>
      <c r="AU650">
        <v>28</v>
      </c>
      <c r="AV650">
        <v>29</v>
      </c>
      <c r="AW650">
        <v>19</v>
      </c>
      <c r="AX650">
        <v>16</v>
      </c>
      <c r="AY650">
        <v>20</v>
      </c>
      <c r="AZ650">
        <v>19</v>
      </c>
      <c r="BA650">
        <v>27</v>
      </c>
      <c r="BB650">
        <v>26</v>
      </c>
      <c r="BC650">
        <v>21</v>
      </c>
      <c r="BD650">
        <v>23</v>
      </c>
      <c r="BE650">
        <v>25</v>
      </c>
      <c r="BF650">
        <v>26</v>
      </c>
      <c r="BG650">
        <v>26</v>
      </c>
      <c r="BH650">
        <v>28</v>
      </c>
      <c r="BI650">
        <v>1.3222459596871901</v>
      </c>
      <c r="BJ650">
        <v>2.4021024967148499E-2</v>
      </c>
      <c r="BK650">
        <v>4.4174069039214903</v>
      </c>
      <c r="BL650">
        <v>1.69759011702206</v>
      </c>
      <c r="BM650">
        <v>4.0468384074941396E-3</v>
      </c>
      <c r="BN650">
        <v>-6.9531614002192104</v>
      </c>
      <c r="BO650">
        <v>0.33905002658726502</v>
      </c>
      <c r="BP650">
        <v>0.20470618556701001</v>
      </c>
      <c r="BQ650">
        <v>0.91188116976683697</v>
      </c>
      <c r="BR650" t="s">
        <v>2560</v>
      </c>
      <c r="BS650" t="s">
        <v>720</v>
      </c>
      <c r="BT650">
        <v>1289</v>
      </c>
    </row>
    <row r="651" spans="1:72" ht="16.5" customHeight="1" x14ac:dyDescent="0.25">
      <c r="A651" s="5">
        <v>20.982244491577099</v>
      </c>
      <c r="B651" s="8">
        <v>19.7325115203857</v>
      </c>
      <c r="C651">
        <v>18.059545516967798</v>
      </c>
      <c r="D651" s="8">
        <v>18.2521572113037</v>
      </c>
      <c r="E651">
        <v>19.661830902099599</v>
      </c>
      <c r="F651" s="8">
        <v>19.646934509277301</v>
      </c>
      <c r="G651" s="10">
        <f t="shared" si="30"/>
        <v>19.38920402526853</v>
      </c>
      <c r="H651">
        <v>19.348711013793899</v>
      </c>
      <c r="I651" s="8">
        <v>19.281047821044901</v>
      </c>
      <c r="J651">
        <v>19.422939300537099</v>
      </c>
      <c r="K651" s="8">
        <v>19.5057773590088</v>
      </c>
      <c r="L651">
        <v>18.988512039184599</v>
      </c>
      <c r="M651" s="8">
        <v>19.664524078369102</v>
      </c>
      <c r="N651" s="5">
        <f t="shared" si="31"/>
        <v>19.3685852686564</v>
      </c>
      <c r="P651">
        <v>-0.34080410003662098</v>
      </c>
      <c r="Q651" t="s">
        <v>72</v>
      </c>
      <c r="R651" t="s">
        <v>73</v>
      </c>
      <c r="S651">
        <v>1.3085069656372099</v>
      </c>
      <c r="T651" t="s">
        <v>72</v>
      </c>
      <c r="U651" t="s">
        <v>74</v>
      </c>
      <c r="V651">
        <v>-0.32786464691162098</v>
      </c>
      <c r="Y651" s="5">
        <f t="shared" si="32"/>
        <v>-2.0618756612130085E-2</v>
      </c>
      <c r="Z651">
        <v>19</v>
      </c>
      <c r="AA651">
        <v>19</v>
      </c>
      <c r="AB651">
        <v>19</v>
      </c>
      <c r="AC651">
        <v>49.4</v>
      </c>
      <c r="AD651">
        <v>49.4</v>
      </c>
      <c r="AE651">
        <v>49.4</v>
      </c>
      <c r="AF651">
        <v>33.255000000000003</v>
      </c>
      <c r="AG651">
        <v>0</v>
      </c>
      <c r="AH651">
        <v>67.775999999999996</v>
      </c>
      <c r="AI651">
        <v>12965000</v>
      </c>
      <c r="AJ651">
        <v>89</v>
      </c>
      <c r="AK651">
        <v>6</v>
      </c>
      <c r="AL651">
        <v>6</v>
      </c>
      <c r="AM651">
        <v>4</v>
      </c>
      <c r="AN651">
        <v>3</v>
      </c>
      <c r="AO651">
        <v>3</v>
      </c>
      <c r="AP651">
        <v>4</v>
      </c>
      <c r="AQ651">
        <v>6</v>
      </c>
      <c r="AR651">
        <v>5</v>
      </c>
      <c r="AS651">
        <v>13</v>
      </c>
      <c r="AT651">
        <v>16</v>
      </c>
      <c r="AU651">
        <v>10</v>
      </c>
      <c r="AV651">
        <v>13</v>
      </c>
      <c r="AW651">
        <v>10</v>
      </c>
      <c r="AX651">
        <v>10</v>
      </c>
      <c r="AY651">
        <v>8</v>
      </c>
      <c r="AZ651">
        <v>8</v>
      </c>
      <c r="BA651">
        <v>10</v>
      </c>
      <c r="BB651">
        <v>10</v>
      </c>
      <c r="BC651">
        <v>12</v>
      </c>
      <c r="BD651">
        <v>13</v>
      </c>
      <c r="BE651">
        <v>15</v>
      </c>
      <c r="BF651">
        <v>16</v>
      </c>
      <c r="BG651">
        <v>16</v>
      </c>
      <c r="BH651">
        <v>15</v>
      </c>
      <c r="BI651">
        <v>1.25448127876775</v>
      </c>
      <c r="BJ651">
        <v>2.8282527881040902E-2</v>
      </c>
      <c r="BK651">
        <v>-4.0597473772942099</v>
      </c>
      <c r="BL651">
        <v>2.1966975923818999</v>
      </c>
      <c r="BM651">
        <v>1.8484288354898299E-3</v>
      </c>
      <c r="BN651">
        <v>12.481599241343099</v>
      </c>
      <c r="BO651">
        <v>0.362044356981435</v>
      </c>
      <c r="BP651">
        <v>0.185177850162866</v>
      </c>
      <c r="BQ651">
        <v>-0.96976105747008801</v>
      </c>
      <c r="BR651" t="s">
        <v>2561</v>
      </c>
      <c r="BS651" t="s">
        <v>721</v>
      </c>
      <c r="BT651">
        <v>1292</v>
      </c>
    </row>
    <row r="652" spans="1:72" ht="16.5" customHeight="1" x14ac:dyDescent="0.25">
      <c r="A652" s="5">
        <v>20.982244491577099</v>
      </c>
      <c r="B652" s="8">
        <v>15.1580972671509</v>
      </c>
      <c r="C652">
        <v>13.9751272201538</v>
      </c>
      <c r="D652" s="8">
        <v>16.149290084838899</v>
      </c>
      <c r="E652">
        <v>15.972329139709499</v>
      </c>
      <c r="F652" s="8">
        <v>15.9221897125244</v>
      </c>
      <c r="G652" s="10">
        <f t="shared" si="30"/>
        <v>16.359879652659099</v>
      </c>
      <c r="H652">
        <v>16.148357391357401</v>
      </c>
      <c r="I652" s="8">
        <v>16.073451995849599</v>
      </c>
      <c r="J652">
        <v>16.047784805297901</v>
      </c>
      <c r="K652" s="8">
        <v>15.362957000732401</v>
      </c>
      <c r="L652">
        <v>15.3835353851318</v>
      </c>
      <c r="M652" s="8">
        <v>15.161997795105</v>
      </c>
      <c r="N652" s="5">
        <f t="shared" si="31"/>
        <v>15.696347395579018</v>
      </c>
      <c r="P652">
        <v>0.78379535675048795</v>
      </c>
      <c r="Q652" t="s">
        <v>72</v>
      </c>
      <c r="R652" t="s">
        <v>73</v>
      </c>
      <c r="S652">
        <v>0.64316225051879905</v>
      </c>
      <c r="V652">
        <v>-0.67449283599853505</v>
      </c>
      <c r="W652" t="s">
        <v>72</v>
      </c>
      <c r="X652" t="s">
        <v>75</v>
      </c>
      <c r="Y652" s="5">
        <f t="shared" si="32"/>
        <v>-0.66353225708008168</v>
      </c>
      <c r="Z652">
        <v>2</v>
      </c>
      <c r="AA652">
        <v>2</v>
      </c>
      <c r="AB652">
        <v>2</v>
      </c>
      <c r="AC652">
        <v>6.5</v>
      </c>
      <c r="AD652">
        <v>6.5</v>
      </c>
      <c r="AE652">
        <v>6.5</v>
      </c>
      <c r="AF652">
        <v>43.124000000000002</v>
      </c>
      <c r="AG652">
        <v>0</v>
      </c>
      <c r="AH652">
        <v>6.8093000000000004</v>
      </c>
      <c r="AI652">
        <v>962210</v>
      </c>
      <c r="AJ652">
        <v>6</v>
      </c>
      <c r="AK652">
        <v>1</v>
      </c>
      <c r="AL652">
        <v>2</v>
      </c>
      <c r="AM652">
        <v>0</v>
      </c>
      <c r="AN652">
        <v>0</v>
      </c>
      <c r="AO652">
        <v>1</v>
      </c>
      <c r="AP652">
        <v>1</v>
      </c>
      <c r="AQ652">
        <v>0</v>
      </c>
      <c r="AR652">
        <v>0</v>
      </c>
      <c r="AS652">
        <v>0</v>
      </c>
      <c r="AT652">
        <v>1</v>
      </c>
      <c r="AU652">
        <v>0</v>
      </c>
      <c r="AV652">
        <v>0</v>
      </c>
      <c r="AW652">
        <v>1</v>
      </c>
      <c r="AX652">
        <v>2</v>
      </c>
      <c r="AY652">
        <v>2</v>
      </c>
      <c r="AZ652">
        <v>2</v>
      </c>
      <c r="BA652">
        <v>1</v>
      </c>
      <c r="BB652">
        <v>2</v>
      </c>
      <c r="BC652">
        <v>2</v>
      </c>
      <c r="BD652">
        <v>1</v>
      </c>
      <c r="BE652">
        <v>2</v>
      </c>
      <c r="BF652">
        <v>2</v>
      </c>
      <c r="BG652">
        <v>2</v>
      </c>
      <c r="BH652">
        <v>2</v>
      </c>
      <c r="BI652">
        <v>1.3421900410197101</v>
      </c>
      <c r="BJ652">
        <v>2.3034482758620699E-2</v>
      </c>
      <c r="BK652">
        <v>4.52767629473803</v>
      </c>
      <c r="BL652">
        <v>0.20108108766250801</v>
      </c>
      <c r="BM652">
        <v>0.22666666666666699</v>
      </c>
      <c r="BN652">
        <v>0.56430914344490501</v>
      </c>
      <c r="BO652">
        <v>1.56543096571033</v>
      </c>
      <c r="BP652">
        <v>1.6207792207792199E-2</v>
      </c>
      <c r="BQ652">
        <v>-5.9389888543954301</v>
      </c>
      <c r="BR652" t="s">
        <v>2562</v>
      </c>
      <c r="BS652" t="s">
        <v>722</v>
      </c>
      <c r="BT652">
        <v>1294</v>
      </c>
    </row>
    <row r="653" spans="1:72" ht="16.5" customHeight="1" x14ac:dyDescent="0.25">
      <c r="A653" s="5">
        <v>20.982244491577099</v>
      </c>
      <c r="B653" s="8">
        <v>16.1170539855957</v>
      </c>
      <c r="C653">
        <v>16.5756435394287</v>
      </c>
      <c r="D653" s="8">
        <v>16.645545959472699</v>
      </c>
      <c r="E653">
        <v>15.827119827270501</v>
      </c>
      <c r="F653" s="8">
        <v>15.752485275268601</v>
      </c>
      <c r="G653" s="10">
        <f t="shared" si="30"/>
        <v>16.98334884643555</v>
      </c>
      <c r="H653">
        <v>17.815471649169901</v>
      </c>
      <c r="I653" s="8">
        <v>17.790870666503899</v>
      </c>
      <c r="J653">
        <v>16.635662078857401</v>
      </c>
      <c r="K653" s="8">
        <v>16.4474067687988</v>
      </c>
      <c r="L653">
        <v>15.9898376464844</v>
      </c>
      <c r="M653" s="8">
        <v>15.6782426834106</v>
      </c>
      <c r="N653" s="5">
        <f t="shared" si="31"/>
        <v>16.726248582204168</v>
      </c>
      <c r="P653">
        <v>1.6341524124145499</v>
      </c>
      <c r="Q653" t="s">
        <v>72</v>
      </c>
      <c r="R653" t="s">
        <v>73</v>
      </c>
      <c r="S653">
        <v>-6.9060325622558594E-2</v>
      </c>
      <c r="V653">
        <v>4.4237613677978502E-2</v>
      </c>
      <c r="Y653" s="5">
        <f t="shared" si="32"/>
        <v>-0.25710026423138288</v>
      </c>
      <c r="Z653">
        <v>5</v>
      </c>
      <c r="AA653">
        <v>5</v>
      </c>
      <c r="AB653">
        <v>5</v>
      </c>
      <c r="AC653">
        <v>14.2</v>
      </c>
      <c r="AD653">
        <v>14.2</v>
      </c>
      <c r="AE653">
        <v>14.2</v>
      </c>
      <c r="AF653">
        <v>57.465000000000003</v>
      </c>
      <c r="AG653">
        <v>0</v>
      </c>
      <c r="AH653">
        <v>36.414000000000001</v>
      </c>
      <c r="AI653">
        <v>1635600</v>
      </c>
      <c r="AJ653">
        <v>28</v>
      </c>
      <c r="AK653">
        <v>2</v>
      </c>
      <c r="AL653">
        <v>1</v>
      </c>
      <c r="AM653">
        <v>3</v>
      </c>
      <c r="AN653">
        <v>2</v>
      </c>
      <c r="AO653">
        <v>3</v>
      </c>
      <c r="AP653">
        <v>2</v>
      </c>
      <c r="AQ653">
        <v>2</v>
      </c>
      <c r="AR653">
        <v>2</v>
      </c>
      <c r="AS653">
        <v>3</v>
      </c>
      <c r="AT653">
        <v>2</v>
      </c>
      <c r="AU653">
        <v>3</v>
      </c>
      <c r="AV653">
        <v>3</v>
      </c>
      <c r="AW653">
        <v>3</v>
      </c>
      <c r="AX653">
        <v>3</v>
      </c>
      <c r="AY653">
        <v>3</v>
      </c>
      <c r="AZ653">
        <v>3</v>
      </c>
      <c r="BA653">
        <v>3</v>
      </c>
      <c r="BB653">
        <v>2</v>
      </c>
      <c r="BC653">
        <v>3</v>
      </c>
      <c r="BD653">
        <v>3</v>
      </c>
      <c r="BE653">
        <v>3</v>
      </c>
      <c r="BF653">
        <v>3</v>
      </c>
      <c r="BG653">
        <v>4</v>
      </c>
      <c r="BH653">
        <v>4</v>
      </c>
      <c r="BI653">
        <v>2.9721856325851101</v>
      </c>
      <c r="BJ653">
        <v>1.0987951807228899E-2</v>
      </c>
      <c r="BK653">
        <v>30.601684690756102</v>
      </c>
      <c r="BL653">
        <v>0.24977433498159299</v>
      </c>
      <c r="BM653">
        <v>0.187209467455621</v>
      </c>
      <c r="BN653">
        <v>-0.68780263652385398</v>
      </c>
      <c r="BO653">
        <v>9.2393167532564796E-2</v>
      </c>
      <c r="BP653">
        <v>0.550668181818182</v>
      </c>
      <c r="BQ653">
        <v>0.27613240948840501</v>
      </c>
      <c r="BR653" t="s">
        <v>2563</v>
      </c>
      <c r="BS653" t="s">
        <v>723</v>
      </c>
      <c r="BT653">
        <v>1295</v>
      </c>
    </row>
    <row r="654" spans="1:72" ht="16.5" customHeight="1" x14ac:dyDescent="0.25">
      <c r="A654" s="5">
        <v>20.982244491577099</v>
      </c>
      <c r="B654" s="8">
        <v>17.5898113250732</v>
      </c>
      <c r="C654">
        <v>18.809015274047901</v>
      </c>
      <c r="D654" s="8">
        <v>18.807380676269499</v>
      </c>
      <c r="E654">
        <v>19.065526962280298</v>
      </c>
      <c r="F654" s="8">
        <v>19.072660446166999</v>
      </c>
      <c r="G654" s="10">
        <f t="shared" si="30"/>
        <v>19.054439862569168</v>
      </c>
      <c r="H654">
        <v>15.4831352233887</v>
      </c>
      <c r="I654" s="8">
        <v>15.8269453048706</v>
      </c>
      <c r="J654">
        <v>18.582149505615199</v>
      </c>
      <c r="K654" s="8">
        <v>18.419589996337901</v>
      </c>
      <c r="L654">
        <v>19.7644348144531</v>
      </c>
      <c r="M654" s="8">
        <v>19.954469680786101</v>
      </c>
      <c r="N654" s="5">
        <f t="shared" si="31"/>
        <v>18.005120754241933</v>
      </c>
      <c r="P654">
        <v>-1.89943742752075</v>
      </c>
      <c r="Q654" t="s">
        <v>72</v>
      </c>
      <c r="R654" t="s">
        <v>73</v>
      </c>
      <c r="S654">
        <v>-0.30732822418212902</v>
      </c>
      <c r="T654" t="s">
        <v>72</v>
      </c>
      <c r="U654" t="s">
        <v>74</v>
      </c>
      <c r="V654">
        <v>0.79035854339599598</v>
      </c>
      <c r="W654" t="s">
        <v>72</v>
      </c>
      <c r="X654" t="s">
        <v>75</v>
      </c>
      <c r="Y654" s="5">
        <f t="shared" si="32"/>
        <v>-1.0493191083272357</v>
      </c>
      <c r="Z654">
        <v>8</v>
      </c>
      <c r="AA654">
        <v>8</v>
      </c>
      <c r="AB654">
        <v>8</v>
      </c>
      <c r="AC654">
        <v>39.299999999999997</v>
      </c>
      <c r="AD654">
        <v>39.299999999999997</v>
      </c>
      <c r="AE654">
        <v>39.299999999999997</v>
      </c>
      <c r="AF654">
        <v>19.954000000000001</v>
      </c>
      <c r="AG654">
        <v>0</v>
      </c>
      <c r="AH654">
        <v>165.33</v>
      </c>
      <c r="AI654">
        <v>9173400</v>
      </c>
      <c r="AJ654">
        <v>53</v>
      </c>
      <c r="AK654">
        <v>1</v>
      </c>
      <c r="AL654">
        <v>1</v>
      </c>
      <c r="AM654">
        <v>0</v>
      </c>
      <c r="AN654">
        <v>1</v>
      </c>
      <c r="AO654">
        <v>4</v>
      </c>
      <c r="AP654">
        <v>6</v>
      </c>
      <c r="AQ654">
        <v>3</v>
      </c>
      <c r="AR654">
        <v>4</v>
      </c>
      <c r="AS654">
        <v>6</v>
      </c>
      <c r="AT654">
        <v>7</v>
      </c>
      <c r="AU654">
        <v>12</v>
      </c>
      <c r="AV654">
        <v>8</v>
      </c>
      <c r="AW654">
        <v>3</v>
      </c>
      <c r="AX654">
        <v>3</v>
      </c>
      <c r="AY654">
        <v>0</v>
      </c>
      <c r="AZ654">
        <v>3</v>
      </c>
      <c r="BA654">
        <v>6</v>
      </c>
      <c r="BB654">
        <v>6</v>
      </c>
      <c r="BC654">
        <v>3</v>
      </c>
      <c r="BD654">
        <v>5</v>
      </c>
      <c r="BE654">
        <v>7</v>
      </c>
      <c r="BF654">
        <v>7</v>
      </c>
      <c r="BG654">
        <v>8</v>
      </c>
      <c r="BH654">
        <v>8</v>
      </c>
      <c r="BI654">
        <v>2.0742201767853801</v>
      </c>
      <c r="BJ654">
        <v>1.8968115942029001E-2</v>
      </c>
      <c r="BK654">
        <v>-10.823082823795</v>
      </c>
      <c r="BL654">
        <v>1.19808042737175</v>
      </c>
      <c r="BM654">
        <v>1.2691780821917799E-2</v>
      </c>
      <c r="BN654">
        <v>-3.7809253933268998</v>
      </c>
      <c r="BO654">
        <v>1.84873591557227</v>
      </c>
      <c r="BP654">
        <v>8.0694143167028207E-3</v>
      </c>
      <c r="BQ654">
        <v>8.3121829773026992</v>
      </c>
      <c r="BR654" t="s">
        <v>2564</v>
      </c>
      <c r="BS654" t="s">
        <v>724</v>
      </c>
      <c r="BT654">
        <v>1298</v>
      </c>
    </row>
    <row r="655" spans="1:72" ht="16.5" customHeight="1" x14ac:dyDescent="0.25">
      <c r="A655" s="5">
        <v>20.982244491577099</v>
      </c>
      <c r="B655" s="8">
        <v>16.5807590484619</v>
      </c>
      <c r="C655">
        <v>18.2532653808594</v>
      </c>
      <c r="D655" s="8">
        <v>18.597471237182599</v>
      </c>
      <c r="E655">
        <v>17.927465438842798</v>
      </c>
      <c r="F655" s="8">
        <v>17.6798915863037</v>
      </c>
      <c r="G655" s="10">
        <f t="shared" si="30"/>
        <v>18.336849530537915</v>
      </c>
      <c r="H655">
        <v>19.739812850952099</v>
      </c>
      <c r="I655" s="8">
        <v>19.411544799804702</v>
      </c>
      <c r="J655">
        <v>16.960817337036101</v>
      </c>
      <c r="K655" s="8">
        <v>17.253219604492202</v>
      </c>
      <c r="L655">
        <v>18.024967193603501</v>
      </c>
      <c r="M655" s="8">
        <v>17.027019500732401</v>
      </c>
      <c r="N655" s="5">
        <f t="shared" si="31"/>
        <v>18.069563547770169</v>
      </c>
      <c r="P655">
        <v>2.9354591369628902</v>
      </c>
      <c r="Q655" t="s">
        <v>72</v>
      </c>
      <c r="R655" t="s">
        <v>73</v>
      </c>
      <c r="S655">
        <v>-1.3183498382568399</v>
      </c>
      <c r="T655" t="s">
        <v>72</v>
      </c>
      <c r="U655" t="s">
        <v>74</v>
      </c>
      <c r="V655">
        <v>-0.27768516540527299</v>
      </c>
      <c r="Y655" s="5">
        <f t="shared" si="32"/>
        <v>-0.26728598276774562</v>
      </c>
      <c r="Z655">
        <v>10</v>
      </c>
      <c r="AA655">
        <v>10</v>
      </c>
      <c r="AB655">
        <v>8</v>
      </c>
      <c r="AC655">
        <v>31.2</v>
      </c>
      <c r="AD655">
        <v>31.2</v>
      </c>
      <c r="AE655">
        <v>25.5</v>
      </c>
      <c r="AF655">
        <v>36.323999999999998</v>
      </c>
      <c r="AG655">
        <v>0</v>
      </c>
      <c r="AH655">
        <v>30.707000000000001</v>
      </c>
      <c r="AI655">
        <v>5013200</v>
      </c>
      <c r="AJ655">
        <v>31</v>
      </c>
      <c r="AK655">
        <v>0</v>
      </c>
      <c r="AL655">
        <v>0</v>
      </c>
      <c r="AM655">
        <v>3</v>
      </c>
      <c r="AN655">
        <v>3</v>
      </c>
      <c r="AO655">
        <v>3</v>
      </c>
      <c r="AP655">
        <v>5</v>
      </c>
      <c r="AQ655">
        <v>1</v>
      </c>
      <c r="AR655">
        <v>2</v>
      </c>
      <c r="AS655">
        <v>3</v>
      </c>
      <c r="AT655">
        <v>2</v>
      </c>
      <c r="AU655">
        <v>5</v>
      </c>
      <c r="AV655">
        <v>4</v>
      </c>
      <c r="AW655">
        <v>3</v>
      </c>
      <c r="AX655">
        <v>2</v>
      </c>
      <c r="AY655">
        <v>4</v>
      </c>
      <c r="AZ655">
        <v>4</v>
      </c>
      <c r="BA655">
        <v>5</v>
      </c>
      <c r="BB655">
        <v>5</v>
      </c>
      <c r="BC655">
        <v>5</v>
      </c>
      <c r="BD655">
        <v>6</v>
      </c>
      <c r="BE655">
        <v>6</v>
      </c>
      <c r="BF655">
        <v>5</v>
      </c>
      <c r="BG655">
        <v>6</v>
      </c>
      <c r="BH655">
        <v>8</v>
      </c>
      <c r="BI655">
        <v>2.45369710669722</v>
      </c>
      <c r="BJ655">
        <v>1.1495145631068E-2</v>
      </c>
      <c r="BK655">
        <v>16.815132397820101</v>
      </c>
      <c r="BL655">
        <v>1.5511582761773699</v>
      </c>
      <c r="BM655">
        <v>5.3248136315229002E-3</v>
      </c>
      <c r="BN655">
        <v>-5.83808379204409</v>
      </c>
      <c r="BO655">
        <v>0.19165239019809299</v>
      </c>
      <c r="BP655">
        <v>0.35686106141920099</v>
      </c>
      <c r="BQ655">
        <v>-0.54013915006986102</v>
      </c>
      <c r="BR655" t="s">
        <v>2565</v>
      </c>
      <c r="BS655" t="s">
        <v>725</v>
      </c>
      <c r="BT655">
        <v>1302</v>
      </c>
    </row>
    <row r="656" spans="1:72" ht="16.5" customHeight="1" x14ac:dyDescent="0.25">
      <c r="A656" s="5">
        <v>20.982244491577099</v>
      </c>
      <c r="B656" s="8">
        <v>18.183353424072301</v>
      </c>
      <c r="C656">
        <v>17.321487426757798</v>
      </c>
      <c r="D656" s="8">
        <v>16.561347961425799</v>
      </c>
      <c r="E656">
        <v>16.098772048950199</v>
      </c>
      <c r="F656" s="8">
        <v>15.853991508483899</v>
      </c>
      <c r="G656" s="10">
        <f t="shared" si="30"/>
        <v>17.500199476877849</v>
      </c>
      <c r="H656">
        <v>17.2409782409668</v>
      </c>
      <c r="I656" s="8">
        <v>17.413528442382798</v>
      </c>
      <c r="J656">
        <v>16.683872222900401</v>
      </c>
      <c r="K656" s="8">
        <v>16.755252838134801</v>
      </c>
      <c r="L656">
        <v>17.152046203613299</v>
      </c>
      <c r="M656" s="8">
        <v>17.524358749389599</v>
      </c>
      <c r="N656" s="5">
        <f t="shared" si="31"/>
        <v>17.128339449564617</v>
      </c>
      <c r="P656">
        <v>-0.91216850280761697</v>
      </c>
      <c r="Q656" t="s">
        <v>72</v>
      </c>
      <c r="R656" t="s">
        <v>73</v>
      </c>
      <c r="S656">
        <v>-0.221855163574219</v>
      </c>
      <c r="V656">
        <v>1.3618206977844201</v>
      </c>
      <c r="W656" t="s">
        <v>72</v>
      </c>
      <c r="X656" t="s">
        <v>75</v>
      </c>
      <c r="Y656" s="5">
        <f t="shared" si="32"/>
        <v>-0.37186002731323242</v>
      </c>
      <c r="Z656">
        <v>6</v>
      </c>
      <c r="AA656">
        <v>6</v>
      </c>
      <c r="AB656">
        <v>6</v>
      </c>
      <c r="AC656">
        <v>9.5</v>
      </c>
      <c r="AD656">
        <v>9.5</v>
      </c>
      <c r="AE656">
        <v>9.5</v>
      </c>
      <c r="AF656">
        <v>62.555999999999997</v>
      </c>
      <c r="AG656">
        <v>0</v>
      </c>
      <c r="AH656">
        <v>11.238</v>
      </c>
      <c r="AI656">
        <v>2379600</v>
      </c>
      <c r="AJ656">
        <v>18</v>
      </c>
      <c r="AK656">
        <v>4</v>
      </c>
      <c r="AL656">
        <v>2</v>
      </c>
      <c r="AM656">
        <v>1</v>
      </c>
      <c r="AN656">
        <v>2</v>
      </c>
      <c r="AO656">
        <v>2</v>
      </c>
      <c r="AP656">
        <v>1</v>
      </c>
      <c r="AQ656">
        <v>1</v>
      </c>
      <c r="AR656">
        <v>1</v>
      </c>
      <c r="AS656">
        <v>1</v>
      </c>
      <c r="AT656">
        <v>0</v>
      </c>
      <c r="AU656">
        <v>1</v>
      </c>
      <c r="AV656">
        <v>2</v>
      </c>
      <c r="AW656">
        <v>5</v>
      </c>
      <c r="AX656">
        <v>4</v>
      </c>
      <c r="AY656">
        <v>4</v>
      </c>
      <c r="AZ656">
        <v>5</v>
      </c>
      <c r="BA656">
        <v>4</v>
      </c>
      <c r="BB656">
        <v>3</v>
      </c>
      <c r="BC656">
        <v>5</v>
      </c>
      <c r="BD656">
        <v>4</v>
      </c>
      <c r="BE656">
        <v>4</v>
      </c>
      <c r="BF656">
        <v>4</v>
      </c>
      <c r="BG656">
        <v>3</v>
      </c>
      <c r="BH656">
        <v>3</v>
      </c>
      <c r="BI656">
        <v>1.9035685700967799</v>
      </c>
      <c r="BJ656">
        <v>1.8216216216216202E-2</v>
      </c>
      <c r="BK656">
        <v>-8.8651761418948798</v>
      </c>
      <c r="BL656">
        <v>0.20767996677791001</v>
      </c>
      <c r="BM656">
        <v>0.21998831092928101</v>
      </c>
      <c r="BN656">
        <v>-0.58116550293532199</v>
      </c>
      <c r="BO656">
        <v>1.5894855066609499</v>
      </c>
      <c r="BP656">
        <v>1.58535773710483E-2</v>
      </c>
      <c r="BQ656">
        <v>6.1126892978366403</v>
      </c>
      <c r="BR656" t="s">
        <v>2566</v>
      </c>
      <c r="BS656" t="s">
        <v>726</v>
      </c>
      <c r="BT656">
        <v>1303</v>
      </c>
    </row>
    <row r="657" spans="1:72" ht="16.5" customHeight="1" x14ac:dyDescent="0.25">
      <c r="A657" s="5">
        <v>20.982244491577099</v>
      </c>
      <c r="B657" s="8">
        <v>18.297641754150401</v>
      </c>
      <c r="C657">
        <v>17.642375946044901</v>
      </c>
      <c r="D657" s="8">
        <v>17.706846237182599</v>
      </c>
      <c r="E657">
        <v>17.397825241088899</v>
      </c>
      <c r="F657" s="8">
        <v>17.301084518432599</v>
      </c>
      <c r="G657" s="10">
        <f t="shared" si="30"/>
        <v>18.221336364746083</v>
      </c>
      <c r="H657">
        <v>18.558652877807599</v>
      </c>
      <c r="I657" s="8">
        <v>18.781551361083999</v>
      </c>
      <c r="J657">
        <v>17.953332901001001</v>
      </c>
      <c r="K657" s="8">
        <v>17.835779190063501</v>
      </c>
      <c r="L657">
        <v>18.411750793456999</v>
      </c>
      <c r="M657" s="8">
        <v>18.3703289031982</v>
      </c>
      <c r="N657" s="5">
        <f t="shared" si="31"/>
        <v>18.318566004435219</v>
      </c>
      <c r="P657">
        <v>0.277981758117676</v>
      </c>
      <c r="S657">
        <v>0.219944953918457</v>
      </c>
      <c r="T657" t="s">
        <v>72</v>
      </c>
      <c r="U657" t="s">
        <v>74</v>
      </c>
      <c r="V657">
        <v>1.0415849685668901</v>
      </c>
      <c r="W657" t="s">
        <v>72</v>
      </c>
      <c r="X657" t="s">
        <v>75</v>
      </c>
      <c r="Y657" s="5">
        <f t="shared" si="32"/>
        <v>9.7229639689135894E-2</v>
      </c>
      <c r="Z657">
        <v>12</v>
      </c>
      <c r="AA657">
        <v>12</v>
      </c>
      <c r="AB657">
        <v>12</v>
      </c>
      <c r="AC657">
        <v>16.7</v>
      </c>
      <c r="AD657">
        <v>16.7</v>
      </c>
      <c r="AE657">
        <v>16.7</v>
      </c>
      <c r="AF657">
        <v>95.405000000000001</v>
      </c>
      <c r="AG657">
        <v>0</v>
      </c>
      <c r="AH657">
        <v>150.58000000000001</v>
      </c>
      <c r="AI657">
        <v>5261100</v>
      </c>
      <c r="AJ657">
        <v>62</v>
      </c>
      <c r="AK657">
        <v>4</v>
      </c>
      <c r="AL657">
        <v>3</v>
      </c>
      <c r="AM657">
        <v>3</v>
      </c>
      <c r="AN657">
        <v>4</v>
      </c>
      <c r="AO657">
        <v>5</v>
      </c>
      <c r="AP657">
        <v>5</v>
      </c>
      <c r="AQ657">
        <v>5</v>
      </c>
      <c r="AR657">
        <v>4</v>
      </c>
      <c r="AS657">
        <v>7</v>
      </c>
      <c r="AT657">
        <v>5</v>
      </c>
      <c r="AU657">
        <v>8</v>
      </c>
      <c r="AV657">
        <v>9</v>
      </c>
      <c r="AW657">
        <v>7</v>
      </c>
      <c r="AX657">
        <v>7</v>
      </c>
      <c r="AY657">
        <v>6</v>
      </c>
      <c r="AZ657">
        <v>6</v>
      </c>
      <c r="BA657">
        <v>10</v>
      </c>
      <c r="BB657">
        <v>9</v>
      </c>
      <c r="BC657">
        <v>9</v>
      </c>
      <c r="BD657">
        <v>10</v>
      </c>
      <c r="BE657">
        <v>12</v>
      </c>
      <c r="BF657">
        <v>12</v>
      </c>
      <c r="BG657">
        <v>9</v>
      </c>
      <c r="BH657">
        <v>9</v>
      </c>
      <c r="BI657">
        <v>0.70458854818393402</v>
      </c>
      <c r="BJ657">
        <v>7.3530201342281901E-2</v>
      </c>
      <c r="BK657">
        <v>1.90259539516903</v>
      </c>
      <c r="BL657">
        <v>1.0879113246698899</v>
      </c>
      <c r="BM657">
        <v>1.46946688206785E-2</v>
      </c>
      <c r="BN657">
        <v>3.2809982930680199</v>
      </c>
      <c r="BO657">
        <v>2.5947822728749599</v>
      </c>
      <c r="BP657">
        <v>0</v>
      </c>
      <c r="BQ657">
        <v>19.795288852537201</v>
      </c>
      <c r="BR657" t="s">
        <v>2567</v>
      </c>
      <c r="BS657" t="s">
        <v>727</v>
      </c>
      <c r="BT657">
        <v>1306</v>
      </c>
    </row>
    <row r="658" spans="1:72" ht="16.5" customHeight="1" x14ac:dyDescent="0.25">
      <c r="A658" s="5">
        <v>20.982244491577099</v>
      </c>
      <c r="B658" s="8">
        <v>20.985445022583001</v>
      </c>
      <c r="C658">
        <v>20.610902786254901</v>
      </c>
      <c r="D658" s="8">
        <v>20.6574401855469</v>
      </c>
      <c r="E658">
        <v>22.3559265136719</v>
      </c>
      <c r="F658" s="8">
        <v>22.3408508300781</v>
      </c>
      <c r="G658" s="10">
        <f t="shared" si="30"/>
        <v>21.322134971618649</v>
      </c>
      <c r="H658">
        <v>20.9181613922119</v>
      </c>
      <c r="I658" s="8">
        <v>21.124710083007798</v>
      </c>
      <c r="J658">
        <v>22.493896484375</v>
      </c>
      <c r="K658" s="8">
        <v>22.538934707641602</v>
      </c>
      <c r="L658">
        <v>21.821275711059599</v>
      </c>
      <c r="M658" s="8">
        <v>22.277788162231399</v>
      </c>
      <c r="N658" s="5">
        <f t="shared" si="31"/>
        <v>21.86246109008788</v>
      </c>
      <c r="P658">
        <v>-0.13397121429443401</v>
      </c>
      <c r="S658">
        <v>1.8822441101074201</v>
      </c>
      <c r="T658" t="s">
        <v>72</v>
      </c>
      <c r="U658" t="s">
        <v>74</v>
      </c>
      <c r="V658">
        <v>-0.29885673522949202</v>
      </c>
      <c r="Y658" s="5">
        <f t="shared" si="32"/>
        <v>0.54032611846923118</v>
      </c>
      <c r="Z658">
        <v>16</v>
      </c>
      <c r="AA658">
        <v>16</v>
      </c>
      <c r="AB658">
        <v>16</v>
      </c>
      <c r="AC658">
        <v>78.5</v>
      </c>
      <c r="AD658">
        <v>78.5</v>
      </c>
      <c r="AE658">
        <v>78.5</v>
      </c>
      <c r="AF658">
        <v>14.781000000000001</v>
      </c>
      <c r="AG658">
        <v>0</v>
      </c>
      <c r="AH658">
        <v>187.54</v>
      </c>
      <c r="AI658">
        <v>84225000</v>
      </c>
      <c r="AJ658">
        <v>207</v>
      </c>
      <c r="AK658">
        <v>15</v>
      </c>
      <c r="AL658">
        <v>13</v>
      </c>
      <c r="AM658">
        <v>9</v>
      </c>
      <c r="AN658">
        <v>9</v>
      </c>
      <c r="AO658">
        <v>14</v>
      </c>
      <c r="AP658">
        <v>14</v>
      </c>
      <c r="AQ658">
        <v>18</v>
      </c>
      <c r="AR658">
        <v>19</v>
      </c>
      <c r="AS658">
        <v>24</v>
      </c>
      <c r="AT658">
        <v>20</v>
      </c>
      <c r="AU658">
        <v>27</v>
      </c>
      <c r="AV658">
        <v>25</v>
      </c>
      <c r="AW658">
        <v>10</v>
      </c>
      <c r="AX658">
        <v>11</v>
      </c>
      <c r="AY658">
        <v>11</v>
      </c>
      <c r="AZ658">
        <v>9</v>
      </c>
      <c r="BA658">
        <v>12</v>
      </c>
      <c r="BB658">
        <v>11</v>
      </c>
      <c r="BC658">
        <v>13</v>
      </c>
      <c r="BD658">
        <v>11</v>
      </c>
      <c r="BE658">
        <v>14</v>
      </c>
      <c r="BF658">
        <v>11</v>
      </c>
      <c r="BG658">
        <v>14</v>
      </c>
      <c r="BH658">
        <v>14</v>
      </c>
      <c r="BI658">
        <v>0.24415325032240701</v>
      </c>
      <c r="BJ658">
        <v>0.334259351620948</v>
      </c>
      <c r="BK658">
        <v>-0.67363355569031802</v>
      </c>
      <c r="BL658">
        <v>3.5289584917829901</v>
      </c>
      <c r="BM658">
        <v>0</v>
      </c>
      <c r="BN658">
        <v>58.127664170672602</v>
      </c>
      <c r="BO658">
        <v>0.49371939678586901</v>
      </c>
      <c r="BP658">
        <v>0.121261111111111</v>
      </c>
      <c r="BQ658">
        <v>-1.3085904111757101</v>
      </c>
      <c r="BR658" t="s">
        <v>2568</v>
      </c>
      <c r="BS658" t="s">
        <v>728</v>
      </c>
      <c r="BT658">
        <v>1307</v>
      </c>
    </row>
    <row r="659" spans="1:72" ht="16.5" customHeight="1" x14ac:dyDescent="0.25">
      <c r="A659" s="5">
        <v>20.982244491577099</v>
      </c>
      <c r="B659" s="8">
        <v>17.140409469604499</v>
      </c>
      <c r="C659">
        <v>16.2552490234375</v>
      </c>
      <c r="D659" s="8">
        <v>15.9738092422485</v>
      </c>
      <c r="E659">
        <v>17.292932510376001</v>
      </c>
      <c r="F659" s="8">
        <v>17.425380706787099</v>
      </c>
      <c r="G659" s="10">
        <f t="shared" si="30"/>
        <v>17.511670907338448</v>
      </c>
      <c r="H659">
        <v>17.135108947753899</v>
      </c>
      <c r="I659" s="8">
        <v>18.301397323608398</v>
      </c>
      <c r="J659">
        <v>16.457380294799801</v>
      </c>
      <c r="K659" s="8">
        <v>16.484664916992202</v>
      </c>
      <c r="L659">
        <v>17.481327056884801</v>
      </c>
      <c r="M659" s="8">
        <v>17.456434249877901</v>
      </c>
      <c r="N659" s="5">
        <f t="shared" si="31"/>
        <v>17.219385464986164</v>
      </c>
      <c r="P659">
        <v>0.53382682800293002</v>
      </c>
      <c r="S659">
        <v>0.35649347305297902</v>
      </c>
      <c r="T659" t="s">
        <v>72</v>
      </c>
      <c r="U659" t="s">
        <v>74</v>
      </c>
      <c r="V659">
        <v>0.10972404479980501</v>
      </c>
      <c r="Y659" s="5">
        <f t="shared" si="32"/>
        <v>-0.29228544235228426</v>
      </c>
      <c r="Z659">
        <v>13</v>
      </c>
      <c r="AA659">
        <v>13</v>
      </c>
      <c r="AB659">
        <v>12</v>
      </c>
      <c r="AC659">
        <v>34.200000000000003</v>
      </c>
      <c r="AD659">
        <v>34.200000000000003</v>
      </c>
      <c r="AE659">
        <v>30.9</v>
      </c>
      <c r="AF659">
        <v>58.128999999999998</v>
      </c>
      <c r="AG659">
        <v>0</v>
      </c>
      <c r="AH659">
        <v>44.683</v>
      </c>
      <c r="AI659">
        <v>2927800</v>
      </c>
      <c r="AJ659">
        <v>39</v>
      </c>
      <c r="AK659">
        <v>2</v>
      </c>
      <c r="AL659">
        <v>1</v>
      </c>
      <c r="AM659">
        <v>1</v>
      </c>
      <c r="AN659">
        <v>3</v>
      </c>
      <c r="AO659">
        <v>1</v>
      </c>
      <c r="AP659">
        <v>1</v>
      </c>
      <c r="AQ659">
        <v>1</v>
      </c>
      <c r="AR659">
        <v>2</v>
      </c>
      <c r="AS659">
        <v>6</v>
      </c>
      <c r="AT659">
        <v>8</v>
      </c>
      <c r="AU659">
        <v>6</v>
      </c>
      <c r="AV659">
        <v>7</v>
      </c>
      <c r="AW659">
        <v>5</v>
      </c>
      <c r="AX659">
        <v>4</v>
      </c>
      <c r="AY659">
        <v>4</v>
      </c>
      <c r="AZ659">
        <v>4</v>
      </c>
      <c r="BA659">
        <v>7</v>
      </c>
      <c r="BB659">
        <v>7</v>
      </c>
      <c r="BC659">
        <v>8</v>
      </c>
      <c r="BD659">
        <v>8</v>
      </c>
      <c r="BE659">
        <v>12</v>
      </c>
      <c r="BF659">
        <v>11</v>
      </c>
      <c r="BG659">
        <v>10</v>
      </c>
      <c r="BH659">
        <v>10</v>
      </c>
      <c r="BI659">
        <v>0.33942832000809298</v>
      </c>
      <c r="BJ659">
        <v>0.24150854139290401</v>
      </c>
      <c r="BK659">
        <v>0.91283178745573401</v>
      </c>
      <c r="BL659">
        <v>0.89342865673750205</v>
      </c>
      <c r="BM659">
        <v>2.3270588235294098E-2</v>
      </c>
      <c r="BN659">
        <v>2.5215334681128798</v>
      </c>
      <c r="BO659">
        <v>0.61084386905870403</v>
      </c>
      <c r="BP659">
        <v>8.3070527097253197E-2</v>
      </c>
      <c r="BQ659">
        <v>1.62835037182067</v>
      </c>
      <c r="BR659" t="s">
        <v>2569</v>
      </c>
      <c r="BS659" t="s">
        <v>729</v>
      </c>
      <c r="BT659">
        <v>1308</v>
      </c>
    </row>
    <row r="660" spans="1:72" ht="16.5" customHeight="1" x14ac:dyDescent="0.25">
      <c r="A660" s="5">
        <v>20.982244491577099</v>
      </c>
      <c r="B660" s="8">
        <v>23.7999591827393</v>
      </c>
      <c r="C660">
        <v>21.162202835083001</v>
      </c>
      <c r="D660" s="8">
        <v>21.337833404541001</v>
      </c>
      <c r="E660">
        <v>23.142034530639599</v>
      </c>
      <c r="F660" s="8">
        <v>23.157567977905298</v>
      </c>
      <c r="G660" s="10">
        <f t="shared" si="30"/>
        <v>22.263640403747548</v>
      </c>
      <c r="H660">
        <v>23.369462966918899</v>
      </c>
      <c r="I660" s="8">
        <v>23.222509384155298</v>
      </c>
      <c r="J660">
        <v>23.594457626342798</v>
      </c>
      <c r="K660" s="8">
        <v>23.569643020629901</v>
      </c>
      <c r="L660">
        <v>24.0704650878906</v>
      </c>
      <c r="M660" s="8">
        <v>24.0076999664307</v>
      </c>
      <c r="N660" s="5">
        <f t="shared" si="31"/>
        <v>23.639039675394699</v>
      </c>
      <c r="P660">
        <v>-0.42882156372070301</v>
      </c>
      <c r="Q660" t="s">
        <v>72</v>
      </c>
      <c r="R660" t="s">
        <v>73</v>
      </c>
      <c r="S660">
        <v>2.33203220367432</v>
      </c>
      <c r="T660" t="s">
        <v>72</v>
      </c>
      <c r="U660" t="s">
        <v>74</v>
      </c>
      <c r="V660">
        <v>0.88928127288818404</v>
      </c>
      <c r="W660" t="s">
        <v>72</v>
      </c>
      <c r="X660" t="s">
        <v>75</v>
      </c>
      <c r="Y660" s="5">
        <f t="shared" si="32"/>
        <v>1.3753992716471508</v>
      </c>
      <c r="Z660">
        <v>26</v>
      </c>
      <c r="AA660">
        <v>26</v>
      </c>
      <c r="AB660">
        <v>25</v>
      </c>
      <c r="AC660">
        <v>56.7</v>
      </c>
      <c r="AD660">
        <v>56.7</v>
      </c>
      <c r="AE660">
        <v>56.4</v>
      </c>
      <c r="AF660">
        <v>39.052</v>
      </c>
      <c r="AG660">
        <v>0</v>
      </c>
      <c r="AH660">
        <v>323.31</v>
      </c>
      <c r="AI660">
        <v>212840000</v>
      </c>
      <c r="AJ660">
        <v>261</v>
      </c>
      <c r="AK660">
        <v>15</v>
      </c>
      <c r="AL660">
        <v>18</v>
      </c>
      <c r="AM660">
        <v>16</v>
      </c>
      <c r="AN660">
        <v>13</v>
      </c>
      <c r="AO660">
        <v>14</v>
      </c>
      <c r="AP660">
        <v>15</v>
      </c>
      <c r="AQ660">
        <v>21</v>
      </c>
      <c r="AR660">
        <v>21</v>
      </c>
      <c r="AS660">
        <v>25</v>
      </c>
      <c r="AT660">
        <v>25</v>
      </c>
      <c r="AU660">
        <v>39</v>
      </c>
      <c r="AV660">
        <v>39</v>
      </c>
      <c r="AW660">
        <v>16</v>
      </c>
      <c r="AX660">
        <v>15</v>
      </c>
      <c r="AY660">
        <v>14</v>
      </c>
      <c r="AZ660">
        <v>15</v>
      </c>
      <c r="BA660">
        <v>17</v>
      </c>
      <c r="BB660">
        <v>17</v>
      </c>
      <c r="BC660">
        <v>18</v>
      </c>
      <c r="BD660">
        <v>18</v>
      </c>
      <c r="BE660">
        <v>20</v>
      </c>
      <c r="BF660">
        <v>19</v>
      </c>
      <c r="BG660">
        <v>23</v>
      </c>
      <c r="BH660">
        <v>24</v>
      </c>
      <c r="BI660">
        <v>1.25845572700425</v>
      </c>
      <c r="BJ660">
        <v>2.78208955223881E-2</v>
      </c>
      <c r="BK660">
        <v>-4.0800240959149399</v>
      </c>
      <c r="BL660">
        <v>2.8406855888471401</v>
      </c>
      <c r="BM660">
        <v>2.3247863247863299E-3</v>
      </c>
      <c r="BN660">
        <v>26.2949488929018</v>
      </c>
      <c r="BO660">
        <v>2.8797441819844898</v>
      </c>
      <c r="BP660">
        <v>0</v>
      </c>
      <c r="BQ660">
        <v>27.506930071553999</v>
      </c>
      <c r="BR660" t="s">
        <v>2570</v>
      </c>
      <c r="BS660" t="s">
        <v>730</v>
      </c>
      <c r="BT660">
        <v>1309</v>
      </c>
    </row>
    <row r="661" spans="1:72" ht="16.5" customHeight="1" x14ac:dyDescent="0.25">
      <c r="A661" s="5">
        <v>20.982244491577099</v>
      </c>
      <c r="B661" s="8">
        <v>17.887565612793001</v>
      </c>
      <c r="C661">
        <v>17.459800720214801</v>
      </c>
      <c r="D661" s="8">
        <v>17.455551147460898</v>
      </c>
      <c r="E661">
        <v>17.390874862670898</v>
      </c>
      <c r="F661" s="8">
        <v>17.730920791626001</v>
      </c>
      <c r="G661" s="10">
        <f t="shared" si="30"/>
        <v>18.15115960439045</v>
      </c>
      <c r="H661">
        <v>17.5909824371338</v>
      </c>
      <c r="I661" s="8">
        <v>17.927061080932599</v>
      </c>
      <c r="J661">
        <v>17.633321762085</v>
      </c>
      <c r="K661" s="8">
        <v>17.957363128662099</v>
      </c>
      <c r="L661">
        <v>15.4747514724731</v>
      </c>
      <c r="M661" s="8">
        <v>17.316017150878899</v>
      </c>
      <c r="N661" s="5">
        <f t="shared" si="31"/>
        <v>17.316582838694249</v>
      </c>
      <c r="P661">
        <v>-4.3659210205078097E-2</v>
      </c>
      <c r="S661">
        <v>0.33766651153564498</v>
      </c>
      <c r="T661" t="s">
        <v>72</v>
      </c>
      <c r="U661" t="s">
        <v>74</v>
      </c>
      <c r="V661">
        <v>-1.1655135154724099</v>
      </c>
      <c r="Y661" s="5">
        <f t="shared" si="32"/>
        <v>-0.83457676569620176</v>
      </c>
      <c r="Z661">
        <v>7</v>
      </c>
      <c r="AA661">
        <v>7</v>
      </c>
      <c r="AB661">
        <v>7</v>
      </c>
      <c r="AC661">
        <v>15.3</v>
      </c>
      <c r="AD661">
        <v>15.3</v>
      </c>
      <c r="AE661">
        <v>15.3</v>
      </c>
      <c r="AF661">
        <v>63.52</v>
      </c>
      <c r="AG661">
        <v>0</v>
      </c>
      <c r="AH661">
        <v>119.02</v>
      </c>
      <c r="AI661">
        <v>3687800</v>
      </c>
      <c r="AJ661">
        <v>34</v>
      </c>
      <c r="AK661">
        <v>3</v>
      </c>
      <c r="AL661">
        <v>2</v>
      </c>
      <c r="AM661">
        <v>1</v>
      </c>
      <c r="AN661">
        <v>2</v>
      </c>
      <c r="AO661">
        <v>3</v>
      </c>
      <c r="AP661">
        <v>3</v>
      </c>
      <c r="AQ661">
        <v>2</v>
      </c>
      <c r="AR661">
        <v>3</v>
      </c>
      <c r="AS661">
        <v>4</v>
      </c>
      <c r="AT661">
        <v>4</v>
      </c>
      <c r="AU661">
        <v>3</v>
      </c>
      <c r="AV661">
        <v>4</v>
      </c>
      <c r="AW661">
        <v>4</v>
      </c>
      <c r="AX661">
        <v>4</v>
      </c>
      <c r="AY661">
        <v>2</v>
      </c>
      <c r="AZ661">
        <v>2</v>
      </c>
      <c r="BA661">
        <v>5</v>
      </c>
      <c r="BB661">
        <v>5</v>
      </c>
      <c r="BC661">
        <v>5</v>
      </c>
      <c r="BD661">
        <v>5</v>
      </c>
      <c r="BE661">
        <v>6</v>
      </c>
      <c r="BF661">
        <v>5</v>
      </c>
      <c r="BG661">
        <v>6</v>
      </c>
      <c r="BH661">
        <v>5</v>
      </c>
      <c r="BI661">
        <v>7.6663432669936499E-2</v>
      </c>
      <c r="BJ661">
        <v>0.607144312393888</v>
      </c>
      <c r="BK661">
        <v>-0.231906535427785</v>
      </c>
      <c r="BL661">
        <v>0.76309058021760701</v>
      </c>
      <c r="BM661">
        <v>3.2072625698324003E-2</v>
      </c>
      <c r="BN661">
        <v>2.0839159032227101</v>
      </c>
      <c r="BO661">
        <v>0.46948895044510403</v>
      </c>
      <c r="BP661">
        <v>0.13040990371389299</v>
      </c>
      <c r="BQ661">
        <v>-1.2449391768051901</v>
      </c>
      <c r="BR661" t="s">
        <v>2571</v>
      </c>
      <c r="BS661" t="s">
        <v>731</v>
      </c>
      <c r="BT661">
        <v>1311</v>
      </c>
    </row>
    <row r="662" spans="1:72" ht="16.5" customHeight="1" x14ac:dyDescent="0.25">
      <c r="A662" s="5">
        <v>20.982244491577099</v>
      </c>
      <c r="B662" s="8">
        <v>15.303495407104499</v>
      </c>
      <c r="C662">
        <v>16.192407608032202</v>
      </c>
      <c r="D662" s="8">
        <v>15.9719705581665</v>
      </c>
      <c r="E662">
        <v>14.236462593078601</v>
      </c>
      <c r="F662" s="8">
        <v>16.577856063842798</v>
      </c>
      <c r="G662" s="10">
        <f t="shared" si="30"/>
        <v>16.54407278696695</v>
      </c>
      <c r="H662">
        <v>14.951876640319799</v>
      </c>
      <c r="I662" s="8">
        <v>15.560721397399901</v>
      </c>
      <c r="J662">
        <v>15.714836120605501</v>
      </c>
      <c r="K662" s="8">
        <v>15.794568061828601</v>
      </c>
      <c r="L662">
        <v>15.571337699890099</v>
      </c>
      <c r="M662" s="8">
        <v>15.609813690185501</v>
      </c>
      <c r="N662" s="5">
        <f t="shared" si="31"/>
        <v>15.533858935038232</v>
      </c>
      <c r="P662">
        <v>-0.35534572601318398</v>
      </c>
      <c r="S662">
        <v>-0.327486991882324</v>
      </c>
      <c r="T662" t="s">
        <v>72</v>
      </c>
      <c r="U662" t="s">
        <v>74</v>
      </c>
      <c r="V662">
        <v>0.18341636657714799</v>
      </c>
      <c r="Y662" s="5">
        <f t="shared" si="32"/>
        <v>-1.010213851928718</v>
      </c>
      <c r="Z662">
        <v>4</v>
      </c>
      <c r="AA662">
        <v>4</v>
      </c>
      <c r="AB662">
        <v>4</v>
      </c>
      <c r="AC662">
        <v>14.1</v>
      </c>
      <c r="AD662">
        <v>14.1</v>
      </c>
      <c r="AE662">
        <v>14.1</v>
      </c>
      <c r="AF662">
        <v>42.154000000000003</v>
      </c>
      <c r="AG662">
        <v>0</v>
      </c>
      <c r="AH662">
        <v>43.441000000000003</v>
      </c>
      <c r="AI662">
        <v>932380</v>
      </c>
      <c r="AJ662">
        <v>14</v>
      </c>
      <c r="AK662">
        <v>2</v>
      </c>
      <c r="AL662">
        <v>1</v>
      </c>
      <c r="AM662">
        <v>1</v>
      </c>
      <c r="AN662">
        <v>0</v>
      </c>
      <c r="AO662">
        <v>1</v>
      </c>
      <c r="AP662">
        <v>1</v>
      </c>
      <c r="AQ662">
        <v>0</v>
      </c>
      <c r="AR662">
        <v>0</v>
      </c>
      <c r="AS662">
        <v>0</v>
      </c>
      <c r="AT662">
        <v>2</v>
      </c>
      <c r="AU662">
        <v>3</v>
      </c>
      <c r="AV662">
        <v>3</v>
      </c>
      <c r="AW662">
        <v>2</v>
      </c>
      <c r="AX662">
        <v>2</v>
      </c>
      <c r="AY662">
        <v>2</v>
      </c>
      <c r="AZ662">
        <v>2</v>
      </c>
      <c r="BA662">
        <v>3</v>
      </c>
      <c r="BB662">
        <v>3</v>
      </c>
      <c r="BC662">
        <v>2</v>
      </c>
      <c r="BD662">
        <v>2</v>
      </c>
      <c r="BE662">
        <v>3</v>
      </c>
      <c r="BF662">
        <v>2</v>
      </c>
      <c r="BG662">
        <v>3</v>
      </c>
      <c r="BH662">
        <v>3</v>
      </c>
      <c r="BI662">
        <v>0.30256867522265102</v>
      </c>
      <c r="BJ662">
        <v>0.27568677792041102</v>
      </c>
      <c r="BK662">
        <v>-0.82035365149712403</v>
      </c>
      <c r="BL662">
        <v>0.96747775130750002</v>
      </c>
      <c r="BM662">
        <v>1.86382330540746E-2</v>
      </c>
      <c r="BN662">
        <v>-2.7940970323105399</v>
      </c>
      <c r="BO662">
        <v>5.0656884854691699E-2</v>
      </c>
      <c r="BP662">
        <v>0.70859811006114504</v>
      </c>
      <c r="BQ662">
        <v>0.156651676746697</v>
      </c>
      <c r="BR662" t="s">
        <v>2572</v>
      </c>
      <c r="BS662" t="s">
        <v>732</v>
      </c>
      <c r="BT662">
        <v>1312</v>
      </c>
    </row>
    <row r="663" spans="1:72" ht="16.5" customHeight="1" x14ac:dyDescent="0.25">
      <c r="A663" s="5">
        <v>20.982244491577099</v>
      </c>
      <c r="B663" s="8">
        <v>16.956398010253899</v>
      </c>
      <c r="C663">
        <v>16.254604339599599</v>
      </c>
      <c r="D663" s="8">
        <v>16.425249099731399</v>
      </c>
      <c r="E663">
        <v>17.6387748718262</v>
      </c>
      <c r="F663" s="8">
        <v>17.726737976074201</v>
      </c>
      <c r="G663" s="10">
        <f t="shared" si="30"/>
        <v>17.664001464843732</v>
      </c>
      <c r="H663">
        <v>17.306434631347699</v>
      </c>
      <c r="I663" s="8">
        <v>17.430370330810501</v>
      </c>
      <c r="J663">
        <v>17.512371063232401</v>
      </c>
      <c r="K663" s="8">
        <v>17.4244785308838</v>
      </c>
      <c r="L663">
        <v>18.3359050750732</v>
      </c>
      <c r="M663" s="8">
        <v>18.039657592773398</v>
      </c>
      <c r="N663" s="5">
        <f t="shared" si="31"/>
        <v>17.674869537353498</v>
      </c>
      <c r="P663">
        <v>0.51866722106933605</v>
      </c>
      <c r="Q663" t="s">
        <v>72</v>
      </c>
      <c r="R663" t="s">
        <v>73</v>
      </c>
      <c r="S663">
        <v>1.1284980773925799</v>
      </c>
      <c r="T663" t="s">
        <v>72</v>
      </c>
      <c r="U663" t="s">
        <v>74</v>
      </c>
      <c r="V663">
        <v>0.50502490997314498</v>
      </c>
      <c r="W663" t="s">
        <v>72</v>
      </c>
      <c r="X663" t="s">
        <v>75</v>
      </c>
      <c r="Y663" s="5">
        <f t="shared" si="32"/>
        <v>1.0868072509765625E-2</v>
      </c>
      <c r="Z663">
        <v>13</v>
      </c>
      <c r="AA663">
        <v>13</v>
      </c>
      <c r="AB663">
        <v>12</v>
      </c>
      <c r="AC663">
        <v>23.8</v>
      </c>
      <c r="AD663">
        <v>23.8</v>
      </c>
      <c r="AE663">
        <v>23.8</v>
      </c>
      <c r="AF663">
        <v>61.594000000000001</v>
      </c>
      <c r="AG663">
        <v>0</v>
      </c>
      <c r="AH663">
        <v>52.823999999999998</v>
      </c>
      <c r="AI663">
        <v>3553100</v>
      </c>
      <c r="AJ663">
        <v>56</v>
      </c>
      <c r="AK663">
        <v>2</v>
      </c>
      <c r="AL663">
        <v>3</v>
      </c>
      <c r="AM663">
        <v>3</v>
      </c>
      <c r="AN663">
        <v>3</v>
      </c>
      <c r="AO663">
        <v>3</v>
      </c>
      <c r="AP663">
        <v>3</v>
      </c>
      <c r="AQ663">
        <v>5</v>
      </c>
      <c r="AR663">
        <v>5</v>
      </c>
      <c r="AS663">
        <v>5</v>
      </c>
      <c r="AT663">
        <v>6</v>
      </c>
      <c r="AU663">
        <v>10</v>
      </c>
      <c r="AV663">
        <v>8</v>
      </c>
      <c r="AW663">
        <v>4</v>
      </c>
      <c r="AX663">
        <v>3</v>
      </c>
      <c r="AY663">
        <v>5</v>
      </c>
      <c r="AZ663">
        <v>5</v>
      </c>
      <c r="BA663">
        <v>7</v>
      </c>
      <c r="BB663">
        <v>7</v>
      </c>
      <c r="BC663">
        <v>8</v>
      </c>
      <c r="BD663">
        <v>7</v>
      </c>
      <c r="BE663">
        <v>9</v>
      </c>
      <c r="BF663">
        <v>7</v>
      </c>
      <c r="BG663">
        <v>11</v>
      </c>
      <c r="BH663">
        <v>10</v>
      </c>
      <c r="BI663">
        <v>1.2825152758359899</v>
      </c>
      <c r="BJ663">
        <v>2.4704081632653099E-2</v>
      </c>
      <c r="BK663">
        <v>4.2046020709446896</v>
      </c>
      <c r="BL663">
        <v>2.14536711478224</v>
      </c>
      <c r="BM663">
        <v>1.7035775127768301E-3</v>
      </c>
      <c r="BN663">
        <v>11.7582616950965</v>
      </c>
      <c r="BO663">
        <v>1.0849793604378599</v>
      </c>
      <c r="BP663">
        <v>3.1688205128205103E-2</v>
      </c>
      <c r="BQ663">
        <v>3.2684431191627001</v>
      </c>
      <c r="BR663" t="s">
        <v>2573</v>
      </c>
      <c r="BS663" t="s">
        <v>733</v>
      </c>
      <c r="BT663">
        <v>1313</v>
      </c>
    </row>
    <row r="664" spans="1:72" ht="16.5" customHeight="1" x14ac:dyDescent="0.25">
      <c r="A664" s="5">
        <v>20.982244491577099</v>
      </c>
      <c r="B664" s="8">
        <v>16.2947998046875</v>
      </c>
      <c r="C664">
        <v>15.9955024719238</v>
      </c>
      <c r="D664" s="8">
        <v>15.8923292160034</v>
      </c>
      <c r="E664">
        <v>15.575982093811</v>
      </c>
      <c r="F664" s="8">
        <v>15.9281711578369</v>
      </c>
      <c r="G664" s="10">
        <f t="shared" si="30"/>
        <v>16.778171539306616</v>
      </c>
      <c r="H664">
        <v>16.550537109375</v>
      </c>
      <c r="I664" s="8">
        <v>16.840089797973601</v>
      </c>
      <c r="J664">
        <v>16.439912796020501</v>
      </c>
      <c r="K664" s="8">
        <v>16.431333541870099</v>
      </c>
      <c r="L664">
        <v>17.429145812988299</v>
      </c>
      <c r="M664" s="8">
        <v>17.201032638549801</v>
      </c>
      <c r="N664" s="5">
        <f t="shared" si="31"/>
        <v>16.815341949462884</v>
      </c>
      <c r="P664">
        <v>0.28045845031738298</v>
      </c>
      <c r="S664">
        <v>0.49170732498168901</v>
      </c>
      <c r="T664" t="s">
        <v>72</v>
      </c>
      <c r="U664" t="s">
        <v>74</v>
      </c>
      <c r="V664">
        <v>1.5630125999450699</v>
      </c>
      <c r="W664" t="s">
        <v>72</v>
      </c>
      <c r="X664" t="s">
        <v>75</v>
      </c>
      <c r="Y664" s="5">
        <f t="shared" si="32"/>
        <v>3.7170410156267764E-2</v>
      </c>
      <c r="Z664">
        <v>9</v>
      </c>
      <c r="AA664">
        <v>9</v>
      </c>
      <c r="AB664">
        <v>9</v>
      </c>
      <c r="AC664">
        <v>10.5</v>
      </c>
      <c r="AD664">
        <v>10.5</v>
      </c>
      <c r="AE664">
        <v>10.5</v>
      </c>
      <c r="AF664">
        <v>104.5</v>
      </c>
      <c r="AG664">
        <v>0</v>
      </c>
      <c r="AH664">
        <v>30.346</v>
      </c>
      <c r="AI664">
        <v>1920600</v>
      </c>
      <c r="AJ664">
        <v>26</v>
      </c>
      <c r="AK664">
        <v>1</v>
      </c>
      <c r="AL664">
        <v>1</v>
      </c>
      <c r="AM664">
        <v>1</v>
      </c>
      <c r="AN664">
        <v>3</v>
      </c>
      <c r="AO664">
        <v>2</v>
      </c>
      <c r="AP664">
        <v>2</v>
      </c>
      <c r="AQ664">
        <v>2</v>
      </c>
      <c r="AR664">
        <v>2</v>
      </c>
      <c r="AS664">
        <v>2</v>
      </c>
      <c r="AT664">
        <v>2</v>
      </c>
      <c r="AU664">
        <v>5</v>
      </c>
      <c r="AV664">
        <v>3</v>
      </c>
      <c r="AW664">
        <v>3</v>
      </c>
      <c r="AX664">
        <v>4</v>
      </c>
      <c r="AY664">
        <v>5</v>
      </c>
      <c r="AZ664">
        <v>5</v>
      </c>
      <c r="BA664">
        <v>5</v>
      </c>
      <c r="BB664">
        <v>5</v>
      </c>
      <c r="BC664">
        <v>6</v>
      </c>
      <c r="BD664">
        <v>7</v>
      </c>
      <c r="BE664">
        <v>7</v>
      </c>
      <c r="BF664">
        <v>3</v>
      </c>
      <c r="BG664">
        <v>6</v>
      </c>
      <c r="BH664">
        <v>4</v>
      </c>
      <c r="BI664">
        <v>0.56159051349650302</v>
      </c>
      <c r="BJ664">
        <v>0.113248484848485</v>
      </c>
      <c r="BK664">
        <v>1.49117934088921</v>
      </c>
      <c r="BL664">
        <v>1.9624939879543799</v>
      </c>
      <c r="BM664">
        <v>2.75901875901876E-3</v>
      </c>
      <c r="BN664">
        <v>9.4988980462954498</v>
      </c>
      <c r="BO664">
        <v>1.7558409448655701</v>
      </c>
      <c r="BP664">
        <v>1.0661354581673299E-2</v>
      </c>
      <c r="BQ664">
        <v>7.4498305079713703</v>
      </c>
      <c r="BR664" t="s">
        <v>2574</v>
      </c>
      <c r="BS664" t="s">
        <v>734</v>
      </c>
      <c r="BT664">
        <v>1314</v>
      </c>
    </row>
    <row r="665" spans="1:72" ht="16.5" customHeight="1" x14ac:dyDescent="0.25">
      <c r="A665" s="5">
        <v>20.982244491577099</v>
      </c>
      <c r="B665" s="8">
        <v>18.2139492034912</v>
      </c>
      <c r="C665">
        <v>19.0842590332031</v>
      </c>
      <c r="D665" s="8">
        <v>19.059993743896499</v>
      </c>
      <c r="E665">
        <v>17.8860778808594</v>
      </c>
      <c r="F665" s="8">
        <v>18.010616302490199</v>
      </c>
      <c r="G665" s="10">
        <f t="shared" si="30"/>
        <v>18.872856775919583</v>
      </c>
      <c r="H665">
        <v>16.757858276367202</v>
      </c>
      <c r="I665" s="8">
        <v>16.990369796752901</v>
      </c>
      <c r="J665">
        <v>17.804672241210898</v>
      </c>
      <c r="K665" s="8">
        <v>17.863145828247099</v>
      </c>
      <c r="L665">
        <v>17.440788269043001</v>
      </c>
      <c r="M665" s="8">
        <v>17.259393692016602</v>
      </c>
      <c r="N665" s="5">
        <f t="shared" si="31"/>
        <v>17.352704683939617</v>
      </c>
      <c r="P665">
        <v>-1.3475284576416</v>
      </c>
      <c r="Q665" t="s">
        <v>72</v>
      </c>
      <c r="R665" t="s">
        <v>73</v>
      </c>
      <c r="S665">
        <v>-1.2382173538207999</v>
      </c>
      <c r="T665" t="s">
        <v>72</v>
      </c>
      <c r="U665" t="s">
        <v>74</v>
      </c>
      <c r="V665">
        <v>-0.59825611114501998</v>
      </c>
      <c r="W665" t="s">
        <v>72</v>
      </c>
      <c r="X665" t="s">
        <v>75</v>
      </c>
      <c r="Y665" s="5">
        <f t="shared" si="32"/>
        <v>-1.5201520919799663</v>
      </c>
      <c r="Z665">
        <v>7</v>
      </c>
      <c r="AA665">
        <v>7</v>
      </c>
      <c r="AB665">
        <v>7</v>
      </c>
      <c r="AC665">
        <v>16.600000000000001</v>
      </c>
      <c r="AD665">
        <v>16.600000000000001</v>
      </c>
      <c r="AE665">
        <v>16.600000000000001</v>
      </c>
      <c r="AF665">
        <v>58.786000000000001</v>
      </c>
      <c r="AG665">
        <v>0</v>
      </c>
      <c r="AH665">
        <v>64.763000000000005</v>
      </c>
      <c r="AI665">
        <v>5128100</v>
      </c>
      <c r="AJ665">
        <v>53</v>
      </c>
      <c r="AK665">
        <v>3</v>
      </c>
      <c r="AL665">
        <v>3</v>
      </c>
      <c r="AM665">
        <v>2</v>
      </c>
      <c r="AN665">
        <v>2</v>
      </c>
      <c r="AO665">
        <v>6</v>
      </c>
      <c r="AP665">
        <v>6</v>
      </c>
      <c r="AQ665">
        <v>4</v>
      </c>
      <c r="AR665">
        <v>5</v>
      </c>
      <c r="AS665">
        <v>5</v>
      </c>
      <c r="AT665">
        <v>8</v>
      </c>
      <c r="AU665">
        <v>4</v>
      </c>
      <c r="AV665">
        <v>5</v>
      </c>
      <c r="AW665">
        <v>3</v>
      </c>
      <c r="AX665">
        <v>4</v>
      </c>
      <c r="AY665">
        <v>4</v>
      </c>
      <c r="AZ665">
        <v>4</v>
      </c>
      <c r="BA665">
        <v>6</v>
      </c>
      <c r="BB665">
        <v>7</v>
      </c>
      <c r="BC665">
        <v>7</v>
      </c>
      <c r="BD665">
        <v>7</v>
      </c>
      <c r="BE665">
        <v>7</v>
      </c>
      <c r="BF665">
        <v>7</v>
      </c>
      <c r="BG665">
        <v>6</v>
      </c>
      <c r="BH665">
        <v>6</v>
      </c>
      <c r="BI665">
        <v>2.1311861303095601</v>
      </c>
      <c r="BJ665">
        <v>1.6954128440366999E-2</v>
      </c>
      <c r="BK665">
        <v>-11.565771527895601</v>
      </c>
      <c r="BL665">
        <v>3.1851553685608001</v>
      </c>
      <c r="BM665">
        <v>4.1212121212121202E-3</v>
      </c>
      <c r="BN665">
        <v>-39.116946052390801</v>
      </c>
      <c r="BO665">
        <v>1.4922399262719299</v>
      </c>
      <c r="BP665">
        <v>1.8622754491017999E-2</v>
      </c>
      <c r="BQ665">
        <v>-5.4379161147164901</v>
      </c>
      <c r="BR665" t="s">
        <v>2575</v>
      </c>
      <c r="BS665" t="s">
        <v>735</v>
      </c>
      <c r="BT665">
        <v>1316</v>
      </c>
    </row>
    <row r="666" spans="1:72" ht="16.5" customHeight="1" x14ac:dyDescent="0.25">
      <c r="A666" s="5">
        <v>20.982244491577099</v>
      </c>
      <c r="B666" s="8">
        <v>22.3303833007813</v>
      </c>
      <c r="C666">
        <v>21.853157043456999</v>
      </c>
      <c r="D666" s="8">
        <v>21.764539718627901</v>
      </c>
      <c r="E666">
        <v>20.199163436889599</v>
      </c>
      <c r="F666" s="8">
        <v>20.157953262329102</v>
      </c>
      <c r="G666" s="10">
        <f t="shared" si="30"/>
        <v>21.214573542276998</v>
      </c>
      <c r="H666">
        <v>20.8868808746338</v>
      </c>
      <c r="I666" s="8">
        <v>20.784925460815401</v>
      </c>
      <c r="J666">
        <v>21.597734451293899</v>
      </c>
      <c r="K666" s="8">
        <v>21.529027938842798</v>
      </c>
      <c r="L666">
        <v>20.600233078002901</v>
      </c>
      <c r="M666" s="8">
        <v>20.650182723998999</v>
      </c>
      <c r="N666" s="5">
        <f t="shared" si="31"/>
        <v>21.008164087931302</v>
      </c>
      <c r="P666">
        <v>-1.45632553100586</v>
      </c>
      <c r="Q666" t="s">
        <v>72</v>
      </c>
      <c r="R666" t="s">
        <v>73</v>
      </c>
      <c r="S666">
        <v>-0.24546718597412101</v>
      </c>
      <c r="T666" t="s">
        <v>72</v>
      </c>
      <c r="U666" t="s">
        <v>74</v>
      </c>
      <c r="V666">
        <v>0.44664955139160201</v>
      </c>
      <c r="W666" t="s">
        <v>72</v>
      </c>
      <c r="X666" t="s">
        <v>75</v>
      </c>
      <c r="Y666" s="5">
        <f t="shared" si="32"/>
        <v>-0.20640945434569602</v>
      </c>
      <c r="Z666">
        <v>25</v>
      </c>
      <c r="AA666">
        <v>25</v>
      </c>
      <c r="AB666">
        <v>25</v>
      </c>
      <c r="AC666">
        <v>38.5</v>
      </c>
      <c r="AD666">
        <v>38.5</v>
      </c>
      <c r="AE666">
        <v>38.5</v>
      </c>
      <c r="AF666">
        <v>59.777999999999999</v>
      </c>
      <c r="AG666">
        <v>0</v>
      </c>
      <c r="AH666">
        <v>246.04</v>
      </c>
      <c r="AI666">
        <v>49487000</v>
      </c>
      <c r="AJ666">
        <v>213</v>
      </c>
      <c r="AK666">
        <v>22</v>
      </c>
      <c r="AL666">
        <v>18</v>
      </c>
      <c r="AM666">
        <v>12</v>
      </c>
      <c r="AN666">
        <v>13</v>
      </c>
      <c r="AO666">
        <v>18</v>
      </c>
      <c r="AP666">
        <v>15</v>
      </c>
      <c r="AQ666">
        <v>20</v>
      </c>
      <c r="AR666">
        <v>17</v>
      </c>
      <c r="AS666">
        <v>19</v>
      </c>
      <c r="AT666">
        <v>17</v>
      </c>
      <c r="AU666">
        <v>19</v>
      </c>
      <c r="AV666">
        <v>23</v>
      </c>
      <c r="AW666">
        <v>18</v>
      </c>
      <c r="AX666">
        <v>17</v>
      </c>
      <c r="AY666">
        <v>17</v>
      </c>
      <c r="AZ666">
        <v>18</v>
      </c>
      <c r="BA666">
        <v>19</v>
      </c>
      <c r="BB666">
        <v>19</v>
      </c>
      <c r="BC666">
        <v>19</v>
      </c>
      <c r="BD666">
        <v>21</v>
      </c>
      <c r="BE666">
        <v>21</v>
      </c>
      <c r="BF666">
        <v>20</v>
      </c>
      <c r="BG666">
        <v>18</v>
      </c>
      <c r="BH666">
        <v>19</v>
      </c>
      <c r="BI666">
        <v>2.7198227799316799</v>
      </c>
      <c r="BJ666">
        <v>1.4375939849624099E-2</v>
      </c>
      <c r="BK666">
        <v>-22.871244517293501</v>
      </c>
      <c r="BL666">
        <v>1.3150469490224499</v>
      </c>
      <c r="BM666">
        <v>9.1523545706371206E-3</v>
      </c>
      <c r="BN666">
        <v>-4.3781774368236501</v>
      </c>
      <c r="BO666">
        <v>2.2828503120101602</v>
      </c>
      <c r="BP666">
        <v>5.6764705882352898E-3</v>
      </c>
      <c r="BQ666">
        <v>13.7950013290453</v>
      </c>
      <c r="BR666" t="s">
        <v>2576</v>
      </c>
      <c r="BS666" t="s">
        <v>736</v>
      </c>
      <c r="BT666">
        <v>1318</v>
      </c>
    </row>
    <row r="667" spans="1:72" ht="16.5" customHeight="1" x14ac:dyDescent="0.25">
      <c r="A667" s="5">
        <v>20.982244491577099</v>
      </c>
      <c r="B667" s="8">
        <v>17.836765289306602</v>
      </c>
      <c r="C667">
        <v>20.952978134155298</v>
      </c>
      <c r="D667" s="8">
        <v>20.8827095031738</v>
      </c>
      <c r="E667">
        <v>13.888469696044901</v>
      </c>
      <c r="F667" s="8">
        <v>13.638954162597701</v>
      </c>
      <c r="G667" s="10">
        <f t="shared" si="30"/>
        <v>18.030353546142567</v>
      </c>
      <c r="H667">
        <v>19.370691299438501</v>
      </c>
      <c r="I667" s="8">
        <v>18.947637557983398</v>
      </c>
      <c r="J667">
        <v>18.353843688964801</v>
      </c>
      <c r="K667" s="8">
        <v>18.805240631103501</v>
      </c>
      <c r="L667">
        <v>14.649827003479</v>
      </c>
      <c r="M667" s="8">
        <v>16.8668918609619</v>
      </c>
      <c r="N667" s="5">
        <f t="shared" si="31"/>
        <v>17.83235534032185</v>
      </c>
      <c r="P667">
        <v>0.92289829254150402</v>
      </c>
      <c r="S667">
        <v>-2.3383016586303702</v>
      </c>
      <c r="T667" t="s">
        <v>72</v>
      </c>
      <c r="U667" t="s">
        <v>74</v>
      </c>
      <c r="V667">
        <v>1.9946475028991699</v>
      </c>
      <c r="Y667" s="5">
        <f t="shared" si="32"/>
        <v>-0.19799820582071703</v>
      </c>
      <c r="Z667">
        <v>4</v>
      </c>
      <c r="AA667">
        <v>4</v>
      </c>
      <c r="AB667">
        <v>4</v>
      </c>
      <c r="AC667">
        <v>9.9</v>
      </c>
      <c r="AD667">
        <v>9.9</v>
      </c>
      <c r="AE667">
        <v>9.9</v>
      </c>
      <c r="AF667">
        <v>47.743000000000002</v>
      </c>
      <c r="AG667">
        <v>0</v>
      </c>
      <c r="AH667">
        <v>10.79</v>
      </c>
      <c r="AI667">
        <v>8584400</v>
      </c>
      <c r="AJ667">
        <v>20</v>
      </c>
      <c r="AK667">
        <v>2</v>
      </c>
      <c r="AL667">
        <v>2</v>
      </c>
      <c r="AM667">
        <v>3</v>
      </c>
      <c r="AN667">
        <v>2</v>
      </c>
      <c r="AO667">
        <v>3</v>
      </c>
      <c r="AP667">
        <v>3</v>
      </c>
      <c r="AQ667">
        <v>1</v>
      </c>
      <c r="AR667">
        <v>3</v>
      </c>
      <c r="AS667">
        <v>0</v>
      </c>
      <c r="AT667">
        <v>0</v>
      </c>
      <c r="AU667">
        <v>0</v>
      </c>
      <c r="AV667">
        <v>1</v>
      </c>
      <c r="AW667">
        <v>2</v>
      </c>
      <c r="AX667">
        <v>2</v>
      </c>
      <c r="AY667">
        <v>3</v>
      </c>
      <c r="AZ667">
        <v>3</v>
      </c>
      <c r="BA667">
        <v>4</v>
      </c>
      <c r="BB667">
        <v>4</v>
      </c>
      <c r="BC667">
        <v>3</v>
      </c>
      <c r="BD667">
        <v>4</v>
      </c>
      <c r="BE667">
        <v>2</v>
      </c>
      <c r="BF667">
        <v>2</v>
      </c>
      <c r="BG667">
        <v>1</v>
      </c>
      <c r="BH667">
        <v>3</v>
      </c>
      <c r="BI667">
        <v>0.74968438167145202</v>
      </c>
      <c r="BJ667">
        <v>6.8228769497400393E-2</v>
      </c>
      <c r="BK667">
        <v>2.0416078154657802</v>
      </c>
      <c r="BL667">
        <v>2.0265076658923502</v>
      </c>
      <c r="BM667">
        <v>2.2195121951219502E-3</v>
      </c>
      <c r="BN667">
        <v>-10.236996511506799</v>
      </c>
      <c r="BO667">
        <v>0.666214853731256</v>
      </c>
      <c r="BP667">
        <v>7.4707787201233597E-2</v>
      </c>
      <c r="BQ667">
        <v>1.788070539349</v>
      </c>
      <c r="BR667" t="s">
        <v>2577</v>
      </c>
      <c r="BS667" t="s">
        <v>737</v>
      </c>
      <c r="BT667">
        <v>1319</v>
      </c>
    </row>
    <row r="668" spans="1:72" ht="16.5" customHeight="1" x14ac:dyDescent="0.25">
      <c r="A668" s="5">
        <v>20.982244491577099</v>
      </c>
      <c r="B668" s="8">
        <v>18.8195610046387</v>
      </c>
      <c r="C668">
        <v>19.249589920043899</v>
      </c>
      <c r="D668" s="8">
        <v>19.0485725402832</v>
      </c>
      <c r="E668">
        <v>18.0827522277832</v>
      </c>
      <c r="F668" s="8">
        <v>18.121109008789102</v>
      </c>
      <c r="G668" s="10">
        <f t="shared" si="30"/>
        <v>19.050638198852536</v>
      </c>
      <c r="H668">
        <v>18.339128494262699</v>
      </c>
      <c r="I668" s="8">
        <v>18.692888259887699</v>
      </c>
      <c r="J668">
        <v>18.306257247924801</v>
      </c>
      <c r="K668" s="8">
        <v>18.4718341827393</v>
      </c>
      <c r="L668">
        <v>17.937788009643601</v>
      </c>
      <c r="M668" s="8">
        <v>17.881423950195298</v>
      </c>
      <c r="N668" s="5">
        <f t="shared" si="31"/>
        <v>18.271553357442233</v>
      </c>
      <c r="P668">
        <v>-0.26799964904785201</v>
      </c>
      <c r="S668">
        <v>-0.76003551483154297</v>
      </c>
      <c r="T668" t="s">
        <v>72</v>
      </c>
      <c r="U668" t="s">
        <v>74</v>
      </c>
      <c r="V668">
        <v>-0.192324638366699</v>
      </c>
      <c r="W668" t="s">
        <v>72</v>
      </c>
      <c r="X668" t="s">
        <v>75</v>
      </c>
      <c r="Y668" s="5">
        <f t="shared" si="32"/>
        <v>-0.77908484141030243</v>
      </c>
      <c r="Z668">
        <v>13</v>
      </c>
      <c r="AA668">
        <v>13</v>
      </c>
      <c r="AB668">
        <v>13</v>
      </c>
      <c r="AC668">
        <v>33.4</v>
      </c>
      <c r="AD668">
        <v>33.4</v>
      </c>
      <c r="AE668">
        <v>33.4</v>
      </c>
      <c r="AF668">
        <v>37.994999999999997</v>
      </c>
      <c r="AG668">
        <v>0</v>
      </c>
      <c r="AH668">
        <v>35.118000000000002</v>
      </c>
      <c r="AI668">
        <v>6315000</v>
      </c>
      <c r="AJ668">
        <v>54</v>
      </c>
      <c r="AK668">
        <v>4</v>
      </c>
      <c r="AL668">
        <v>6</v>
      </c>
      <c r="AM668">
        <v>3</v>
      </c>
      <c r="AN668">
        <v>4</v>
      </c>
      <c r="AO668">
        <v>7</v>
      </c>
      <c r="AP668">
        <v>4</v>
      </c>
      <c r="AQ668">
        <v>5</v>
      </c>
      <c r="AR668">
        <v>5</v>
      </c>
      <c r="AS668">
        <v>4</v>
      </c>
      <c r="AT668">
        <v>4</v>
      </c>
      <c r="AU668">
        <v>5</v>
      </c>
      <c r="AV668">
        <v>3</v>
      </c>
      <c r="AW668">
        <v>8</v>
      </c>
      <c r="AX668">
        <v>9</v>
      </c>
      <c r="AY668">
        <v>9</v>
      </c>
      <c r="AZ668">
        <v>8</v>
      </c>
      <c r="BA668">
        <v>9</v>
      </c>
      <c r="BB668">
        <v>9</v>
      </c>
      <c r="BC668">
        <v>10</v>
      </c>
      <c r="BD668">
        <v>8</v>
      </c>
      <c r="BE668">
        <v>9</v>
      </c>
      <c r="BF668">
        <v>9</v>
      </c>
      <c r="BG668">
        <v>8</v>
      </c>
      <c r="BH668">
        <v>9</v>
      </c>
      <c r="BI668">
        <v>0.559496624293644</v>
      </c>
      <c r="BJ668">
        <v>0.11366163141994</v>
      </c>
      <c r="BK668">
        <v>-1.4854407889016401</v>
      </c>
      <c r="BL668">
        <v>1.55097198299546</v>
      </c>
      <c r="BM668">
        <v>5.3078556263269601E-3</v>
      </c>
      <c r="BN668">
        <v>-5.8367772067406802</v>
      </c>
      <c r="BO668">
        <v>1.5227485533685801</v>
      </c>
      <c r="BP668">
        <v>1.79006211180124E-2</v>
      </c>
      <c r="BQ668">
        <v>-5.6418931896058897</v>
      </c>
      <c r="BR668" t="s">
        <v>2578</v>
      </c>
      <c r="BS668" t="s">
        <v>738</v>
      </c>
      <c r="BT668">
        <v>1320</v>
      </c>
    </row>
    <row r="669" spans="1:72" ht="16.5" customHeight="1" x14ac:dyDescent="0.25">
      <c r="A669" s="5">
        <v>20.982244491577099</v>
      </c>
      <c r="B669" s="8">
        <v>21.078941345214801</v>
      </c>
      <c r="C669">
        <v>20.800571441650401</v>
      </c>
      <c r="D669" s="8">
        <v>21.0497951507568</v>
      </c>
      <c r="E669">
        <v>21.580034255981399</v>
      </c>
      <c r="F669" s="8">
        <v>21.550746917724599</v>
      </c>
      <c r="G669" s="10">
        <f t="shared" si="30"/>
        <v>21.17372226715085</v>
      </c>
      <c r="H669">
        <v>20.012363433837901</v>
      </c>
      <c r="I669" s="8">
        <v>20.436544418335</v>
      </c>
      <c r="J669">
        <v>19.7360515594482</v>
      </c>
      <c r="K669" s="8">
        <v>19.772220611572301</v>
      </c>
      <c r="L669">
        <v>20.376977920532202</v>
      </c>
      <c r="M669" s="8">
        <v>20.2699069976807</v>
      </c>
      <c r="N669" s="5">
        <f t="shared" si="31"/>
        <v>20.100677490234386</v>
      </c>
      <c r="P669">
        <v>-0.83467864990234397</v>
      </c>
      <c r="Q669" t="s">
        <v>72</v>
      </c>
      <c r="R669" t="s">
        <v>73</v>
      </c>
      <c r="S669">
        <v>-1.17104721069336</v>
      </c>
      <c r="T669" t="s">
        <v>72</v>
      </c>
      <c r="U669" t="s">
        <v>74</v>
      </c>
      <c r="V669">
        <v>-1.24194812774658</v>
      </c>
      <c r="W669" t="s">
        <v>72</v>
      </c>
      <c r="X669" t="s">
        <v>75</v>
      </c>
      <c r="Y669" s="5">
        <f t="shared" si="32"/>
        <v>-1.0730447769164648</v>
      </c>
      <c r="Z669">
        <v>9</v>
      </c>
      <c r="AA669">
        <v>9</v>
      </c>
      <c r="AB669">
        <v>9</v>
      </c>
      <c r="AC669">
        <v>31.5</v>
      </c>
      <c r="AD669">
        <v>31.5</v>
      </c>
      <c r="AE669">
        <v>31.5</v>
      </c>
      <c r="AF669">
        <v>41.499000000000002</v>
      </c>
      <c r="AG669">
        <v>0</v>
      </c>
      <c r="AH669">
        <v>262.69</v>
      </c>
      <c r="AI669">
        <v>30379000</v>
      </c>
      <c r="AJ669">
        <v>83</v>
      </c>
      <c r="AK669">
        <v>4</v>
      </c>
      <c r="AL669">
        <v>4</v>
      </c>
      <c r="AM669">
        <v>3</v>
      </c>
      <c r="AN669">
        <v>2</v>
      </c>
      <c r="AO669">
        <v>7</v>
      </c>
      <c r="AP669">
        <v>9</v>
      </c>
      <c r="AQ669">
        <v>4</v>
      </c>
      <c r="AR669">
        <v>3</v>
      </c>
      <c r="AS669">
        <v>13</v>
      </c>
      <c r="AT669">
        <v>13</v>
      </c>
      <c r="AU669">
        <v>10</v>
      </c>
      <c r="AV669">
        <v>11</v>
      </c>
      <c r="AW669">
        <v>4</v>
      </c>
      <c r="AX669">
        <v>5</v>
      </c>
      <c r="AY669">
        <v>4</v>
      </c>
      <c r="AZ669">
        <v>4</v>
      </c>
      <c r="BA669">
        <v>6</v>
      </c>
      <c r="BB669">
        <v>6</v>
      </c>
      <c r="BC669">
        <v>4</v>
      </c>
      <c r="BD669">
        <v>5</v>
      </c>
      <c r="BE669">
        <v>8</v>
      </c>
      <c r="BF669">
        <v>8</v>
      </c>
      <c r="BG669">
        <v>7</v>
      </c>
      <c r="BH669">
        <v>8</v>
      </c>
      <c r="BI669">
        <v>1.2263109886192001</v>
      </c>
      <c r="BJ669">
        <v>2.83592233009709E-2</v>
      </c>
      <c r="BK669">
        <v>-3.9184301924425702</v>
      </c>
      <c r="BL669">
        <v>1.9444311687044</v>
      </c>
      <c r="BM669">
        <v>2.7005649717514102E-3</v>
      </c>
      <c r="BN669">
        <v>-9.3001302189040906</v>
      </c>
      <c r="BO669">
        <v>2.7008867980745901</v>
      </c>
      <c r="BP669">
        <v>0</v>
      </c>
      <c r="BQ669">
        <v>-22.376598618516098</v>
      </c>
      <c r="BR669" t="s">
        <v>2579</v>
      </c>
      <c r="BS669" t="s">
        <v>739</v>
      </c>
      <c r="BT669">
        <v>1322</v>
      </c>
    </row>
    <row r="670" spans="1:72" ht="16.5" customHeight="1" x14ac:dyDescent="0.25">
      <c r="A670" s="5">
        <v>20.982244491577099</v>
      </c>
      <c r="B670" s="8">
        <v>17.562644958496101</v>
      </c>
      <c r="C670">
        <v>18.618629455566399</v>
      </c>
      <c r="D670" s="8">
        <v>18.531152725219702</v>
      </c>
      <c r="E670">
        <v>18.525466918945298</v>
      </c>
      <c r="F670" s="8">
        <v>18.3526821136475</v>
      </c>
      <c r="G670" s="10">
        <f t="shared" si="30"/>
        <v>18.762136777242016</v>
      </c>
      <c r="H670">
        <v>20.2577610015869</v>
      </c>
      <c r="I670" s="8">
        <v>18.202516555786101</v>
      </c>
      <c r="J670">
        <v>19.439794540405298</v>
      </c>
      <c r="K670" s="8">
        <v>19.42209815979</v>
      </c>
      <c r="L670">
        <v>19.771835327148398</v>
      </c>
      <c r="M670" s="8">
        <v>19.262035369873001</v>
      </c>
      <c r="N670" s="5">
        <f t="shared" si="31"/>
        <v>19.392673492431616</v>
      </c>
      <c r="P670">
        <v>1.95390796661377</v>
      </c>
      <c r="S670">
        <v>0.85605525970458995</v>
      </c>
      <c r="T670" t="s">
        <v>72</v>
      </c>
      <c r="U670" t="s">
        <v>74</v>
      </c>
      <c r="V670">
        <v>1.0778608322143599</v>
      </c>
      <c r="W670" t="s">
        <v>72</v>
      </c>
      <c r="X670" t="s">
        <v>75</v>
      </c>
      <c r="Y670" s="5">
        <f t="shared" si="32"/>
        <v>0.63053671518959931</v>
      </c>
      <c r="Z670">
        <v>5</v>
      </c>
      <c r="AA670">
        <v>5</v>
      </c>
      <c r="AB670">
        <v>5</v>
      </c>
      <c r="AC670">
        <v>29.8</v>
      </c>
      <c r="AD670">
        <v>29.8</v>
      </c>
      <c r="AE670">
        <v>29.8</v>
      </c>
      <c r="AF670">
        <v>21.259</v>
      </c>
      <c r="AG670">
        <v>0</v>
      </c>
      <c r="AH670">
        <v>26.151</v>
      </c>
      <c r="AI670">
        <v>11563000</v>
      </c>
      <c r="AJ670">
        <v>42</v>
      </c>
      <c r="AK670">
        <v>3</v>
      </c>
      <c r="AL670">
        <v>1</v>
      </c>
      <c r="AM670">
        <v>6</v>
      </c>
      <c r="AN670">
        <v>3</v>
      </c>
      <c r="AO670">
        <v>3</v>
      </c>
      <c r="AP670">
        <v>3</v>
      </c>
      <c r="AQ670">
        <v>6</v>
      </c>
      <c r="AR670">
        <v>6</v>
      </c>
      <c r="AS670">
        <v>3</v>
      </c>
      <c r="AT670">
        <v>2</v>
      </c>
      <c r="AU670">
        <v>3</v>
      </c>
      <c r="AV670">
        <v>3</v>
      </c>
      <c r="AW670">
        <v>4</v>
      </c>
      <c r="AX670">
        <v>2</v>
      </c>
      <c r="AY670">
        <v>4</v>
      </c>
      <c r="AZ670">
        <v>3</v>
      </c>
      <c r="BA670">
        <v>4</v>
      </c>
      <c r="BB670">
        <v>4</v>
      </c>
      <c r="BC670">
        <v>4</v>
      </c>
      <c r="BD670">
        <v>4</v>
      </c>
      <c r="BE670">
        <v>4</v>
      </c>
      <c r="BF670">
        <v>4</v>
      </c>
      <c r="BG670">
        <v>4</v>
      </c>
      <c r="BH670">
        <v>4</v>
      </c>
      <c r="BI670">
        <v>0.680923384533765</v>
      </c>
      <c r="BJ670">
        <v>7.7771900826446305E-2</v>
      </c>
      <c r="BK670">
        <v>1.83157727079968</v>
      </c>
      <c r="BL670">
        <v>2.5676250412115702</v>
      </c>
      <c r="BM670">
        <v>1.6047197640117999E-3</v>
      </c>
      <c r="BN670">
        <v>19.1835787808586</v>
      </c>
      <c r="BO670">
        <v>1.24362618086667</v>
      </c>
      <c r="BP670">
        <v>2.7231481481481499E-2</v>
      </c>
      <c r="BQ670">
        <v>4.0047971690956503</v>
      </c>
      <c r="BR670" t="s">
        <v>2580</v>
      </c>
      <c r="BS670" t="s">
        <v>740</v>
      </c>
      <c r="BT670">
        <v>1323</v>
      </c>
    </row>
    <row r="671" spans="1:72" ht="16.5" customHeight="1" x14ac:dyDescent="0.25">
      <c r="A671" s="5">
        <v>20.982244491577099</v>
      </c>
      <c r="B671" s="8">
        <v>15.7191209793091</v>
      </c>
      <c r="C671">
        <v>16.362388610839801</v>
      </c>
      <c r="D671" s="8">
        <v>16.0572299957275</v>
      </c>
      <c r="E671">
        <v>16.609453201293899</v>
      </c>
      <c r="F671" s="8">
        <v>16.215703964233398</v>
      </c>
      <c r="G671" s="10">
        <f t="shared" si="30"/>
        <v>16.991023540496801</v>
      </c>
      <c r="H671">
        <v>16.464704513549801</v>
      </c>
      <c r="I671" s="8">
        <v>16.146171569824201</v>
      </c>
      <c r="J671">
        <v>16.860843658447301</v>
      </c>
      <c r="K671" s="8">
        <v>16.417341232299801</v>
      </c>
      <c r="L671">
        <v>16.566663742065401</v>
      </c>
      <c r="M671" s="8">
        <v>16.544904708862301</v>
      </c>
      <c r="N671" s="5">
        <f t="shared" si="31"/>
        <v>16.500104904174801</v>
      </c>
      <c r="P671">
        <v>0.64218330383300803</v>
      </c>
      <c r="Q671" t="s">
        <v>72</v>
      </c>
      <c r="R671" t="s">
        <v>73</v>
      </c>
      <c r="S671">
        <v>0.42928314208984403</v>
      </c>
      <c r="V671">
        <v>0.14320564270019501</v>
      </c>
      <c r="Y671" s="5">
        <f t="shared" si="32"/>
        <v>-0.49091863632200017</v>
      </c>
      <c r="Z671">
        <v>7</v>
      </c>
      <c r="AA671">
        <v>7</v>
      </c>
      <c r="AB671">
        <v>6</v>
      </c>
      <c r="AC671">
        <v>11.8</v>
      </c>
      <c r="AD671">
        <v>11.8</v>
      </c>
      <c r="AE671">
        <v>10.199999999999999</v>
      </c>
      <c r="AF671">
        <v>84.492999999999995</v>
      </c>
      <c r="AG671">
        <v>0</v>
      </c>
      <c r="AH671">
        <v>21.997</v>
      </c>
      <c r="AI671">
        <v>1539600</v>
      </c>
      <c r="AJ671">
        <v>32</v>
      </c>
      <c r="AK671">
        <v>2</v>
      </c>
      <c r="AL671">
        <v>2</v>
      </c>
      <c r="AM671">
        <v>2</v>
      </c>
      <c r="AN671">
        <v>2</v>
      </c>
      <c r="AO671">
        <v>3</v>
      </c>
      <c r="AP671">
        <v>2</v>
      </c>
      <c r="AQ671">
        <v>3</v>
      </c>
      <c r="AR671">
        <v>3</v>
      </c>
      <c r="AS671">
        <v>3</v>
      </c>
      <c r="AT671">
        <v>2</v>
      </c>
      <c r="AU671">
        <v>3</v>
      </c>
      <c r="AV671">
        <v>5</v>
      </c>
      <c r="AW671">
        <v>4</v>
      </c>
      <c r="AX671">
        <v>4</v>
      </c>
      <c r="AY671">
        <v>2</v>
      </c>
      <c r="AZ671">
        <v>3</v>
      </c>
      <c r="BA671">
        <v>3</v>
      </c>
      <c r="BB671">
        <v>4</v>
      </c>
      <c r="BC671">
        <v>3</v>
      </c>
      <c r="BD671">
        <v>4</v>
      </c>
      <c r="BE671">
        <v>4</v>
      </c>
      <c r="BF671">
        <v>4</v>
      </c>
      <c r="BG671">
        <v>5</v>
      </c>
      <c r="BH671">
        <v>5</v>
      </c>
      <c r="BI671">
        <v>1.2030510063415101</v>
      </c>
      <c r="BJ671">
        <v>2.90451306413302E-2</v>
      </c>
      <c r="BK671">
        <v>3.8048437462879399</v>
      </c>
      <c r="BL671">
        <v>0.59894850521728804</v>
      </c>
      <c r="BM671">
        <v>5.3748031496062998E-2</v>
      </c>
      <c r="BN671">
        <v>1.59482308739895</v>
      </c>
      <c r="BO671">
        <v>0.26507154572834002</v>
      </c>
      <c r="BP671">
        <v>0.27384844720496898</v>
      </c>
      <c r="BQ671">
        <v>0.72628702997390304</v>
      </c>
      <c r="BR671" t="s">
        <v>2581</v>
      </c>
      <c r="BS671" t="s">
        <v>741</v>
      </c>
      <c r="BT671">
        <v>1325</v>
      </c>
    </row>
    <row r="672" spans="1:72" ht="16.5" customHeight="1" x14ac:dyDescent="0.25">
      <c r="A672" s="5">
        <v>20.982244491577099</v>
      </c>
      <c r="B672" s="8">
        <v>16.379615783691399</v>
      </c>
      <c r="C672">
        <v>17.351387023925799</v>
      </c>
      <c r="D672" s="8">
        <v>16.529079437255898</v>
      </c>
      <c r="E672">
        <v>16.6849670410156</v>
      </c>
      <c r="F672" s="8">
        <v>16.5936679840088</v>
      </c>
      <c r="G672" s="10">
        <f t="shared" si="30"/>
        <v>17.420160293579098</v>
      </c>
      <c r="H672">
        <v>16.008165359497099</v>
      </c>
      <c r="I672" s="8">
        <v>16.0228672027588</v>
      </c>
      <c r="J672">
        <v>15.441744804382299</v>
      </c>
      <c r="K672" s="8">
        <v>16.004856109619102</v>
      </c>
      <c r="L672">
        <v>15.069994926452599</v>
      </c>
      <c r="M672" s="8">
        <v>16.615686416626001</v>
      </c>
      <c r="N672" s="5">
        <f t="shared" si="31"/>
        <v>15.860552469889315</v>
      </c>
      <c r="P672">
        <v>-0.35234546661376998</v>
      </c>
      <c r="Q672" t="s">
        <v>72</v>
      </c>
      <c r="R672" t="s">
        <v>73</v>
      </c>
      <c r="S672">
        <v>-1.2169327735900899</v>
      </c>
      <c r="T672" t="s">
        <v>72</v>
      </c>
      <c r="U672" t="s">
        <v>74</v>
      </c>
      <c r="V672">
        <v>-0.79647684097289995</v>
      </c>
      <c r="Y672" s="5">
        <f t="shared" si="32"/>
        <v>-1.5596078236897828</v>
      </c>
      <c r="Z672">
        <v>4</v>
      </c>
      <c r="AA672">
        <v>4</v>
      </c>
      <c r="AB672">
        <v>4</v>
      </c>
      <c r="AC672">
        <v>7.3</v>
      </c>
      <c r="AD672">
        <v>7.3</v>
      </c>
      <c r="AE672">
        <v>7.3</v>
      </c>
      <c r="AF672">
        <v>82.43</v>
      </c>
      <c r="AG672">
        <v>0</v>
      </c>
      <c r="AH672">
        <v>49.180999999999997</v>
      </c>
      <c r="AI672">
        <v>1577100</v>
      </c>
      <c r="AJ672">
        <v>12</v>
      </c>
      <c r="AK672">
        <v>0</v>
      </c>
      <c r="AL672">
        <v>0</v>
      </c>
      <c r="AM672">
        <v>0</v>
      </c>
      <c r="AN672">
        <v>0</v>
      </c>
      <c r="AO672">
        <v>2</v>
      </c>
      <c r="AP672">
        <v>1</v>
      </c>
      <c r="AQ672">
        <v>1</v>
      </c>
      <c r="AR672">
        <v>1</v>
      </c>
      <c r="AS672">
        <v>2</v>
      </c>
      <c r="AT672">
        <v>2</v>
      </c>
      <c r="AU672">
        <v>1</v>
      </c>
      <c r="AV672">
        <v>2</v>
      </c>
      <c r="AW672">
        <v>2</v>
      </c>
      <c r="AX672">
        <v>2</v>
      </c>
      <c r="AY672">
        <v>3</v>
      </c>
      <c r="AZ672">
        <v>3</v>
      </c>
      <c r="BA672">
        <v>3</v>
      </c>
      <c r="BB672">
        <v>3</v>
      </c>
      <c r="BC672">
        <v>4</v>
      </c>
      <c r="BD672">
        <v>3</v>
      </c>
      <c r="BE672">
        <v>4</v>
      </c>
      <c r="BF672">
        <v>4</v>
      </c>
      <c r="BG672">
        <v>3</v>
      </c>
      <c r="BH672">
        <v>2</v>
      </c>
      <c r="BI672">
        <v>2.8112059574962802</v>
      </c>
      <c r="BJ672">
        <v>1.66260869565217E-2</v>
      </c>
      <c r="BK672">
        <v>-25.4155458807838</v>
      </c>
      <c r="BL672">
        <v>0.87085238034986101</v>
      </c>
      <c r="BM672">
        <v>2.49031318281136E-2</v>
      </c>
      <c r="BN672">
        <v>-2.4420797322333199</v>
      </c>
      <c r="BO672">
        <v>0.38538820892655601</v>
      </c>
      <c r="BP672">
        <v>0.17379237844940901</v>
      </c>
      <c r="BQ672">
        <v>-1.0287836377506501</v>
      </c>
      <c r="BR672" t="s">
        <v>2582</v>
      </c>
      <c r="BS672" t="s">
        <v>742</v>
      </c>
      <c r="BT672">
        <v>1326</v>
      </c>
    </row>
    <row r="673" spans="1:72" ht="16.5" customHeight="1" x14ac:dyDescent="0.25">
      <c r="A673" s="5">
        <v>20.982244491577099</v>
      </c>
      <c r="B673" s="8">
        <v>21.495214462280298</v>
      </c>
      <c r="C673">
        <v>20.49609375</v>
      </c>
      <c r="D673" s="8">
        <v>20.6104526519775</v>
      </c>
      <c r="E673">
        <v>20.216793060302699</v>
      </c>
      <c r="F673" s="8">
        <v>20.371137619018601</v>
      </c>
      <c r="G673" s="10">
        <f t="shared" si="30"/>
        <v>20.695322672526029</v>
      </c>
      <c r="H673">
        <v>21.118829727172901</v>
      </c>
      <c r="I673" s="8">
        <v>20.853462219238299</v>
      </c>
      <c r="J673">
        <v>20.906759262085</v>
      </c>
      <c r="K673" s="8">
        <v>20.8905220031738</v>
      </c>
      <c r="L673">
        <v>21.160417556762699</v>
      </c>
      <c r="M673" s="8">
        <v>20.835609436035199</v>
      </c>
      <c r="N673" s="5">
        <f t="shared" si="31"/>
        <v>20.960933367411318</v>
      </c>
      <c r="P673">
        <v>-0.249127388000488</v>
      </c>
      <c r="S673">
        <v>0.345367431640625</v>
      </c>
      <c r="T673" t="s">
        <v>72</v>
      </c>
      <c r="U673" t="s">
        <v>74</v>
      </c>
      <c r="V673">
        <v>0.70404815673828103</v>
      </c>
      <c r="W673" t="s">
        <v>72</v>
      </c>
      <c r="X673" t="s">
        <v>75</v>
      </c>
      <c r="Y673" s="5">
        <f t="shared" si="32"/>
        <v>0.26561069488528943</v>
      </c>
      <c r="Z673">
        <v>31</v>
      </c>
      <c r="AA673">
        <v>31</v>
      </c>
      <c r="AB673">
        <v>31</v>
      </c>
      <c r="AC673">
        <v>57.4</v>
      </c>
      <c r="AD673">
        <v>57.4</v>
      </c>
      <c r="AE673">
        <v>57.4</v>
      </c>
      <c r="AF673">
        <v>56.417000000000002</v>
      </c>
      <c r="AG673">
        <v>0</v>
      </c>
      <c r="AH673">
        <v>298.94</v>
      </c>
      <c r="AI673">
        <v>37015000</v>
      </c>
      <c r="AJ673">
        <v>170</v>
      </c>
      <c r="AK673">
        <v>8</v>
      </c>
      <c r="AL673">
        <v>12</v>
      </c>
      <c r="AM673">
        <v>9</v>
      </c>
      <c r="AN673">
        <v>4</v>
      </c>
      <c r="AO673">
        <v>15</v>
      </c>
      <c r="AP673">
        <v>14</v>
      </c>
      <c r="AQ673">
        <v>15</v>
      </c>
      <c r="AR673">
        <v>16</v>
      </c>
      <c r="AS673">
        <v>21</v>
      </c>
      <c r="AT673">
        <v>17</v>
      </c>
      <c r="AU673">
        <v>22</v>
      </c>
      <c r="AV673">
        <v>17</v>
      </c>
      <c r="AW673">
        <v>15</v>
      </c>
      <c r="AX673">
        <v>15</v>
      </c>
      <c r="AY673">
        <v>13</v>
      </c>
      <c r="AZ673">
        <v>14</v>
      </c>
      <c r="BA673">
        <v>20</v>
      </c>
      <c r="BB673">
        <v>19</v>
      </c>
      <c r="BC673">
        <v>18</v>
      </c>
      <c r="BD673">
        <v>19</v>
      </c>
      <c r="BE673">
        <v>25</v>
      </c>
      <c r="BF673">
        <v>25</v>
      </c>
      <c r="BG673">
        <v>27</v>
      </c>
      <c r="BH673">
        <v>26</v>
      </c>
      <c r="BI673">
        <v>0.31583950149396001</v>
      </c>
      <c r="BJ673">
        <v>0.26383473208521602</v>
      </c>
      <c r="BK673">
        <v>-0.85362484907190905</v>
      </c>
      <c r="BL673">
        <v>1.57117997509084</v>
      </c>
      <c r="BM673">
        <v>4.82773564463705E-3</v>
      </c>
      <c r="BN673">
        <v>5.9800842720344001</v>
      </c>
      <c r="BO673">
        <v>1.22573257330111</v>
      </c>
      <c r="BP673">
        <v>2.9041095890411001E-2</v>
      </c>
      <c r="BQ673">
        <v>3.9155720350580201</v>
      </c>
      <c r="BR673" t="s">
        <v>2583</v>
      </c>
      <c r="BS673" t="s">
        <v>743</v>
      </c>
      <c r="BT673">
        <v>1331</v>
      </c>
    </row>
    <row r="674" spans="1:72" ht="16.5" customHeight="1" x14ac:dyDescent="0.25">
      <c r="A674" s="5">
        <v>20.982244491577099</v>
      </c>
      <c r="B674" s="8">
        <v>20.090034484863299</v>
      </c>
      <c r="C674">
        <v>20.110570907592798</v>
      </c>
      <c r="D674" s="8">
        <v>20.156227111816399</v>
      </c>
      <c r="E674">
        <v>20.066709518432599</v>
      </c>
      <c r="F674" s="8">
        <v>19.860511779785199</v>
      </c>
      <c r="G674" s="10">
        <f t="shared" si="30"/>
        <v>20.211049715677902</v>
      </c>
      <c r="H674">
        <v>20.023775100708001</v>
      </c>
      <c r="I674" s="8">
        <v>20.116167068481399</v>
      </c>
      <c r="J674">
        <v>20.8900032043457</v>
      </c>
      <c r="K674" s="8">
        <v>20.876127243041999</v>
      </c>
      <c r="L674">
        <v>20.469211578369102</v>
      </c>
      <c r="M674" s="8">
        <v>20.365276336669901</v>
      </c>
      <c r="N674" s="5">
        <f t="shared" si="31"/>
        <v>20.456760088602682</v>
      </c>
      <c r="P674">
        <v>-8.2693099975585903E-3</v>
      </c>
      <c r="S674">
        <v>0.74966621398925803</v>
      </c>
      <c r="T674" t="s">
        <v>72</v>
      </c>
      <c r="U674" t="s">
        <v>74</v>
      </c>
      <c r="V674">
        <v>0.45363330841064498</v>
      </c>
      <c r="W674" t="s">
        <v>72</v>
      </c>
      <c r="X674" t="s">
        <v>75</v>
      </c>
      <c r="Y674" s="5">
        <f t="shared" si="32"/>
        <v>0.24571037292477982</v>
      </c>
      <c r="Z674">
        <v>23</v>
      </c>
      <c r="AA674">
        <v>23</v>
      </c>
      <c r="AB674">
        <v>22</v>
      </c>
      <c r="AC674">
        <v>37.6</v>
      </c>
      <c r="AD674">
        <v>37.6</v>
      </c>
      <c r="AE674">
        <v>35.5</v>
      </c>
      <c r="AF674">
        <v>78.388999999999996</v>
      </c>
      <c r="AG674">
        <v>0</v>
      </c>
      <c r="AH674">
        <v>173.78</v>
      </c>
      <c r="AI674">
        <v>24011000</v>
      </c>
      <c r="AJ674">
        <v>151</v>
      </c>
      <c r="AK674">
        <v>10</v>
      </c>
      <c r="AL674">
        <v>8</v>
      </c>
      <c r="AM674">
        <v>11</v>
      </c>
      <c r="AN674">
        <v>9</v>
      </c>
      <c r="AO674">
        <v>10</v>
      </c>
      <c r="AP674">
        <v>13</v>
      </c>
      <c r="AQ674">
        <v>13</v>
      </c>
      <c r="AR674">
        <v>12</v>
      </c>
      <c r="AS674">
        <v>10</v>
      </c>
      <c r="AT674">
        <v>14</v>
      </c>
      <c r="AU674">
        <v>21</v>
      </c>
      <c r="AV674">
        <v>20</v>
      </c>
      <c r="AW674">
        <v>15</v>
      </c>
      <c r="AX674">
        <v>12</v>
      </c>
      <c r="AY674">
        <v>15</v>
      </c>
      <c r="AZ674">
        <v>15</v>
      </c>
      <c r="BA674">
        <v>20</v>
      </c>
      <c r="BB674">
        <v>18</v>
      </c>
      <c r="BC674">
        <v>16</v>
      </c>
      <c r="BD674">
        <v>18</v>
      </c>
      <c r="BE674">
        <v>18</v>
      </c>
      <c r="BF674">
        <v>20</v>
      </c>
      <c r="BG674">
        <v>20</v>
      </c>
      <c r="BH674">
        <v>19</v>
      </c>
      <c r="BI674">
        <v>5.6371806270326001E-2</v>
      </c>
      <c r="BJ674">
        <v>0.67874272930648805</v>
      </c>
      <c r="BK674">
        <v>-0.17344163684094899</v>
      </c>
      <c r="BL674">
        <v>2.9950861138429299</v>
      </c>
      <c r="BM674">
        <v>2.9247311827956999E-3</v>
      </c>
      <c r="BN674">
        <v>31.420524848763801</v>
      </c>
      <c r="BO674">
        <v>1.22846099470422</v>
      </c>
      <c r="BP674">
        <v>2.9107551487414202E-2</v>
      </c>
      <c r="BQ674">
        <v>3.92906931200109</v>
      </c>
      <c r="BR674" t="s">
        <v>2584</v>
      </c>
      <c r="BS674" t="s">
        <v>744</v>
      </c>
      <c r="BT674">
        <v>1332</v>
      </c>
    </row>
    <row r="675" spans="1:72" ht="16.5" customHeight="1" x14ac:dyDescent="0.25">
      <c r="A675" s="5">
        <v>20.982244491577099</v>
      </c>
      <c r="B675" s="8">
        <v>16.4045600891113</v>
      </c>
      <c r="C675">
        <v>15.921190261840801</v>
      </c>
      <c r="D675" s="8">
        <v>16.201530456543001</v>
      </c>
      <c r="E675">
        <v>15.598517417907701</v>
      </c>
      <c r="F675" s="8">
        <v>15.5356702804565</v>
      </c>
      <c r="G675" s="10">
        <f t="shared" si="30"/>
        <v>16.7739521662394</v>
      </c>
      <c r="H675">
        <v>16.750288009643601</v>
      </c>
      <c r="I675" s="8">
        <v>16.455520629882798</v>
      </c>
      <c r="J675">
        <v>16.057357788085898</v>
      </c>
      <c r="K675" s="8">
        <v>15.9698133468628</v>
      </c>
      <c r="L675">
        <v>15.877667427063001</v>
      </c>
      <c r="M675" s="8">
        <v>16.071609497070298</v>
      </c>
      <c r="N675" s="5">
        <f t="shared" si="31"/>
        <v>16.197042783101399</v>
      </c>
      <c r="P675">
        <v>0.60295200347900402</v>
      </c>
      <c r="S675">
        <v>-4.7774791717529297E-2</v>
      </c>
      <c r="V675">
        <v>0.40754461288452098</v>
      </c>
      <c r="W675" t="s">
        <v>72</v>
      </c>
      <c r="X675" t="s">
        <v>75</v>
      </c>
      <c r="Y675" s="5">
        <f t="shared" si="32"/>
        <v>-0.57690938313800189</v>
      </c>
      <c r="Z675">
        <v>6</v>
      </c>
      <c r="AA675">
        <v>6</v>
      </c>
      <c r="AB675">
        <v>6</v>
      </c>
      <c r="AC675">
        <v>20.399999999999999</v>
      </c>
      <c r="AD675">
        <v>20.399999999999999</v>
      </c>
      <c r="AE675">
        <v>20.399999999999999</v>
      </c>
      <c r="AF675">
        <v>39.555</v>
      </c>
      <c r="AG675">
        <v>0</v>
      </c>
      <c r="AH675">
        <v>41.027000000000001</v>
      </c>
      <c r="AI675">
        <v>1453300</v>
      </c>
      <c r="AJ675">
        <v>36</v>
      </c>
      <c r="AK675">
        <v>2</v>
      </c>
      <c r="AL675">
        <v>2</v>
      </c>
      <c r="AM675">
        <v>3</v>
      </c>
      <c r="AN675">
        <v>3</v>
      </c>
      <c r="AO675">
        <v>4</v>
      </c>
      <c r="AP675">
        <v>5</v>
      </c>
      <c r="AQ675">
        <v>3</v>
      </c>
      <c r="AR675">
        <v>2</v>
      </c>
      <c r="AS675">
        <v>2</v>
      </c>
      <c r="AT675">
        <v>2</v>
      </c>
      <c r="AU675">
        <v>3</v>
      </c>
      <c r="AV675">
        <v>5</v>
      </c>
      <c r="AW675">
        <v>3</v>
      </c>
      <c r="AX675">
        <v>2</v>
      </c>
      <c r="AY675">
        <v>3</v>
      </c>
      <c r="AZ675">
        <v>3</v>
      </c>
      <c r="BA675">
        <v>4</v>
      </c>
      <c r="BB675">
        <v>5</v>
      </c>
      <c r="BC675">
        <v>3</v>
      </c>
      <c r="BD675">
        <v>3</v>
      </c>
      <c r="BE675">
        <v>5</v>
      </c>
      <c r="BF675">
        <v>5</v>
      </c>
      <c r="BG675">
        <v>5</v>
      </c>
      <c r="BH675">
        <v>5</v>
      </c>
      <c r="BI675">
        <v>0.52809248390845398</v>
      </c>
      <c r="BJ675">
        <v>0.12736919675755301</v>
      </c>
      <c r="BK675">
        <v>1.40021086688971</v>
      </c>
      <c r="BL675">
        <v>0.110246930802572</v>
      </c>
      <c r="BM675">
        <v>0.36422811970638103</v>
      </c>
      <c r="BN675">
        <v>-0.32534005026505097</v>
      </c>
      <c r="BO675">
        <v>1.2422883628381001</v>
      </c>
      <c r="BP675">
        <v>2.7828901734103999E-2</v>
      </c>
      <c r="BQ675">
        <v>3.9980681978363801</v>
      </c>
      <c r="BR675" t="s">
        <v>2585</v>
      </c>
      <c r="BS675" t="s">
        <v>745</v>
      </c>
      <c r="BT675">
        <v>1333</v>
      </c>
    </row>
    <row r="676" spans="1:72" ht="16.5" customHeight="1" x14ac:dyDescent="0.25">
      <c r="A676" s="5">
        <v>20.982244491577099</v>
      </c>
      <c r="B676" s="8">
        <v>14.976071357727101</v>
      </c>
      <c r="C676">
        <v>15.1764068603516</v>
      </c>
      <c r="D676" s="8">
        <v>15.1406297683716</v>
      </c>
      <c r="E676">
        <v>13.458468437194799</v>
      </c>
      <c r="F676" s="8">
        <v>15.0989780426025</v>
      </c>
      <c r="G676" s="10">
        <f t="shared" si="30"/>
        <v>15.805466492970782</v>
      </c>
      <c r="H676">
        <v>15.0606956481934</v>
      </c>
      <c r="I676" s="8">
        <v>15.0697011947632</v>
      </c>
      <c r="J676">
        <v>15.0858039855957</v>
      </c>
      <c r="K676" s="8">
        <v>15.0958909988403</v>
      </c>
      <c r="L676">
        <v>14.385210990905801</v>
      </c>
      <c r="M676" s="8">
        <v>15.615974426269499</v>
      </c>
      <c r="N676" s="5">
        <f t="shared" si="31"/>
        <v>15.052212874094652</v>
      </c>
      <c r="P676">
        <v>0.10469245910644499</v>
      </c>
      <c r="Q676" t="s">
        <v>72</v>
      </c>
      <c r="R676" t="s">
        <v>73</v>
      </c>
      <c r="S676">
        <v>-6.7670822143554701E-2</v>
      </c>
      <c r="T676" t="s">
        <v>72</v>
      </c>
      <c r="U676" t="s">
        <v>74</v>
      </c>
      <c r="V676">
        <v>0.72186946868896495</v>
      </c>
      <c r="Y676" s="5">
        <f t="shared" si="32"/>
        <v>-0.75325361887612985</v>
      </c>
      <c r="Z676">
        <v>2</v>
      </c>
      <c r="AA676">
        <v>2</v>
      </c>
      <c r="AB676">
        <v>2</v>
      </c>
      <c r="AC676">
        <v>6.2</v>
      </c>
      <c r="AD676">
        <v>6.2</v>
      </c>
      <c r="AE676">
        <v>6.2</v>
      </c>
      <c r="AF676">
        <v>42.725000000000001</v>
      </c>
      <c r="AG676">
        <v>0</v>
      </c>
      <c r="AH676">
        <v>5.2346000000000004</v>
      </c>
      <c r="AI676">
        <v>408700</v>
      </c>
      <c r="AJ676">
        <v>12</v>
      </c>
      <c r="AK676">
        <v>2</v>
      </c>
      <c r="AL676">
        <v>1</v>
      </c>
      <c r="AM676">
        <v>1</v>
      </c>
      <c r="AN676">
        <v>1</v>
      </c>
      <c r="AO676">
        <v>2</v>
      </c>
      <c r="AP676">
        <v>1</v>
      </c>
      <c r="AQ676">
        <v>1</v>
      </c>
      <c r="AR676">
        <v>1</v>
      </c>
      <c r="AS676">
        <v>1</v>
      </c>
      <c r="AT676">
        <v>1</v>
      </c>
      <c r="AU676">
        <v>0</v>
      </c>
      <c r="AV676">
        <v>0</v>
      </c>
      <c r="AW676">
        <v>2</v>
      </c>
      <c r="AX676">
        <v>2</v>
      </c>
      <c r="AY676">
        <v>2</v>
      </c>
      <c r="AZ676">
        <v>2</v>
      </c>
      <c r="BA676">
        <v>2</v>
      </c>
      <c r="BB676">
        <v>2</v>
      </c>
      <c r="BC676">
        <v>2</v>
      </c>
      <c r="BD676">
        <v>2</v>
      </c>
      <c r="BE676">
        <v>1</v>
      </c>
      <c r="BF676">
        <v>2</v>
      </c>
      <c r="BG676">
        <v>0</v>
      </c>
      <c r="BH676">
        <v>0</v>
      </c>
      <c r="BI676">
        <v>1.63588059349194</v>
      </c>
      <c r="BJ676">
        <v>2.1776223776223801E-2</v>
      </c>
      <c r="BK676">
        <v>6.4610635684790898</v>
      </c>
      <c r="BL676">
        <v>1.16847094568605</v>
      </c>
      <c r="BM676">
        <v>1.42214708368555E-2</v>
      </c>
      <c r="BN676">
        <v>-3.6409691830964501</v>
      </c>
      <c r="BO676">
        <v>0.25619412867458702</v>
      </c>
      <c r="BP676">
        <v>0.28017273288093802</v>
      </c>
      <c r="BQ676">
        <v>0.70396559333564901</v>
      </c>
      <c r="BR676" t="s">
        <v>2586</v>
      </c>
      <c r="BS676" t="s">
        <v>746</v>
      </c>
      <c r="BT676">
        <v>1336</v>
      </c>
    </row>
    <row r="677" spans="1:72" ht="16.5" customHeight="1" x14ac:dyDescent="0.25">
      <c r="A677" s="5">
        <v>20.982244491577099</v>
      </c>
      <c r="B677" s="8">
        <v>21.6538600921631</v>
      </c>
      <c r="C677">
        <v>22.074504852294901</v>
      </c>
      <c r="D677" s="8">
        <v>21.8911533355713</v>
      </c>
      <c r="E677">
        <v>20.853538513183601</v>
      </c>
      <c r="F677" s="8">
        <v>20.904554367065401</v>
      </c>
      <c r="G677" s="10">
        <f t="shared" si="30"/>
        <v>21.393309275309235</v>
      </c>
      <c r="H677">
        <v>21.528598785400401</v>
      </c>
      <c r="I677" s="8">
        <v>21.548255920410199</v>
      </c>
      <c r="J677">
        <v>20.7957439422607</v>
      </c>
      <c r="K677" s="8">
        <v>20.831981658935501</v>
      </c>
      <c r="L677">
        <v>20.604310989379901</v>
      </c>
      <c r="M677" s="8">
        <v>20.645351409912099</v>
      </c>
      <c r="N677" s="5">
        <f t="shared" si="31"/>
        <v>20.992373784383133</v>
      </c>
      <c r="P677">
        <v>-8.2099914550781306E-2</v>
      </c>
      <c r="Q677" t="s">
        <v>72</v>
      </c>
      <c r="R677" t="s">
        <v>73</v>
      </c>
      <c r="S677">
        <v>-1.16896629333496</v>
      </c>
      <c r="T677" t="s">
        <v>72</v>
      </c>
      <c r="U677" t="s">
        <v>74</v>
      </c>
      <c r="V677">
        <v>-0.25421524047851601</v>
      </c>
      <c r="W677" t="s">
        <v>72</v>
      </c>
      <c r="X677" t="s">
        <v>75</v>
      </c>
      <c r="Y677" s="5">
        <f t="shared" si="32"/>
        <v>-0.40093549092610203</v>
      </c>
      <c r="Z677">
        <v>5</v>
      </c>
      <c r="AA677">
        <v>5</v>
      </c>
      <c r="AB677">
        <v>5</v>
      </c>
      <c r="AC677">
        <v>35.4</v>
      </c>
      <c r="AD677">
        <v>35.4</v>
      </c>
      <c r="AE677">
        <v>35.4</v>
      </c>
      <c r="AF677">
        <v>12.333</v>
      </c>
      <c r="AG677">
        <v>0</v>
      </c>
      <c r="AH677">
        <v>97.869</v>
      </c>
      <c r="AI677">
        <v>50652000</v>
      </c>
      <c r="AJ677">
        <v>71</v>
      </c>
      <c r="AK677">
        <v>4</v>
      </c>
      <c r="AL677">
        <v>4</v>
      </c>
      <c r="AM677">
        <v>3</v>
      </c>
      <c r="AN677">
        <v>3</v>
      </c>
      <c r="AO677">
        <v>7</v>
      </c>
      <c r="AP677">
        <v>9</v>
      </c>
      <c r="AQ677">
        <v>7</v>
      </c>
      <c r="AR677">
        <v>8</v>
      </c>
      <c r="AS677">
        <v>4</v>
      </c>
      <c r="AT677">
        <v>7</v>
      </c>
      <c r="AU677">
        <v>8</v>
      </c>
      <c r="AV677">
        <v>7</v>
      </c>
      <c r="AW677">
        <v>3</v>
      </c>
      <c r="AX677">
        <v>3</v>
      </c>
      <c r="AY677">
        <v>3</v>
      </c>
      <c r="AZ677">
        <v>3</v>
      </c>
      <c r="BA677">
        <v>5</v>
      </c>
      <c r="BB677">
        <v>5</v>
      </c>
      <c r="BC677">
        <v>5</v>
      </c>
      <c r="BD677">
        <v>5</v>
      </c>
      <c r="BE677">
        <v>5</v>
      </c>
      <c r="BF677">
        <v>5</v>
      </c>
      <c r="BG677">
        <v>5</v>
      </c>
      <c r="BH677">
        <v>5</v>
      </c>
      <c r="BI677">
        <v>0.84776247784974101</v>
      </c>
      <c r="BJ677">
        <v>4.95160993560258E-2</v>
      </c>
      <c r="BK677">
        <v>-2.3624745463119399</v>
      </c>
      <c r="BL677">
        <v>2.1985925195234599</v>
      </c>
      <c r="BM677">
        <v>1.8621973929236499E-3</v>
      </c>
      <c r="BN677">
        <v>-12.509120636226699</v>
      </c>
      <c r="BO677">
        <v>1.79095893687369</v>
      </c>
      <c r="BP677">
        <v>8.8099173553719008E-3</v>
      </c>
      <c r="BQ677">
        <v>-7.7652994433641602</v>
      </c>
      <c r="BR677" t="s">
        <v>2587</v>
      </c>
      <c r="BS677" t="s">
        <v>747</v>
      </c>
      <c r="BT677">
        <v>1337</v>
      </c>
    </row>
    <row r="678" spans="1:72" ht="16.5" customHeight="1" x14ac:dyDescent="0.25">
      <c r="A678" s="5">
        <v>20.982244491577099</v>
      </c>
      <c r="B678" s="8">
        <v>15.659215927124</v>
      </c>
      <c r="C678">
        <v>16.398677825927699</v>
      </c>
      <c r="D678" s="8">
        <v>15.774915695190399</v>
      </c>
      <c r="E678">
        <v>16.083541870117202</v>
      </c>
      <c r="F678" s="8">
        <v>15.7839956283569</v>
      </c>
      <c r="G678" s="10">
        <f t="shared" si="30"/>
        <v>16.780431906382216</v>
      </c>
      <c r="H678">
        <v>16.601943969726602</v>
      </c>
      <c r="I678" s="8">
        <v>16.448423385620099</v>
      </c>
      <c r="J678">
        <v>15.912702560424799</v>
      </c>
      <c r="K678" s="8">
        <v>15.5787563323975</v>
      </c>
      <c r="L678">
        <v>16.138011932373001</v>
      </c>
      <c r="M678" s="8">
        <v>16.125331878662099</v>
      </c>
      <c r="N678" s="5">
        <f t="shared" si="31"/>
        <v>16.134195009867351</v>
      </c>
      <c r="P678">
        <v>0.73247385025024403</v>
      </c>
      <c r="Q678" t="s">
        <v>72</v>
      </c>
      <c r="R678" t="s">
        <v>73</v>
      </c>
      <c r="S678">
        <v>-0.341067314147949</v>
      </c>
      <c r="V678">
        <v>0.19790315628051799</v>
      </c>
      <c r="Y678" s="5">
        <f t="shared" si="32"/>
        <v>-0.64623689651486416</v>
      </c>
      <c r="Z678">
        <v>6</v>
      </c>
      <c r="AA678">
        <v>6</v>
      </c>
      <c r="AB678">
        <v>6</v>
      </c>
      <c r="AC678">
        <v>19.3</v>
      </c>
      <c r="AD678">
        <v>19.3</v>
      </c>
      <c r="AE678">
        <v>19.3</v>
      </c>
      <c r="AF678">
        <v>38.396000000000001</v>
      </c>
      <c r="AG678">
        <v>0</v>
      </c>
      <c r="AH678">
        <v>24.911999999999999</v>
      </c>
      <c r="AI678">
        <v>1313500</v>
      </c>
      <c r="AJ678">
        <v>22</v>
      </c>
      <c r="AK678">
        <v>2</v>
      </c>
      <c r="AL678">
        <v>0</v>
      </c>
      <c r="AM678">
        <v>2</v>
      </c>
      <c r="AN678">
        <v>1</v>
      </c>
      <c r="AO678">
        <v>2</v>
      </c>
      <c r="AP678">
        <v>1</v>
      </c>
      <c r="AQ678">
        <v>2</v>
      </c>
      <c r="AR678">
        <v>0</v>
      </c>
      <c r="AS678">
        <v>4</v>
      </c>
      <c r="AT678">
        <v>3</v>
      </c>
      <c r="AU678">
        <v>2</v>
      </c>
      <c r="AV678">
        <v>3</v>
      </c>
      <c r="AW678">
        <v>2</v>
      </c>
      <c r="AX678">
        <v>2</v>
      </c>
      <c r="AY678">
        <v>2</v>
      </c>
      <c r="AZ678">
        <v>2</v>
      </c>
      <c r="BA678">
        <v>4</v>
      </c>
      <c r="BB678">
        <v>4</v>
      </c>
      <c r="BC678">
        <v>4</v>
      </c>
      <c r="BD678">
        <v>3</v>
      </c>
      <c r="BE678">
        <v>5</v>
      </c>
      <c r="BF678">
        <v>5</v>
      </c>
      <c r="BG678">
        <v>5</v>
      </c>
      <c r="BH678">
        <v>6</v>
      </c>
      <c r="BI678">
        <v>1.3822893571488299</v>
      </c>
      <c r="BJ678">
        <v>2.17983651226158E-2</v>
      </c>
      <c r="BK678">
        <v>4.7566482462144597</v>
      </c>
      <c r="BL678">
        <v>0.35980183614047301</v>
      </c>
      <c r="BM678">
        <v>0.119965791081246</v>
      </c>
      <c r="BN678">
        <v>-0.964106447014346</v>
      </c>
      <c r="BO678">
        <v>0.49809762935925</v>
      </c>
      <c r="BP678">
        <v>0.118599721059972</v>
      </c>
      <c r="BQ678">
        <v>1.3201706785045899</v>
      </c>
      <c r="BR678" t="s">
        <v>2588</v>
      </c>
      <c r="BS678" t="s">
        <v>748</v>
      </c>
      <c r="BT678">
        <v>1338</v>
      </c>
    </row>
    <row r="679" spans="1:72" ht="16.5" customHeight="1" x14ac:dyDescent="0.25">
      <c r="A679" s="5">
        <v>20.982244491577099</v>
      </c>
      <c r="B679" s="8">
        <v>16.9998683929443</v>
      </c>
      <c r="C679">
        <v>14.2760515213013</v>
      </c>
      <c r="D679" s="8">
        <v>14.3498344421387</v>
      </c>
      <c r="E679">
        <v>15.316882133483899</v>
      </c>
      <c r="F679" s="8">
        <v>15.355144500732401</v>
      </c>
      <c r="G679" s="10">
        <f t="shared" si="30"/>
        <v>16.21333758036295</v>
      </c>
      <c r="H679">
        <v>14.410438537597701</v>
      </c>
      <c r="I679" s="8">
        <v>15.142763137817401</v>
      </c>
      <c r="J679">
        <v>14.612119674682599</v>
      </c>
      <c r="K679" s="8">
        <v>14.5136661529541</v>
      </c>
      <c r="L679">
        <v>15.980028152465801</v>
      </c>
      <c r="M679" s="8">
        <v>16.051866531372099</v>
      </c>
      <c r="N679" s="5">
        <f t="shared" si="31"/>
        <v>15.118480364481618</v>
      </c>
      <c r="P679">
        <v>-2.2199573516845699</v>
      </c>
      <c r="Q679" t="s">
        <v>72</v>
      </c>
      <c r="R679" t="s">
        <v>73</v>
      </c>
      <c r="S679">
        <v>0.249949932098389</v>
      </c>
      <c r="T679" t="s">
        <v>72</v>
      </c>
      <c r="U679" t="s">
        <v>74</v>
      </c>
      <c r="V679">
        <v>0.67993402481079102</v>
      </c>
      <c r="W679" t="s">
        <v>72</v>
      </c>
      <c r="X679" t="s">
        <v>75</v>
      </c>
      <c r="Y679" s="5">
        <f t="shared" si="32"/>
        <v>-1.0948572158813317</v>
      </c>
      <c r="Z679">
        <v>4</v>
      </c>
      <c r="AA679">
        <v>4</v>
      </c>
      <c r="AB679">
        <v>4</v>
      </c>
      <c r="AC679">
        <v>39</v>
      </c>
      <c r="AD679">
        <v>39</v>
      </c>
      <c r="AE679">
        <v>39</v>
      </c>
      <c r="AF679">
        <v>17.648</v>
      </c>
      <c r="AG679">
        <v>0</v>
      </c>
      <c r="AH679">
        <v>29.742999999999999</v>
      </c>
      <c r="AI679">
        <v>967240</v>
      </c>
      <c r="AJ679">
        <v>18</v>
      </c>
      <c r="AK679">
        <v>3</v>
      </c>
      <c r="AL679">
        <v>3</v>
      </c>
      <c r="AM679">
        <v>0</v>
      </c>
      <c r="AN679">
        <v>0</v>
      </c>
      <c r="AO679">
        <v>0</v>
      </c>
      <c r="AP679">
        <v>0</v>
      </c>
      <c r="AQ679">
        <v>1</v>
      </c>
      <c r="AR679">
        <v>0</v>
      </c>
      <c r="AS679">
        <v>2</v>
      </c>
      <c r="AT679">
        <v>1</v>
      </c>
      <c r="AU679">
        <v>3</v>
      </c>
      <c r="AV679">
        <v>5</v>
      </c>
      <c r="AW679">
        <v>2</v>
      </c>
      <c r="AX679">
        <v>2</v>
      </c>
      <c r="AY679">
        <v>1</v>
      </c>
      <c r="AZ679">
        <v>0</v>
      </c>
      <c r="BA679">
        <v>2</v>
      </c>
      <c r="BB679">
        <v>1</v>
      </c>
      <c r="BC679">
        <v>1</v>
      </c>
      <c r="BD679">
        <v>1</v>
      </c>
      <c r="BE679">
        <v>3</v>
      </c>
      <c r="BF679">
        <v>2</v>
      </c>
      <c r="BG679">
        <v>4</v>
      </c>
      <c r="BH679">
        <v>4</v>
      </c>
      <c r="BI679">
        <v>1.5826034873074799</v>
      </c>
      <c r="BJ679">
        <v>2.0520593080724899E-2</v>
      </c>
      <c r="BK679">
        <v>-6.0625210243212697</v>
      </c>
      <c r="BL679">
        <v>1.25514945958187</v>
      </c>
      <c r="BM679">
        <v>1.1439785905441599E-2</v>
      </c>
      <c r="BN679">
        <v>4.0631503516627099</v>
      </c>
      <c r="BO679">
        <v>2.4481494068713401</v>
      </c>
      <c r="BP679">
        <v>4.6728971962616802E-3</v>
      </c>
      <c r="BQ679">
        <v>16.707506872829601</v>
      </c>
      <c r="BR679" t="s">
        <v>2589</v>
      </c>
      <c r="BS679" t="s">
        <v>749</v>
      </c>
      <c r="BT679">
        <v>1339</v>
      </c>
    </row>
    <row r="680" spans="1:72" ht="16.5" customHeight="1" x14ac:dyDescent="0.25">
      <c r="A680" s="5">
        <v>20.982244491577099</v>
      </c>
      <c r="B680" s="8">
        <v>15.3906393051147</v>
      </c>
      <c r="C680">
        <v>15.739912033081101</v>
      </c>
      <c r="D680" s="8">
        <v>15.811123847961399</v>
      </c>
      <c r="E680">
        <v>15.312705993652299</v>
      </c>
      <c r="F680" s="8">
        <v>15.1925621032715</v>
      </c>
      <c r="G680" s="10">
        <f t="shared" si="30"/>
        <v>16.404864629109682</v>
      </c>
      <c r="H680">
        <v>16.020458221435501</v>
      </c>
      <c r="I680" s="8">
        <v>16.8416862487793</v>
      </c>
      <c r="J680">
        <v>15.5737361907959</v>
      </c>
      <c r="K680" s="8">
        <v>15.504539489746101</v>
      </c>
      <c r="L680">
        <v>16.487228393554702</v>
      </c>
      <c r="M680" s="8">
        <v>16.507656097412099</v>
      </c>
      <c r="N680" s="5">
        <f t="shared" si="31"/>
        <v>16.155884106953931</v>
      </c>
      <c r="P680">
        <v>0.95312738418579102</v>
      </c>
      <c r="S680">
        <v>-0.236380100250244</v>
      </c>
      <c r="T680" t="s">
        <v>72</v>
      </c>
      <c r="U680" t="s">
        <v>74</v>
      </c>
      <c r="V680">
        <v>1.2448081970214799</v>
      </c>
      <c r="W680" t="s">
        <v>72</v>
      </c>
      <c r="X680" t="s">
        <v>75</v>
      </c>
      <c r="Y680" s="5">
        <f t="shared" si="32"/>
        <v>-0.24898052215575106</v>
      </c>
      <c r="Z680">
        <v>3</v>
      </c>
      <c r="AA680">
        <v>3</v>
      </c>
      <c r="AB680">
        <v>3</v>
      </c>
      <c r="AC680">
        <v>22.3</v>
      </c>
      <c r="AD680">
        <v>22.3</v>
      </c>
      <c r="AE680">
        <v>22.3</v>
      </c>
      <c r="AF680">
        <v>27.669</v>
      </c>
      <c r="AG680">
        <v>0</v>
      </c>
      <c r="AH680">
        <v>43.792999999999999</v>
      </c>
      <c r="AI680">
        <v>1276400</v>
      </c>
      <c r="AJ680">
        <v>21</v>
      </c>
      <c r="AK680">
        <v>1</v>
      </c>
      <c r="AL680">
        <v>1</v>
      </c>
      <c r="AM680">
        <v>2</v>
      </c>
      <c r="AN680">
        <v>3</v>
      </c>
      <c r="AO680">
        <v>1</v>
      </c>
      <c r="AP680">
        <v>1</v>
      </c>
      <c r="AQ680">
        <v>1</v>
      </c>
      <c r="AR680">
        <v>1</v>
      </c>
      <c r="AS680">
        <v>2</v>
      </c>
      <c r="AT680">
        <v>3</v>
      </c>
      <c r="AU680">
        <v>3</v>
      </c>
      <c r="AV680">
        <v>2</v>
      </c>
      <c r="AW680">
        <v>2</v>
      </c>
      <c r="AX680">
        <v>2</v>
      </c>
      <c r="AY680">
        <v>2</v>
      </c>
      <c r="AZ680">
        <v>2</v>
      </c>
      <c r="BA680">
        <v>2</v>
      </c>
      <c r="BB680">
        <v>2</v>
      </c>
      <c r="BC680">
        <v>2</v>
      </c>
      <c r="BD680">
        <v>2</v>
      </c>
      <c r="BE680">
        <v>3</v>
      </c>
      <c r="BF680">
        <v>3</v>
      </c>
      <c r="BG680">
        <v>3</v>
      </c>
      <c r="BH680">
        <v>3</v>
      </c>
      <c r="BI680">
        <v>0.82047377749030004</v>
      </c>
      <c r="BJ680">
        <v>5.3660649819494602E-2</v>
      </c>
      <c r="BK680">
        <v>2.2704701658718101</v>
      </c>
      <c r="BL680">
        <v>1.3830716770937701</v>
      </c>
      <c r="BM680">
        <v>7.1281070745697903E-3</v>
      </c>
      <c r="BN680">
        <v>-4.7612143613698503</v>
      </c>
      <c r="BO680">
        <v>2.6220419875765399</v>
      </c>
      <c r="BP680">
        <v>0</v>
      </c>
      <c r="BQ680">
        <v>20.428770242755</v>
      </c>
      <c r="BR680" t="s">
        <v>2590</v>
      </c>
      <c r="BS680" t="s">
        <v>750</v>
      </c>
      <c r="BT680">
        <v>1340</v>
      </c>
    </row>
    <row r="681" spans="1:72" ht="16.5" customHeight="1" x14ac:dyDescent="0.25">
      <c r="A681" s="5">
        <v>20.982244491577099</v>
      </c>
      <c r="B681" s="8">
        <v>20.4996013641357</v>
      </c>
      <c r="C681">
        <v>21.660707473754901</v>
      </c>
      <c r="D681" s="8">
        <v>21.555809020996101</v>
      </c>
      <c r="E681">
        <v>20.760362625122099</v>
      </c>
      <c r="F681" s="8">
        <v>20.670639038085898</v>
      </c>
      <c r="G681" s="10">
        <f t="shared" si="30"/>
        <v>21.021560668945302</v>
      </c>
      <c r="H681">
        <v>22.645505905151399</v>
      </c>
      <c r="I681" s="8">
        <v>22.7561740875244</v>
      </c>
      <c r="J681">
        <v>20.954540252685501</v>
      </c>
      <c r="K681" s="8">
        <v>20.980361938476602</v>
      </c>
      <c r="L681">
        <v>20.166805267333999</v>
      </c>
      <c r="M681" s="8">
        <v>20.727252960205099</v>
      </c>
      <c r="N681" s="5">
        <f t="shared" si="31"/>
        <v>21.371773401896167</v>
      </c>
      <c r="P681">
        <v>2.23246192932129</v>
      </c>
      <c r="Q681" t="s">
        <v>72</v>
      </c>
      <c r="R681" t="s">
        <v>73</v>
      </c>
      <c r="S681">
        <v>-0.64080715179443404</v>
      </c>
      <c r="T681" t="s">
        <v>72</v>
      </c>
      <c r="U681" t="s">
        <v>74</v>
      </c>
      <c r="V681">
        <v>-0.26847171783447299</v>
      </c>
      <c r="Y681" s="5">
        <f t="shared" si="32"/>
        <v>0.3502127329508653</v>
      </c>
      <c r="Z681">
        <v>6</v>
      </c>
      <c r="AA681">
        <v>6</v>
      </c>
      <c r="AB681">
        <v>6</v>
      </c>
      <c r="AC681">
        <v>79.3</v>
      </c>
      <c r="AD681">
        <v>79.3</v>
      </c>
      <c r="AE681">
        <v>79.3</v>
      </c>
      <c r="AF681">
        <v>10.912000000000001</v>
      </c>
      <c r="AG681">
        <v>0</v>
      </c>
      <c r="AH681">
        <v>45.49</v>
      </c>
      <c r="AI681">
        <v>43266000</v>
      </c>
      <c r="AJ681">
        <v>40</v>
      </c>
      <c r="AK681">
        <v>3</v>
      </c>
      <c r="AL681">
        <v>3</v>
      </c>
      <c r="AM681">
        <v>4</v>
      </c>
      <c r="AN681">
        <v>3</v>
      </c>
      <c r="AO681">
        <v>4</v>
      </c>
      <c r="AP681">
        <v>3</v>
      </c>
      <c r="AQ681">
        <v>3</v>
      </c>
      <c r="AR681">
        <v>4</v>
      </c>
      <c r="AS681">
        <v>3</v>
      </c>
      <c r="AT681">
        <v>4</v>
      </c>
      <c r="AU681">
        <v>3</v>
      </c>
      <c r="AV681">
        <v>3</v>
      </c>
      <c r="AW681">
        <v>5</v>
      </c>
      <c r="AX681">
        <v>5</v>
      </c>
      <c r="AY681">
        <v>3</v>
      </c>
      <c r="AZ681">
        <v>3</v>
      </c>
      <c r="BA681">
        <v>5</v>
      </c>
      <c r="BB681">
        <v>5</v>
      </c>
      <c r="BC681">
        <v>5</v>
      </c>
      <c r="BD681">
        <v>4</v>
      </c>
      <c r="BE681">
        <v>5</v>
      </c>
      <c r="BF681">
        <v>6</v>
      </c>
      <c r="BG681">
        <v>6</v>
      </c>
      <c r="BH681">
        <v>5</v>
      </c>
      <c r="BI681">
        <v>3.0920628823834999</v>
      </c>
      <c r="BJ681">
        <v>1.3611940298507499E-2</v>
      </c>
      <c r="BK681">
        <v>35.1372537924643</v>
      </c>
      <c r="BL681">
        <v>2.15302599011323</v>
      </c>
      <c r="BM681">
        <v>1.7241379310344799E-3</v>
      </c>
      <c r="BN681">
        <v>-11.8635220136533</v>
      </c>
      <c r="BO681">
        <v>0.35262105694184198</v>
      </c>
      <c r="BP681">
        <v>0.194756476683938</v>
      </c>
      <c r="BQ681">
        <v>-0.946015305412227</v>
      </c>
      <c r="BR681" t="s">
        <v>2591</v>
      </c>
      <c r="BS681" t="s">
        <v>751</v>
      </c>
      <c r="BT681">
        <v>1342</v>
      </c>
    </row>
    <row r="682" spans="1:72" ht="16.5" customHeight="1" x14ac:dyDescent="0.25">
      <c r="A682" s="5">
        <v>20.982244491577099</v>
      </c>
      <c r="B682" s="8">
        <v>17.660524368286101</v>
      </c>
      <c r="C682">
        <v>16.4945583343506</v>
      </c>
      <c r="D682" s="8">
        <v>16.5190525054932</v>
      </c>
      <c r="E682">
        <v>17.532295227050799</v>
      </c>
      <c r="F682" s="8">
        <v>17.537309646606399</v>
      </c>
      <c r="G682" s="10">
        <f t="shared" si="30"/>
        <v>17.7876640955607</v>
      </c>
      <c r="H682">
        <v>17.1166477203369</v>
      </c>
      <c r="I682" s="8">
        <v>17.055261611938501</v>
      </c>
      <c r="J682">
        <v>17.696559906005898</v>
      </c>
      <c r="K682" s="8">
        <v>17.553449630737301</v>
      </c>
      <c r="L682">
        <v>17.3847332000732</v>
      </c>
      <c r="M682" s="8">
        <v>17.425134658813501</v>
      </c>
      <c r="N682" s="5">
        <f t="shared" si="31"/>
        <v>17.371964454650886</v>
      </c>
      <c r="P682">
        <v>-0.58329105377197299</v>
      </c>
      <c r="Q682" t="s">
        <v>72</v>
      </c>
      <c r="R682" t="s">
        <v>73</v>
      </c>
      <c r="S682">
        <v>1.1181993484497099</v>
      </c>
      <c r="T682" t="s">
        <v>72</v>
      </c>
      <c r="U682" t="s">
        <v>74</v>
      </c>
      <c r="V682">
        <v>-0.12986850738525399</v>
      </c>
      <c r="W682" t="s">
        <v>72</v>
      </c>
      <c r="X682" t="s">
        <v>75</v>
      </c>
      <c r="Y682" s="5">
        <f t="shared" si="32"/>
        <v>-0.41569964090981415</v>
      </c>
      <c r="Z682">
        <v>8</v>
      </c>
      <c r="AA682">
        <v>8</v>
      </c>
      <c r="AB682">
        <v>8</v>
      </c>
      <c r="AC682">
        <v>9.3000000000000007</v>
      </c>
      <c r="AD682">
        <v>9.3000000000000007</v>
      </c>
      <c r="AE682">
        <v>9.3000000000000007</v>
      </c>
      <c r="AF682">
        <v>126.15</v>
      </c>
      <c r="AG682">
        <v>0</v>
      </c>
      <c r="AH682">
        <v>27.347999999999999</v>
      </c>
      <c r="AI682">
        <v>2849100</v>
      </c>
      <c r="AJ682">
        <v>29</v>
      </c>
      <c r="AK682">
        <v>1</v>
      </c>
      <c r="AL682">
        <v>1</v>
      </c>
      <c r="AM682">
        <v>1</v>
      </c>
      <c r="AN682">
        <v>0</v>
      </c>
      <c r="AO682">
        <v>1</v>
      </c>
      <c r="AP682">
        <v>0</v>
      </c>
      <c r="AQ682">
        <v>3</v>
      </c>
      <c r="AR682">
        <v>2</v>
      </c>
      <c r="AS682">
        <v>5</v>
      </c>
      <c r="AT682">
        <v>4</v>
      </c>
      <c r="AU682">
        <v>5</v>
      </c>
      <c r="AV682">
        <v>6</v>
      </c>
      <c r="AW682">
        <v>3</v>
      </c>
      <c r="AX682">
        <v>3</v>
      </c>
      <c r="AY682">
        <v>3</v>
      </c>
      <c r="AZ682">
        <v>3</v>
      </c>
      <c r="BA682">
        <v>4</v>
      </c>
      <c r="BB682">
        <v>4</v>
      </c>
      <c r="BC682">
        <v>4</v>
      </c>
      <c r="BD682">
        <v>4</v>
      </c>
      <c r="BE682">
        <v>6</v>
      </c>
      <c r="BF682">
        <v>6</v>
      </c>
      <c r="BG682">
        <v>7</v>
      </c>
      <c r="BH682">
        <v>7</v>
      </c>
      <c r="BI682">
        <v>2.5259133912841998</v>
      </c>
      <c r="BJ682">
        <v>1.2869565217391301E-2</v>
      </c>
      <c r="BK682">
        <v>-18.280355923462601</v>
      </c>
      <c r="BL682">
        <v>2.3779524194728099</v>
      </c>
      <c r="BM682">
        <v>2.2831050228310501E-3</v>
      </c>
      <c r="BN682">
        <v>15.4031171709525</v>
      </c>
      <c r="BO682">
        <v>1.62528943431154</v>
      </c>
      <c r="BP682">
        <v>1.46277873070326E-2</v>
      </c>
      <c r="BQ682">
        <v>-6.3799497707703896</v>
      </c>
      <c r="BR682" t="s">
        <v>2592</v>
      </c>
      <c r="BS682" t="s">
        <v>752</v>
      </c>
      <c r="BT682">
        <v>1343</v>
      </c>
    </row>
    <row r="683" spans="1:72" ht="16.5" customHeight="1" x14ac:dyDescent="0.25">
      <c r="A683" s="5">
        <v>20.982244491577099</v>
      </c>
      <c r="B683" s="8">
        <v>18.8782253265381</v>
      </c>
      <c r="C683">
        <v>19.814062118530298</v>
      </c>
      <c r="D683" s="8">
        <v>19.958864212036101</v>
      </c>
      <c r="E683">
        <v>19.705379486083999</v>
      </c>
      <c r="F683" s="8">
        <v>19.640029907226602</v>
      </c>
      <c r="G683" s="10">
        <f t="shared" si="30"/>
        <v>19.829800923665367</v>
      </c>
      <c r="H683">
        <v>19.651514053344702</v>
      </c>
      <c r="I683" s="8">
        <v>19.578302383422901</v>
      </c>
      <c r="J683">
        <v>18.8387050628662</v>
      </c>
      <c r="K683" s="8">
        <v>18.857719421386701</v>
      </c>
      <c r="L683">
        <v>19.7762756347656</v>
      </c>
      <c r="M683" s="8">
        <v>19.8682651519775</v>
      </c>
      <c r="N683" s="5">
        <f t="shared" si="31"/>
        <v>19.428463617960599</v>
      </c>
      <c r="P683">
        <v>0.89714241027831998</v>
      </c>
      <c r="Q683" t="s">
        <v>72</v>
      </c>
      <c r="R683" t="s">
        <v>73</v>
      </c>
      <c r="S683">
        <v>-1.0382509231567401</v>
      </c>
      <c r="T683" t="s">
        <v>72</v>
      </c>
      <c r="U683" t="s">
        <v>74</v>
      </c>
      <c r="V683">
        <v>0.14956569671630901</v>
      </c>
      <c r="W683" t="s">
        <v>72</v>
      </c>
      <c r="X683" t="s">
        <v>75</v>
      </c>
      <c r="Y683" s="5">
        <f t="shared" si="32"/>
        <v>-0.401337305704768</v>
      </c>
      <c r="Z683">
        <v>20</v>
      </c>
      <c r="AA683">
        <v>20</v>
      </c>
      <c r="AB683">
        <v>20</v>
      </c>
      <c r="AC683">
        <v>42.4</v>
      </c>
      <c r="AD683">
        <v>42.4</v>
      </c>
      <c r="AE683">
        <v>42.4</v>
      </c>
      <c r="AF683">
        <v>58.652999999999999</v>
      </c>
      <c r="AG683">
        <v>0</v>
      </c>
      <c r="AH683">
        <v>158.19</v>
      </c>
      <c r="AI683">
        <v>15649000</v>
      </c>
      <c r="AJ683">
        <v>129</v>
      </c>
      <c r="AK683">
        <v>3</v>
      </c>
      <c r="AL683">
        <v>5</v>
      </c>
      <c r="AM683">
        <v>7</v>
      </c>
      <c r="AN683">
        <v>6</v>
      </c>
      <c r="AO683">
        <v>8</v>
      </c>
      <c r="AP683">
        <v>10</v>
      </c>
      <c r="AQ683">
        <v>5</v>
      </c>
      <c r="AR683">
        <v>4</v>
      </c>
      <c r="AS683">
        <v>16</v>
      </c>
      <c r="AT683">
        <v>17</v>
      </c>
      <c r="AU683">
        <v>25</v>
      </c>
      <c r="AV683">
        <v>23</v>
      </c>
      <c r="AW683">
        <v>8</v>
      </c>
      <c r="AX683">
        <v>9</v>
      </c>
      <c r="AY683">
        <v>9</v>
      </c>
      <c r="AZ683">
        <v>10</v>
      </c>
      <c r="BA683">
        <v>15</v>
      </c>
      <c r="BB683">
        <v>14</v>
      </c>
      <c r="BC683">
        <v>13</v>
      </c>
      <c r="BD683">
        <v>11</v>
      </c>
      <c r="BE683">
        <v>18</v>
      </c>
      <c r="BF683">
        <v>18</v>
      </c>
      <c r="BG683">
        <v>19</v>
      </c>
      <c r="BH683">
        <v>19</v>
      </c>
      <c r="BI683">
        <v>1.49423311436901</v>
      </c>
      <c r="BJ683">
        <v>2.1015105740181301E-2</v>
      </c>
      <c r="BK683">
        <v>5.4510350658487399</v>
      </c>
      <c r="BL683">
        <v>2.3088981603343099</v>
      </c>
      <c r="BM683">
        <v>2.0920502092050199E-3</v>
      </c>
      <c r="BN683">
        <v>-14.218216358827</v>
      </c>
      <c r="BO683">
        <v>0.92923044777812103</v>
      </c>
      <c r="BP683">
        <v>4.3442201834862401E-2</v>
      </c>
      <c r="BQ683">
        <v>2.6509576243951498</v>
      </c>
      <c r="BR683" t="s">
        <v>2593</v>
      </c>
      <c r="BS683" t="s">
        <v>753</v>
      </c>
      <c r="BT683">
        <v>1344</v>
      </c>
    </row>
    <row r="684" spans="1:72" ht="16.5" customHeight="1" x14ac:dyDescent="0.25">
      <c r="A684" s="5">
        <v>20.982244491577099</v>
      </c>
      <c r="B684" s="8">
        <v>21.774387359619102</v>
      </c>
      <c r="C684">
        <v>20.602046966552699</v>
      </c>
      <c r="D684" s="8">
        <v>20.575147628784201</v>
      </c>
      <c r="E684">
        <v>21.666007995605501</v>
      </c>
      <c r="F684" s="8">
        <v>21.7283325195313</v>
      </c>
      <c r="G684" s="10">
        <f t="shared" si="30"/>
        <v>21.221361160278317</v>
      </c>
      <c r="H684">
        <v>20.916194915771499</v>
      </c>
      <c r="I684" s="8">
        <v>21.0913276672363</v>
      </c>
      <c r="J684">
        <v>22.458189010620099</v>
      </c>
      <c r="K684" s="8">
        <v>22.3251762390137</v>
      </c>
      <c r="L684">
        <v>21.683589935302699</v>
      </c>
      <c r="M684" s="8">
        <v>21.825046539306602</v>
      </c>
      <c r="N684" s="5">
        <f t="shared" si="31"/>
        <v>21.716587384541821</v>
      </c>
      <c r="P684">
        <v>-0.69000911712646495</v>
      </c>
      <c r="Q684" t="s">
        <v>72</v>
      </c>
      <c r="R684" t="s">
        <v>73</v>
      </c>
      <c r="S684">
        <v>1.8030853271484399</v>
      </c>
      <c r="T684" t="s">
        <v>72</v>
      </c>
      <c r="U684" t="s">
        <v>74</v>
      </c>
      <c r="V684">
        <v>5.7147979736328097E-2</v>
      </c>
      <c r="Y684" s="5">
        <f t="shared" si="32"/>
        <v>0.49522622426350438</v>
      </c>
      <c r="Z684">
        <v>12</v>
      </c>
      <c r="AA684">
        <v>12</v>
      </c>
      <c r="AB684">
        <v>12</v>
      </c>
      <c r="AC684">
        <v>62.2</v>
      </c>
      <c r="AD684">
        <v>62.2</v>
      </c>
      <c r="AE684">
        <v>62.2</v>
      </c>
      <c r="AF684">
        <v>10.763999999999999</v>
      </c>
      <c r="AG684">
        <v>0</v>
      </c>
      <c r="AH684">
        <v>90.933999999999997</v>
      </c>
      <c r="AI684">
        <v>60273000</v>
      </c>
      <c r="AJ684">
        <v>161</v>
      </c>
      <c r="AK684">
        <v>13</v>
      </c>
      <c r="AL684">
        <v>13</v>
      </c>
      <c r="AM684">
        <v>8</v>
      </c>
      <c r="AN684">
        <v>7</v>
      </c>
      <c r="AO684">
        <v>13</v>
      </c>
      <c r="AP684">
        <v>14</v>
      </c>
      <c r="AQ684">
        <v>20</v>
      </c>
      <c r="AR684">
        <v>18</v>
      </c>
      <c r="AS684">
        <v>11</v>
      </c>
      <c r="AT684">
        <v>14</v>
      </c>
      <c r="AU684">
        <v>15</v>
      </c>
      <c r="AV684">
        <v>15</v>
      </c>
      <c r="AW684">
        <v>10</v>
      </c>
      <c r="AX684">
        <v>10</v>
      </c>
      <c r="AY684">
        <v>11</v>
      </c>
      <c r="AZ684">
        <v>10</v>
      </c>
      <c r="BA684">
        <v>10</v>
      </c>
      <c r="BB684">
        <v>10</v>
      </c>
      <c r="BC684">
        <v>11</v>
      </c>
      <c r="BD684">
        <v>11</v>
      </c>
      <c r="BE684">
        <v>10</v>
      </c>
      <c r="BF684">
        <v>11</v>
      </c>
      <c r="BG684">
        <v>11</v>
      </c>
      <c r="BH684">
        <v>11</v>
      </c>
      <c r="BI684">
        <v>1.5453073473466601</v>
      </c>
      <c r="BJ684">
        <v>1.98343949044586E-2</v>
      </c>
      <c r="BK684">
        <v>-5.7971755268637102</v>
      </c>
      <c r="BL684">
        <v>2.8498192375869298</v>
      </c>
      <c r="BM684">
        <v>2.3347639484978498E-3</v>
      </c>
      <c r="BN684">
        <v>26.573511951591499</v>
      </c>
      <c r="BO684">
        <v>0.27029467785901101</v>
      </c>
      <c r="BP684">
        <v>0.26874406991260902</v>
      </c>
      <c r="BQ684">
        <v>0.73940701455960001</v>
      </c>
      <c r="BR684" t="s">
        <v>2594</v>
      </c>
      <c r="BS684" t="s">
        <v>754</v>
      </c>
      <c r="BT684">
        <v>1345</v>
      </c>
    </row>
    <row r="685" spans="1:72" ht="16.5" customHeight="1" x14ac:dyDescent="0.25">
      <c r="A685" s="5">
        <v>20.982244491577099</v>
      </c>
      <c r="B685" s="8">
        <v>16.85817527771</v>
      </c>
      <c r="C685">
        <v>17.622638702392599</v>
      </c>
      <c r="D685" s="8">
        <v>17.365894317626999</v>
      </c>
      <c r="E685">
        <v>17.368284225463899</v>
      </c>
      <c r="F685" s="8">
        <v>17.4411926269531</v>
      </c>
      <c r="G685" s="10">
        <f t="shared" si="30"/>
        <v>17.939738273620616</v>
      </c>
      <c r="H685">
        <v>13.697181701660201</v>
      </c>
      <c r="I685" s="8">
        <v>13.6416311264038</v>
      </c>
      <c r="J685">
        <v>13.1942710876465</v>
      </c>
      <c r="K685" s="8">
        <v>13.9807643890381</v>
      </c>
      <c r="L685">
        <v>14.670545578002899</v>
      </c>
      <c r="M685" s="8">
        <v>14.6754055023193</v>
      </c>
      <c r="N685" s="5">
        <f t="shared" si="31"/>
        <v>13.976633230845133</v>
      </c>
      <c r="P685">
        <v>-2.9480404853820801</v>
      </c>
      <c r="Q685" t="s">
        <v>72</v>
      </c>
      <c r="R685" t="s">
        <v>73</v>
      </c>
      <c r="S685">
        <v>-3.90674877166748</v>
      </c>
      <c r="T685" t="s">
        <v>72</v>
      </c>
      <c r="U685" t="s">
        <v>74</v>
      </c>
      <c r="V685">
        <v>-2.7317628860473602</v>
      </c>
      <c r="W685" t="s">
        <v>72</v>
      </c>
      <c r="X685" t="s">
        <v>75</v>
      </c>
      <c r="Y685" s="5">
        <f t="shared" si="32"/>
        <v>-3.9631050427754833</v>
      </c>
      <c r="Z685">
        <v>3</v>
      </c>
      <c r="AA685">
        <v>3</v>
      </c>
      <c r="AB685">
        <v>3</v>
      </c>
      <c r="AC685">
        <v>26.9</v>
      </c>
      <c r="AD685">
        <v>26.9</v>
      </c>
      <c r="AE685">
        <v>26.9</v>
      </c>
      <c r="AF685">
        <v>13.722</v>
      </c>
      <c r="AG685">
        <v>0</v>
      </c>
      <c r="AH685">
        <v>16.667000000000002</v>
      </c>
      <c r="AI685">
        <v>1613900</v>
      </c>
      <c r="AJ685">
        <v>17</v>
      </c>
      <c r="AK685">
        <v>1</v>
      </c>
      <c r="AL685">
        <v>2</v>
      </c>
      <c r="AM685">
        <v>1</v>
      </c>
      <c r="AN685">
        <v>1</v>
      </c>
      <c r="AO685">
        <v>2</v>
      </c>
      <c r="AP685">
        <v>2</v>
      </c>
      <c r="AQ685">
        <v>1</v>
      </c>
      <c r="AR685">
        <v>1</v>
      </c>
      <c r="AS685">
        <v>2</v>
      </c>
      <c r="AT685">
        <v>3</v>
      </c>
      <c r="AU685">
        <v>1</v>
      </c>
      <c r="AV685">
        <v>0</v>
      </c>
      <c r="AW685">
        <v>2</v>
      </c>
      <c r="AX685">
        <v>2</v>
      </c>
      <c r="AY685">
        <v>1</v>
      </c>
      <c r="AZ685">
        <v>1</v>
      </c>
      <c r="BA685">
        <v>2</v>
      </c>
      <c r="BB685">
        <v>2</v>
      </c>
      <c r="BC685">
        <v>1</v>
      </c>
      <c r="BD685">
        <v>2</v>
      </c>
      <c r="BE685">
        <v>3</v>
      </c>
      <c r="BF685">
        <v>3</v>
      </c>
      <c r="BG685">
        <v>2</v>
      </c>
      <c r="BH685">
        <v>2</v>
      </c>
      <c r="BI685">
        <v>2.17464339944538</v>
      </c>
      <c r="BJ685">
        <v>1.5046357615894001E-2</v>
      </c>
      <c r="BK685">
        <v>-12.165625240099899</v>
      </c>
      <c r="BL685">
        <v>1.9575540683417301</v>
      </c>
      <c r="BM685">
        <v>2.73925501432665E-3</v>
      </c>
      <c r="BN685">
        <v>-9.44413352934275</v>
      </c>
      <c r="BO685">
        <v>3.74758192428243</v>
      </c>
      <c r="BP685">
        <v>0</v>
      </c>
      <c r="BQ685">
        <v>-74.770917597782301</v>
      </c>
      <c r="BR685" t="s">
        <v>2595</v>
      </c>
      <c r="BS685" t="s">
        <v>755</v>
      </c>
      <c r="BT685">
        <v>1347</v>
      </c>
    </row>
    <row r="686" spans="1:72" ht="16.5" customHeight="1" x14ac:dyDescent="0.25">
      <c r="A686" s="5">
        <v>20.982244491577099</v>
      </c>
      <c r="B686" s="8">
        <v>21.197546005248999</v>
      </c>
      <c r="C686">
        <v>17.105131149291999</v>
      </c>
      <c r="D686" s="8">
        <v>16.352146148681602</v>
      </c>
      <c r="E686">
        <v>18.259807586669901</v>
      </c>
      <c r="F686" s="8">
        <v>17.337692260742202</v>
      </c>
      <c r="G686" s="10">
        <f t="shared" si="30"/>
        <v>18.539094607035302</v>
      </c>
      <c r="H686">
        <v>18.314733505248999</v>
      </c>
      <c r="I686" s="8">
        <v>18.2742595672607</v>
      </c>
      <c r="J686">
        <v>20.511327743530298</v>
      </c>
      <c r="K686" s="8">
        <v>20.771205902099599</v>
      </c>
      <c r="L686">
        <v>19.999620437622099</v>
      </c>
      <c r="M686" s="8">
        <v>19.912471771240199</v>
      </c>
      <c r="N686" s="5">
        <f t="shared" si="31"/>
        <v>19.630603154500317</v>
      </c>
      <c r="P686">
        <v>-2.8923521041870099</v>
      </c>
      <c r="Q686" t="s">
        <v>72</v>
      </c>
      <c r="R686" t="s">
        <v>73</v>
      </c>
      <c r="S686">
        <v>3.9126281738281299</v>
      </c>
      <c r="T686" t="s">
        <v>72</v>
      </c>
      <c r="U686" t="s">
        <v>74</v>
      </c>
      <c r="V686">
        <v>2.1572961807250999</v>
      </c>
      <c r="W686" t="s">
        <v>72</v>
      </c>
      <c r="X686" t="s">
        <v>75</v>
      </c>
      <c r="Y686" s="5">
        <f t="shared" si="32"/>
        <v>1.0915085474650148</v>
      </c>
      <c r="Z686">
        <v>11</v>
      </c>
      <c r="AA686">
        <v>11</v>
      </c>
      <c r="AB686">
        <v>11</v>
      </c>
      <c r="AC686">
        <v>23.6</v>
      </c>
      <c r="AD686">
        <v>23.6</v>
      </c>
      <c r="AE686">
        <v>23.6</v>
      </c>
      <c r="AF686">
        <v>61.088999999999999</v>
      </c>
      <c r="AG686">
        <v>0</v>
      </c>
      <c r="AH686">
        <v>172.9</v>
      </c>
      <c r="AI686">
        <v>16082000</v>
      </c>
      <c r="AJ686">
        <v>58</v>
      </c>
      <c r="AK686">
        <v>7</v>
      </c>
      <c r="AL686">
        <v>7</v>
      </c>
      <c r="AM686">
        <v>3</v>
      </c>
      <c r="AN686">
        <v>3</v>
      </c>
      <c r="AO686">
        <v>2</v>
      </c>
      <c r="AP686">
        <v>1</v>
      </c>
      <c r="AQ686">
        <v>6</v>
      </c>
      <c r="AR686">
        <v>5</v>
      </c>
      <c r="AS686">
        <v>4</v>
      </c>
      <c r="AT686">
        <v>2</v>
      </c>
      <c r="AU686">
        <v>9</v>
      </c>
      <c r="AV686">
        <v>9</v>
      </c>
      <c r="AW686">
        <v>5</v>
      </c>
      <c r="AX686">
        <v>6</v>
      </c>
      <c r="AY686">
        <v>3</v>
      </c>
      <c r="AZ686">
        <v>3</v>
      </c>
      <c r="BA686">
        <v>5</v>
      </c>
      <c r="BB686">
        <v>3</v>
      </c>
      <c r="BC686">
        <v>4</v>
      </c>
      <c r="BD686">
        <v>6</v>
      </c>
      <c r="BE686">
        <v>6</v>
      </c>
      <c r="BF686">
        <v>5</v>
      </c>
      <c r="BG686">
        <v>9</v>
      </c>
      <c r="BH686">
        <v>10</v>
      </c>
      <c r="BI686">
        <v>4.2032379199313104</v>
      </c>
      <c r="BJ686">
        <v>0</v>
      </c>
      <c r="BK686">
        <v>-126.356782968375</v>
      </c>
      <c r="BL686">
        <v>1.9912367885005799</v>
      </c>
      <c r="BM686">
        <v>2.1634472511144098E-3</v>
      </c>
      <c r="BN686">
        <v>9.8236948945699591</v>
      </c>
      <c r="BO686">
        <v>1.3652698849331699</v>
      </c>
      <c r="BP686">
        <v>2.22013071895425E-2</v>
      </c>
      <c r="BQ686">
        <v>4.6582583545918999</v>
      </c>
      <c r="BR686" t="s">
        <v>2596</v>
      </c>
      <c r="BS686" t="s">
        <v>756</v>
      </c>
      <c r="BT686">
        <v>1349</v>
      </c>
    </row>
    <row r="687" spans="1:72" ht="16.5" customHeight="1" x14ac:dyDescent="0.25">
      <c r="A687" s="5">
        <v>20.982244491577099</v>
      </c>
      <c r="B687" s="8">
        <v>18.326631546020501</v>
      </c>
      <c r="C687">
        <v>19.509550094604499</v>
      </c>
      <c r="D687" s="8">
        <v>19.384712219238299</v>
      </c>
      <c r="E687">
        <v>19.335752487182599</v>
      </c>
      <c r="F687" s="8">
        <v>19.311323165893601</v>
      </c>
      <c r="G687" s="10">
        <f t="shared" si="30"/>
        <v>19.475035667419434</v>
      </c>
      <c r="H687">
        <v>19.673936843872099</v>
      </c>
      <c r="I687" s="8">
        <v>19.362024307251001</v>
      </c>
      <c r="J687">
        <v>19.347824096679702</v>
      </c>
      <c r="K687" s="8">
        <v>19.353866577148398</v>
      </c>
      <c r="L687">
        <v>18.9361782073975</v>
      </c>
      <c r="M687" s="8">
        <v>19.051496505737301</v>
      </c>
      <c r="N687" s="5">
        <f t="shared" si="31"/>
        <v>19.287554423014335</v>
      </c>
      <c r="P687">
        <v>1.2867851257324201</v>
      </c>
      <c r="Q687" t="s">
        <v>72</v>
      </c>
      <c r="R687" t="s">
        <v>73</v>
      </c>
      <c r="S687">
        <v>-9.6285820007324205E-2</v>
      </c>
      <c r="V687">
        <v>-0.32970046997070301</v>
      </c>
      <c r="W687" t="s">
        <v>72</v>
      </c>
      <c r="X687" t="s">
        <v>75</v>
      </c>
      <c r="Y687" s="5">
        <f t="shared" si="32"/>
        <v>-0.18748124440509883</v>
      </c>
      <c r="Z687">
        <v>11</v>
      </c>
      <c r="AA687">
        <v>11</v>
      </c>
      <c r="AB687">
        <v>11</v>
      </c>
      <c r="AC687">
        <v>43.9</v>
      </c>
      <c r="AD687">
        <v>43.9</v>
      </c>
      <c r="AE687">
        <v>43.9</v>
      </c>
      <c r="AF687">
        <v>20.02</v>
      </c>
      <c r="AG687">
        <v>0</v>
      </c>
      <c r="AH687">
        <v>126.54</v>
      </c>
      <c r="AI687">
        <v>10101000</v>
      </c>
      <c r="AJ687">
        <v>72</v>
      </c>
      <c r="AK687">
        <v>4</v>
      </c>
      <c r="AL687">
        <v>5</v>
      </c>
      <c r="AM687">
        <v>3</v>
      </c>
      <c r="AN687">
        <v>3</v>
      </c>
      <c r="AO687">
        <v>8</v>
      </c>
      <c r="AP687">
        <v>9</v>
      </c>
      <c r="AQ687">
        <v>7</v>
      </c>
      <c r="AR687">
        <v>6</v>
      </c>
      <c r="AS687">
        <v>8</v>
      </c>
      <c r="AT687">
        <v>9</v>
      </c>
      <c r="AU687">
        <v>4</v>
      </c>
      <c r="AV687">
        <v>6</v>
      </c>
      <c r="AW687">
        <v>7</v>
      </c>
      <c r="AX687">
        <v>8</v>
      </c>
      <c r="AY687">
        <v>6</v>
      </c>
      <c r="AZ687">
        <v>6</v>
      </c>
      <c r="BA687">
        <v>10</v>
      </c>
      <c r="BB687">
        <v>11</v>
      </c>
      <c r="BC687">
        <v>8</v>
      </c>
      <c r="BD687">
        <v>8</v>
      </c>
      <c r="BE687">
        <v>10</v>
      </c>
      <c r="BF687">
        <v>10</v>
      </c>
      <c r="BG687">
        <v>8</v>
      </c>
      <c r="BH687">
        <v>7</v>
      </c>
      <c r="BI687">
        <v>1.7077854790348099</v>
      </c>
      <c r="BJ687">
        <v>1.88323917137476E-2</v>
      </c>
      <c r="BK687">
        <v>7.0377722118072104</v>
      </c>
      <c r="BL687">
        <v>0.57957471225398804</v>
      </c>
      <c r="BM687">
        <v>5.6620195439739403E-2</v>
      </c>
      <c r="BN687">
        <v>-1.5407700211092601</v>
      </c>
      <c r="BO687">
        <v>1.5156692249605399</v>
      </c>
      <c r="BP687">
        <v>1.9167950693374399E-2</v>
      </c>
      <c r="BQ687">
        <v>-5.5939515097293402</v>
      </c>
      <c r="BR687" t="s">
        <v>2597</v>
      </c>
      <c r="BS687" t="s">
        <v>757</v>
      </c>
      <c r="BT687">
        <v>1350</v>
      </c>
    </row>
    <row r="688" spans="1:72" ht="16.5" customHeight="1" x14ac:dyDescent="0.25">
      <c r="A688" s="5">
        <v>20.982244491577099</v>
      </c>
      <c r="B688" s="8">
        <v>15.785810470581101</v>
      </c>
      <c r="C688">
        <v>16.880109786987301</v>
      </c>
      <c r="D688" s="8">
        <v>16.504911422729499</v>
      </c>
      <c r="E688">
        <v>17.479669570922901</v>
      </c>
      <c r="F688" s="8">
        <v>17.575996398925799</v>
      </c>
      <c r="G688" s="10">
        <f t="shared" si="30"/>
        <v>17.534790356953952</v>
      </c>
      <c r="H688">
        <v>15.090028762817401</v>
      </c>
      <c r="I688" s="8">
        <v>15.4698190689087</v>
      </c>
      <c r="J688">
        <v>16.551347732543899</v>
      </c>
      <c r="K688" s="8">
        <v>16.792587280273398</v>
      </c>
      <c r="L688">
        <v>17.092281341552699</v>
      </c>
      <c r="M688" s="8">
        <v>17.134204864501999</v>
      </c>
      <c r="N688" s="5">
        <f t="shared" si="31"/>
        <v>16.35504484176635</v>
      </c>
      <c r="P688">
        <v>-0.54525566101074197</v>
      </c>
      <c r="Q688" t="s">
        <v>72</v>
      </c>
      <c r="R688" t="s">
        <v>73</v>
      </c>
      <c r="S688">
        <v>-2.0543098449707E-2</v>
      </c>
      <c r="V688">
        <v>-0.41458988189697299</v>
      </c>
      <c r="W688" t="s">
        <v>72</v>
      </c>
      <c r="X688" t="s">
        <v>75</v>
      </c>
      <c r="Y688" s="5">
        <f t="shared" si="32"/>
        <v>-1.1797455151876015</v>
      </c>
      <c r="Z688">
        <v>7</v>
      </c>
      <c r="AA688">
        <v>7</v>
      </c>
      <c r="AB688">
        <v>6</v>
      </c>
      <c r="AC688">
        <v>5.2</v>
      </c>
      <c r="AD688">
        <v>5.2</v>
      </c>
      <c r="AE688">
        <v>4.7</v>
      </c>
      <c r="AF688">
        <v>188.72</v>
      </c>
      <c r="AG688">
        <v>0</v>
      </c>
      <c r="AH688">
        <v>27.855</v>
      </c>
      <c r="AI688">
        <v>2151900</v>
      </c>
      <c r="AJ688">
        <v>32</v>
      </c>
      <c r="AK688">
        <v>1</v>
      </c>
      <c r="AL688">
        <v>2</v>
      </c>
      <c r="AM688">
        <v>1</v>
      </c>
      <c r="AN688">
        <v>1</v>
      </c>
      <c r="AO688">
        <v>2</v>
      </c>
      <c r="AP688">
        <v>3</v>
      </c>
      <c r="AQ688">
        <v>1</v>
      </c>
      <c r="AR688">
        <v>1</v>
      </c>
      <c r="AS688">
        <v>6</v>
      </c>
      <c r="AT688">
        <v>5</v>
      </c>
      <c r="AU688">
        <v>5</v>
      </c>
      <c r="AV688">
        <v>4</v>
      </c>
      <c r="AW688">
        <v>3</v>
      </c>
      <c r="AX688">
        <v>3</v>
      </c>
      <c r="AY688">
        <v>1</v>
      </c>
      <c r="AZ688">
        <v>1</v>
      </c>
      <c r="BA688">
        <v>3</v>
      </c>
      <c r="BB688">
        <v>5</v>
      </c>
      <c r="BC688">
        <v>6</v>
      </c>
      <c r="BD688">
        <v>5</v>
      </c>
      <c r="BE688">
        <v>6</v>
      </c>
      <c r="BF688">
        <v>6</v>
      </c>
      <c r="BG688">
        <v>5</v>
      </c>
      <c r="BH688">
        <v>4</v>
      </c>
      <c r="BI688">
        <v>0.97205132941783701</v>
      </c>
      <c r="BJ688">
        <v>3.8511066398390303E-2</v>
      </c>
      <c r="BK688">
        <v>-2.8115639369113001</v>
      </c>
      <c r="BL688">
        <v>2.91852074289904E-2</v>
      </c>
      <c r="BM688">
        <v>0.69045951859956201</v>
      </c>
      <c r="BN688">
        <v>-9.2108939249425106E-2</v>
      </c>
      <c r="BO688">
        <v>1.8047746042025301</v>
      </c>
      <c r="BP688">
        <v>8.8464730290456397E-3</v>
      </c>
      <c r="BQ688">
        <v>-7.89285636854828</v>
      </c>
      <c r="BR688" t="s">
        <v>2598</v>
      </c>
      <c r="BS688" t="s">
        <v>758</v>
      </c>
      <c r="BT688">
        <v>1354</v>
      </c>
    </row>
    <row r="689" spans="1:72" ht="16.5" customHeight="1" x14ac:dyDescent="0.25">
      <c r="A689" s="5">
        <v>20.982244491577099</v>
      </c>
      <c r="B689" s="8">
        <v>20.896669387817401</v>
      </c>
      <c r="C689">
        <v>20.391315460205099</v>
      </c>
      <c r="D689" s="8">
        <v>20.395713806152301</v>
      </c>
      <c r="E689">
        <v>20.960138320922901</v>
      </c>
      <c r="F689" s="8">
        <v>20.960914611816399</v>
      </c>
      <c r="G689" s="10">
        <f t="shared" si="30"/>
        <v>20.764499346415203</v>
      </c>
      <c r="H689">
        <v>20.944208145141602</v>
      </c>
      <c r="I689" s="8">
        <v>20.922378540039102</v>
      </c>
      <c r="J689">
        <v>21.524156570434599</v>
      </c>
      <c r="K689" s="8">
        <v>21.479856491088899</v>
      </c>
      <c r="L689">
        <v>20.697273254394499</v>
      </c>
      <c r="M689" s="8">
        <v>20.763282775878899</v>
      </c>
      <c r="N689" s="5">
        <f t="shared" si="31"/>
        <v>21.055192629496265</v>
      </c>
      <c r="P689">
        <v>9.4054222106933594E-2</v>
      </c>
      <c r="S689">
        <v>1.10849189758301</v>
      </c>
      <c r="T689" t="s">
        <v>72</v>
      </c>
      <c r="U689" t="s">
        <v>74</v>
      </c>
      <c r="V689">
        <v>-0.23024845123290999</v>
      </c>
      <c r="W689" t="s">
        <v>72</v>
      </c>
      <c r="X689" t="s">
        <v>75</v>
      </c>
      <c r="Y689" s="5">
        <f t="shared" si="32"/>
        <v>0.29069328308106179</v>
      </c>
      <c r="Z689">
        <v>45</v>
      </c>
      <c r="AA689">
        <v>45</v>
      </c>
      <c r="AB689">
        <v>44</v>
      </c>
      <c r="AC689">
        <v>40.200000000000003</v>
      </c>
      <c r="AD689">
        <v>40.200000000000003</v>
      </c>
      <c r="AE689">
        <v>40.1</v>
      </c>
      <c r="AF689">
        <v>124.26</v>
      </c>
      <c r="AG689">
        <v>0</v>
      </c>
      <c r="AH689">
        <v>166.5</v>
      </c>
      <c r="AI689">
        <v>38261000</v>
      </c>
      <c r="AJ689">
        <v>276</v>
      </c>
      <c r="AK689">
        <v>13</v>
      </c>
      <c r="AL689">
        <v>16</v>
      </c>
      <c r="AM689">
        <v>14</v>
      </c>
      <c r="AN689">
        <v>14</v>
      </c>
      <c r="AO689">
        <v>18</v>
      </c>
      <c r="AP689">
        <v>19</v>
      </c>
      <c r="AQ689">
        <v>29</v>
      </c>
      <c r="AR689">
        <v>31</v>
      </c>
      <c r="AS689">
        <v>33</v>
      </c>
      <c r="AT689">
        <v>32</v>
      </c>
      <c r="AU689">
        <v>29</v>
      </c>
      <c r="AV689">
        <v>28</v>
      </c>
      <c r="AW689">
        <v>25</v>
      </c>
      <c r="AX689">
        <v>24</v>
      </c>
      <c r="AY689">
        <v>19</v>
      </c>
      <c r="AZ689">
        <v>18</v>
      </c>
      <c r="BA689">
        <v>32</v>
      </c>
      <c r="BB689">
        <v>31</v>
      </c>
      <c r="BC689">
        <v>32</v>
      </c>
      <c r="BD689">
        <v>33</v>
      </c>
      <c r="BE689">
        <v>40</v>
      </c>
      <c r="BF689">
        <v>39</v>
      </c>
      <c r="BG689">
        <v>37</v>
      </c>
      <c r="BH689">
        <v>36</v>
      </c>
      <c r="BI689">
        <v>0.60395873174122505</v>
      </c>
      <c r="BJ689">
        <v>9.9605283605283604E-2</v>
      </c>
      <c r="BK689">
        <v>1.6089123619611001</v>
      </c>
      <c r="BL689">
        <v>3.3947184834326198</v>
      </c>
      <c r="BM689">
        <v>0</v>
      </c>
      <c r="BN689">
        <v>49.799840575985101</v>
      </c>
      <c r="BO689">
        <v>1.7003217858019299</v>
      </c>
      <c r="BP689">
        <v>1.2105263157894701E-2</v>
      </c>
      <c r="BQ689">
        <v>-6.9757370005642398</v>
      </c>
      <c r="BR689" t="s">
        <v>2599</v>
      </c>
      <c r="BS689" t="s">
        <v>759</v>
      </c>
      <c r="BT689">
        <v>1357</v>
      </c>
    </row>
    <row r="690" spans="1:72" ht="16.5" customHeight="1" x14ac:dyDescent="0.25">
      <c r="A690" s="5">
        <v>20.982244491577099</v>
      </c>
      <c r="B690" s="8">
        <v>22.910697937011701</v>
      </c>
      <c r="C690">
        <v>23.851385116577099</v>
      </c>
      <c r="D690" s="8">
        <v>23.809902191162099</v>
      </c>
      <c r="E690">
        <v>25.5262966156006</v>
      </c>
      <c r="F690" s="8">
        <v>25.303127288818398</v>
      </c>
      <c r="G690" s="10">
        <f t="shared" si="30"/>
        <v>23.730608940124498</v>
      </c>
      <c r="H690">
        <v>22.835319519043001</v>
      </c>
      <c r="I690" s="8">
        <v>22.776054382324201</v>
      </c>
      <c r="J690">
        <v>25.5992622375488</v>
      </c>
      <c r="K690" s="8">
        <v>25.742782592773398</v>
      </c>
      <c r="L690">
        <v>24.554498672485401</v>
      </c>
      <c r="M690" s="8">
        <v>24.7982292175293</v>
      </c>
      <c r="N690" s="5">
        <f t="shared" si="31"/>
        <v>24.384357770284016</v>
      </c>
      <c r="P690">
        <v>-0.26883983612060502</v>
      </c>
      <c r="S690">
        <v>1.8403787612914999</v>
      </c>
      <c r="T690" t="s">
        <v>72</v>
      </c>
      <c r="U690" t="s">
        <v>74</v>
      </c>
      <c r="V690">
        <v>-0.73834800720214799</v>
      </c>
      <c r="W690" t="s">
        <v>72</v>
      </c>
      <c r="X690" t="s">
        <v>75</v>
      </c>
      <c r="Y690" s="5">
        <f t="shared" si="32"/>
        <v>0.65374883015951823</v>
      </c>
      <c r="Z690">
        <v>19</v>
      </c>
      <c r="AA690">
        <v>19</v>
      </c>
      <c r="AB690">
        <v>3</v>
      </c>
      <c r="AC690">
        <v>71.8</v>
      </c>
      <c r="AD690">
        <v>71.8</v>
      </c>
      <c r="AE690">
        <v>18.399999999999999</v>
      </c>
      <c r="AF690">
        <v>11.356</v>
      </c>
      <c r="AG690">
        <v>0</v>
      </c>
      <c r="AH690">
        <v>210.7</v>
      </c>
      <c r="AI690">
        <v>476580000</v>
      </c>
      <c r="AJ690">
        <v>233</v>
      </c>
      <c r="AK690">
        <v>13</v>
      </c>
      <c r="AL690">
        <v>11</v>
      </c>
      <c r="AM690">
        <v>8</v>
      </c>
      <c r="AN690">
        <v>8</v>
      </c>
      <c r="AO690">
        <v>15</v>
      </c>
      <c r="AP690">
        <v>18</v>
      </c>
      <c r="AQ690">
        <v>23</v>
      </c>
      <c r="AR690">
        <v>21</v>
      </c>
      <c r="AS690">
        <v>33</v>
      </c>
      <c r="AT690">
        <v>30</v>
      </c>
      <c r="AU690">
        <v>27</v>
      </c>
      <c r="AV690">
        <v>26</v>
      </c>
      <c r="AW690">
        <v>1</v>
      </c>
      <c r="AX690">
        <v>1</v>
      </c>
      <c r="AY690">
        <v>1</v>
      </c>
      <c r="AZ690">
        <v>1</v>
      </c>
      <c r="BA690">
        <v>1</v>
      </c>
      <c r="BB690">
        <v>1</v>
      </c>
      <c r="BC690">
        <v>1</v>
      </c>
      <c r="BD690">
        <v>1</v>
      </c>
      <c r="BE690">
        <v>2</v>
      </c>
      <c r="BF690">
        <v>2</v>
      </c>
      <c r="BG690">
        <v>3</v>
      </c>
      <c r="BH690">
        <v>3</v>
      </c>
      <c r="BI690">
        <v>0.60603971929731204</v>
      </c>
      <c r="BJ690">
        <v>9.9560405300077898E-2</v>
      </c>
      <c r="BK690">
        <v>-1.61477800264868</v>
      </c>
      <c r="BL690">
        <v>2.7842727022270402</v>
      </c>
      <c r="BM690">
        <v>2.1587301587301599E-3</v>
      </c>
      <c r="BN690">
        <v>24.637722957802701</v>
      </c>
      <c r="BO690">
        <v>1.3315396627598299</v>
      </c>
      <c r="BP690">
        <v>2.2423940149625898E-2</v>
      </c>
      <c r="BQ690">
        <v>-4.4684986904521198</v>
      </c>
      <c r="BR690" t="s">
        <v>2600</v>
      </c>
      <c r="BS690" t="s">
        <v>760</v>
      </c>
      <c r="BT690">
        <v>1359</v>
      </c>
    </row>
    <row r="691" spans="1:72" ht="16.5" customHeight="1" x14ac:dyDescent="0.25">
      <c r="A691" s="5">
        <v>20.982244491577099</v>
      </c>
      <c r="B691" s="8">
        <v>24.257602691650401</v>
      </c>
      <c r="C691">
        <v>23.3227863311768</v>
      </c>
      <c r="D691" s="8">
        <v>23.426752090454102</v>
      </c>
      <c r="E691">
        <v>23.98215675354</v>
      </c>
      <c r="F691" s="8">
        <v>24.085859298706101</v>
      </c>
      <c r="G691" s="10">
        <f t="shared" si="30"/>
        <v>23.342900276184082</v>
      </c>
      <c r="H691">
        <v>22.891782760620099</v>
      </c>
      <c r="I691" s="8">
        <v>22.778162002563501</v>
      </c>
      <c r="J691">
        <v>24.365262985229499</v>
      </c>
      <c r="K691" s="8">
        <v>24.3470573425293</v>
      </c>
      <c r="L691">
        <v>23.8143100738525</v>
      </c>
      <c r="M691" s="8">
        <v>23.586462020873999</v>
      </c>
      <c r="N691" s="5">
        <f t="shared" si="31"/>
        <v>23.630506197611481</v>
      </c>
      <c r="P691">
        <v>-1.32791423797607</v>
      </c>
      <c r="Q691" t="s">
        <v>72</v>
      </c>
      <c r="R691" t="s">
        <v>73</v>
      </c>
      <c r="S691">
        <v>0.98139095306396495</v>
      </c>
      <c r="T691" t="s">
        <v>72</v>
      </c>
      <c r="U691" t="s">
        <v>74</v>
      </c>
      <c r="V691">
        <v>-0.33362197875976601</v>
      </c>
      <c r="W691" t="s">
        <v>72</v>
      </c>
      <c r="X691" t="s">
        <v>75</v>
      </c>
      <c r="Y691" s="5">
        <f t="shared" si="32"/>
        <v>0.28760592142739938</v>
      </c>
      <c r="Z691">
        <v>19</v>
      </c>
      <c r="AA691">
        <v>19</v>
      </c>
      <c r="AB691">
        <v>18</v>
      </c>
      <c r="AC691">
        <v>41.9</v>
      </c>
      <c r="AD691">
        <v>41.9</v>
      </c>
      <c r="AE691">
        <v>41.9</v>
      </c>
      <c r="AF691">
        <v>15.333</v>
      </c>
      <c r="AG691">
        <v>0</v>
      </c>
      <c r="AH691">
        <v>73.882000000000005</v>
      </c>
      <c r="AI691">
        <v>292030000</v>
      </c>
      <c r="AJ691">
        <v>161</v>
      </c>
      <c r="AK691">
        <v>12</v>
      </c>
      <c r="AL691">
        <v>15</v>
      </c>
      <c r="AM691">
        <v>11</v>
      </c>
      <c r="AN691">
        <v>10</v>
      </c>
      <c r="AO691">
        <v>12</v>
      </c>
      <c r="AP691">
        <v>11</v>
      </c>
      <c r="AQ691">
        <v>12</v>
      </c>
      <c r="AR691">
        <v>13</v>
      </c>
      <c r="AS691">
        <v>12</v>
      </c>
      <c r="AT691">
        <v>17</v>
      </c>
      <c r="AU691">
        <v>20</v>
      </c>
      <c r="AV691">
        <v>16</v>
      </c>
      <c r="AW691">
        <v>14</v>
      </c>
      <c r="AX691">
        <v>15</v>
      </c>
      <c r="AY691">
        <v>13</v>
      </c>
      <c r="AZ691">
        <v>12</v>
      </c>
      <c r="BA691">
        <v>15</v>
      </c>
      <c r="BB691">
        <v>16</v>
      </c>
      <c r="BC691">
        <v>16</v>
      </c>
      <c r="BD691">
        <v>17</v>
      </c>
      <c r="BE691">
        <v>17</v>
      </c>
      <c r="BF691">
        <v>17</v>
      </c>
      <c r="BG691">
        <v>17</v>
      </c>
      <c r="BH691">
        <v>17</v>
      </c>
      <c r="BI691">
        <v>2.1645099386603999</v>
      </c>
      <c r="BJ691">
        <v>1.63934426229508E-2</v>
      </c>
      <c r="BK691">
        <v>-12.023083416371099</v>
      </c>
      <c r="BL691">
        <v>2.5407250503399199</v>
      </c>
      <c r="BM691">
        <v>1.51111111111111E-3</v>
      </c>
      <c r="BN691">
        <v>18.596153594643301</v>
      </c>
      <c r="BO691">
        <v>0.93314604842012205</v>
      </c>
      <c r="BP691">
        <v>4.35620975160994E-2</v>
      </c>
      <c r="BQ691">
        <v>-2.66537567317918</v>
      </c>
      <c r="BR691" t="s">
        <v>2601</v>
      </c>
      <c r="BS691" t="s">
        <v>761</v>
      </c>
      <c r="BT691">
        <v>1360</v>
      </c>
    </row>
    <row r="692" spans="1:72" ht="16.5" customHeight="1" x14ac:dyDescent="0.25">
      <c r="A692" s="5">
        <v>20.982244491577099</v>
      </c>
      <c r="B692" s="8">
        <v>17.311855316162099</v>
      </c>
      <c r="C692">
        <v>17.967248916626001</v>
      </c>
      <c r="D692" s="8">
        <v>18.211004257202099</v>
      </c>
      <c r="E692">
        <v>18.280073165893601</v>
      </c>
      <c r="F692" s="8">
        <v>18.277532577514599</v>
      </c>
      <c r="G692" s="10">
        <f t="shared" si="30"/>
        <v>18.504993120829251</v>
      </c>
      <c r="H692">
        <v>17.347154617309599</v>
      </c>
      <c r="I692" s="8">
        <v>17.5906162261963</v>
      </c>
      <c r="J692">
        <v>18.552961349487301</v>
      </c>
      <c r="K692" s="8">
        <v>18.579574584960898</v>
      </c>
      <c r="L692">
        <v>18.735094070434599</v>
      </c>
      <c r="M692" s="8">
        <v>18.989871978759801</v>
      </c>
      <c r="N692" s="5">
        <f t="shared" si="31"/>
        <v>18.299212137858081</v>
      </c>
      <c r="P692">
        <v>-5.1275253295898403E-2</v>
      </c>
      <c r="S692">
        <v>0.47714138031005898</v>
      </c>
      <c r="T692" t="s">
        <v>72</v>
      </c>
      <c r="U692" t="s">
        <v>74</v>
      </c>
      <c r="V692">
        <v>0.58368015289306596</v>
      </c>
      <c r="W692" t="s">
        <v>72</v>
      </c>
      <c r="X692" t="s">
        <v>75</v>
      </c>
      <c r="Y692" s="5">
        <f t="shared" si="32"/>
        <v>-0.20578098297117009</v>
      </c>
      <c r="Z692">
        <v>18</v>
      </c>
      <c r="AA692">
        <v>18</v>
      </c>
      <c r="AB692">
        <v>18</v>
      </c>
      <c r="AC692">
        <v>22.1</v>
      </c>
      <c r="AD692">
        <v>22.1</v>
      </c>
      <c r="AE692">
        <v>22.1</v>
      </c>
      <c r="AF692">
        <v>134.56</v>
      </c>
      <c r="AG692">
        <v>0</v>
      </c>
      <c r="AH692">
        <v>141.13999999999999</v>
      </c>
      <c r="AI692">
        <v>6167600</v>
      </c>
      <c r="AJ692">
        <v>71</v>
      </c>
      <c r="AK692">
        <v>3</v>
      </c>
      <c r="AL692">
        <v>2</v>
      </c>
      <c r="AM692">
        <v>2</v>
      </c>
      <c r="AN692">
        <v>4</v>
      </c>
      <c r="AO692">
        <v>4</v>
      </c>
      <c r="AP692">
        <v>5</v>
      </c>
      <c r="AQ692">
        <v>5</v>
      </c>
      <c r="AR692">
        <v>2</v>
      </c>
      <c r="AS692">
        <v>8</v>
      </c>
      <c r="AT692">
        <v>7</v>
      </c>
      <c r="AU692">
        <v>14</v>
      </c>
      <c r="AV692">
        <v>15</v>
      </c>
      <c r="AW692">
        <v>5</v>
      </c>
      <c r="AX692">
        <v>6</v>
      </c>
      <c r="AY692">
        <v>4</v>
      </c>
      <c r="AZ692">
        <v>6</v>
      </c>
      <c r="BA692">
        <v>6</v>
      </c>
      <c r="BB692">
        <v>6</v>
      </c>
      <c r="BC692">
        <v>6</v>
      </c>
      <c r="BD692">
        <v>6</v>
      </c>
      <c r="BE692">
        <v>13</v>
      </c>
      <c r="BF692">
        <v>11</v>
      </c>
      <c r="BG692">
        <v>17</v>
      </c>
      <c r="BH692">
        <v>16</v>
      </c>
      <c r="BI692">
        <v>6.9871177721415906E-2</v>
      </c>
      <c r="BJ692">
        <v>0.62905855855855897</v>
      </c>
      <c r="BK692">
        <v>-0.21252539786110999</v>
      </c>
      <c r="BL692">
        <v>1.22090681850645</v>
      </c>
      <c r="BM692">
        <v>1.12097902097902E-2</v>
      </c>
      <c r="BN692">
        <v>3.8917934702594801</v>
      </c>
      <c r="BO692">
        <v>1.3517984177997999</v>
      </c>
      <c r="BP692">
        <v>2.1943152454780401E-2</v>
      </c>
      <c r="BQ692">
        <v>4.5816463396544904</v>
      </c>
      <c r="BR692" t="s">
        <v>2602</v>
      </c>
      <c r="BS692" t="s">
        <v>762</v>
      </c>
      <c r="BT692">
        <v>1363</v>
      </c>
    </row>
    <row r="693" spans="1:72" ht="16.5" customHeight="1" x14ac:dyDescent="0.25">
      <c r="A693" s="5">
        <v>20.982244491577099</v>
      </c>
      <c r="B693" s="8">
        <v>16.585168838501001</v>
      </c>
      <c r="C693">
        <v>14.2668256759644</v>
      </c>
      <c r="D693" s="8">
        <v>13.5917558670044</v>
      </c>
      <c r="E693">
        <v>14.7141380310059</v>
      </c>
      <c r="F693" s="8">
        <v>14.777101516723601</v>
      </c>
      <c r="G693" s="10">
        <f t="shared" si="30"/>
        <v>15.8195390701294</v>
      </c>
      <c r="H693">
        <v>14.366738319396999</v>
      </c>
      <c r="I693" s="8">
        <v>14.0246934890747</v>
      </c>
      <c r="J693">
        <v>17.225622177123999</v>
      </c>
      <c r="K693" s="8">
        <v>17.290864944458001</v>
      </c>
      <c r="L693">
        <v>14.025225639343301</v>
      </c>
      <c r="M693" s="8">
        <v>14.7146215438843</v>
      </c>
      <c r="N693" s="5">
        <f t="shared" si="31"/>
        <v>15.274627685546884</v>
      </c>
      <c r="P693">
        <v>-2.53530693054199</v>
      </c>
      <c r="Q693" t="s">
        <v>72</v>
      </c>
      <c r="R693" t="s">
        <v>73</v>
      </c>
      <c r="S693">
        <v>3.3289527893066402</v>
      </c>
      <c r="T693" t="s">
        <v>72</v>
      </c>
      <c r="U693" t="s">
        <v>74</v>
      </c>
      <c r="V693">
        <v>-0.37569618225097701</v>
      </c>
      <c r="Y693" s="5">
        <f t="shared" si="32"/>
        <v>-0.54491138458251598</v>
      </c>
      <c r="Z693">
        <v>5</v>
      </c>
      <c r="AA693">
        <v>5</v>
      </c>
      <c r="AB693">
        <v>5</v>
      </c>
      <c r="AC693">
        <v>6.2</v>
      </c>
      <c r="AD693">
        <v>6.2</v>
      </c>
      <c r="AE693">
        <v>6.2</v>
      </c>
      <c r="AF693">
        <v>74.683000000000007</v>
      </c>
      <c r="AG693">
        <v>0</v>
      </c>
      <c r="AH693">
        <v>9.6774000000000004</v>
      </c>
      <c r="AI693">
        <v>893070</v>
      </c>
      <c r="AJ693">
        <v>17</v>
      </c>
      <c r="AK693">
        <v>4</v>
      </c>
      <c r="AL693">
        <v>2</v>
      </c>
      <c r="AM693">
        <v>0</v>
      </c>
      <c r="AN693">
        <v>0</v>
      </c>
      <c r="AO693">
        <v>0</v>
      </c>
      <c r="AP693">
        <v>0</v>
      </c>
      <c r="AQ693">
        <v>4</v>
      </c>
      <c r="AR693">
        <v>4</v>
      </c>
      <c r="AS693">
        <v>0</v>
      </c>
      <c r="AT693">
        <v>0</v>
      </c>
      <c r="AU693">
        <v>1</v>
      </c>
      <c r="AV693">
        <v>2</v>
      </c>
      <c r="AW693">
        <v>4</v>
      </c>
      <c r="AX693">
        <v>5</v>
      </c>
      <c r="AY693">
        <v>0</v>
      </c>
      <c r="AZ693">
        <v>1</v>
      </c>
      <c r="BA693">
        <v>1</v>
      </c>
      <c r="BB693">
        <v>2</v>
      </c>
      <c r="BC693">
        <v>4</v>
      </c>
      <c r="BD693">
        <v>4</v>
      </c>
      <c r="BE693">
        <v>4</v>
      </c>
      <c r="BF693">
        <v>3</v>
      </c>
      <c r="BG693">
        <v>2</v>
      </c>
      <c r="BH693">
        <v>3</v>
      </c>
      <c r="BI693">
        <v>2.1096638567486798</v>
      </c>
      <c r="BJ693">
        <v>1.6648648648648699E-2</v>
      </c>
      <c r="BK693">
        <v>-11.279505002281599</v>
      </c>
      <c r="BL693">
        <v>1.99063657907869</v>
      </c>
      <c r="BM693">
        <v>2.1602373887240401E-3</v>
      </c>
      <c r="BN693">
        <v>9.8168037514453204</v>
      </c>
      <c r="BO693">
        <v>0.40765510869316901</v>
      </c>
      <c r="BP693">
        <v>0.16473719228210201</v>
      </c>
      <c r="BQ693">
        <v>-1.0854111391521</v>
      </c>
      <c r="BR693" t="s">
        <v>2603</v>
      </c>
      <c r="BS693" t="s">
        <v>763</v>
      </c>
      <c r="BT693">
        <v>1366</v>
      </c>
    </row>
    <row r="694" spans="1:72" ht="16.5" customHeight="1" x14ac:dyDescent="0.25">
      <c r="A694" s="5">
        <v>20.982244491577099</v>
      </c>
      <c r="B694" s="8">
        <v>17.7922687530518</v>
      </c>
      <c r="C694">
        <v>17.874536514282202</v>
      </c>
      <c r="D694" s="8">
        <v>17.790615081787099</v>
      </c>
      <c r="E694">
        <v>17.782575607299801</v>
      </c>
      <c r="F694" s="8">
        <v>17.7472743988037</v>
      </c>
      <c r="G694" s="10">
        <f t="shared" si="30"/>
        <v>18.32825247446695</v>
      </c>
      <c r="H694">
        <v>17.805177688598601</v>
      </c>
      <c r="I694" s="8">
        <v>17.843589782714801</v>
      </c>
      <c r="J694">
        <v>16.226318359375</v>
      </c>
      <c r="K694" s="8">
        <v>16.0110969543457</v>
      </c>
      <c r="L694">
        <v>17.269382476806602</v>
      </c>
      <c r="M694" s="8">
        <v>17.005470275878899</v>
      </c>
      <c r="N694" s="5">
        <f t="shared" si="31"/>
        <v>17.026839256286603</v>
      </c>
      <c r="P694">
        <v>0.12076473236084</v>
      </c>
      <c r="S694">
        <v>-1.71386814117432</v>
      </c>
      <c r="T694" t="s">
        <v>72</v>
      </c>
      <c r="U694" t="s">
        <v>74</v>
      </c>
      <c r="V694">
        <v>-0.62749862670898404</v>
      </c>
      <c r="W694" t="s">
        <v>72</v>
      </c>
      <c r="X694" t="s">
        <v>75</v>
      </c>
      <c r="Y694" s="5">
        <f t="shared" si="32"/>
        <v>-1.3014132181803468</v>
      </c>
      <c r="Z694">
        <v>14</v>
      </c>
      <c r="AA694">
        <v>14</v>
      </c>
      <c r="AB694">
        <v>14</v>
      </c>
      <c r="AC694">
        <v>19.7</v>
      </c>
      <c r="AD694">
        <v>19.7</v>
      </c>
      <c r="AE694">
        <v>19.7</v>
      </c>
      <c r="AF694">
        <v>95.126999999999995</v>
      </c>
      <c r="AG694">
        <v>0</v>
      </c>
      <c r="AH694">
        <v>79.010000000000005</v>
      </c>
      <c r="AI694">
        <v>3508800</v>
      </c>
      <c r="AJ694">
        <v>69</v>
      </c>
      <c r="AK694">
        <v>4</v>
      </c>
      <c r="AL694">
        <v>4</v>
      </c>
      <c r="AM694">
        <v>4</v>
      </c>
      <c r="AN694">
        <v>5</v>
      </c>
      <c r="AO694">
        <v>5</v>
      </c>
      <c r="AP694">
        <v>5</v>
      </c>
      <c r="AQ694">
        <v>3</v>
      </c>
      <c r="AR694">
        <v>2</v>
      </c>
      <c r="AS694">
        <v>12</v>
      </c>
      <c r="AT694">
        <v>12</v>
      </c>
      <c r="AU694">
        <v>5</v>
      </c>
      <c r="AV694">
        <v>8</v>
      </c>
      <c r="AW694">
        <v>8</v>
      </c>
      <c r="AX694">
        <v>6</v>
      </c>
      <c r="AY694">
        <v>6</v>
      </c>
      <c r="AZ694">
        <v>6</v>
      </c>
      <c r="BA694">
        <v>11</v>
      </c>
      <c r="BB694">
        <v>10</v>
      </c>
      <c r="BC694">
        <v>9</v>
      </c>
      <c r="BD694">
        <v>9</v>
      </c>
      <c r="BE694">
        <v>12</v>
      </c>
      <c r="BF694">
        <v>12</v>
      </c>
      <c r="BG694">
        <v>11</v>
      </c>
      <c r="BH694">
        <v>12</v>
      </c>
      <c r="BI694">
        <v>0.50232673037456899</v>
      </c>
      <c r="BJ694">
        <v>0.135646376811594</v>
      </c>
      <c r="BK694">
        <v>1.3313805525517901</v>
      </c>
      <c r="BL694">
        <v>2.3457205340749101</v>
      </c>
      <c r="BM694">
        <v>2.1645021645021602E-3</v>
      </c>
      <c r="BN694">
        <v>-14.838398787679299</v>
      </c>
      <c r="BO694">
        <v>1.3748431940775601</v>
      </c>
      <c r="BP694">
        <v>2.2585106382978701E-2</v>
      </c>
      <c r="BQ694">
        <v>-4.7133798913550304</v>
      </c>
      <c r="BR694" t="s">
        <v>2604</v>
      </c>
      <c r="BS694" t="s">
        <v>764</v>
      </c>
      <c r="BT694">
        <v>1368</v>
      </c>
    </row>
    <row r="695" spans="1:72" ht="16.5" customHeight="1" x14ac:dyDescent="0.25">
      <c r="A695" s="5">
        <v>20.982244491577099</v>
      </c>
      <c r="B695" s="8">
        <v>19.542854309081999</v>
      </c>
      <c r="C695">
        <v>19.3308811187744</v>
      </c>
      <c r="D695" s="8">
        <v>19.160417556762699</v>
      </c>
      <c r="E695">
        <v>20.567090988159201</v>
      </c>
      <c r="F695" s="8">
        <v>20.633783340454102</v>
      </c>
      <c r="G695" s="10">
        <f t="shared" si="30"/>
        <v>20.036211967468248</v>
      </c>
      <c r="H695">
        <v>17.514528274536101</v>
      </c>
      <c r="I695" s="8">
        <v>17.5479640960693</v>
      </c>
      <c r="J695">
        <v>21.2767944335938</v>
      </c>
      <c r="K695" s="8">
        <v>20.800176620483398</v>
      </c>
      <c r="L695">
        <v>19.9271755218506</v>
      </c>
      <c r="M695" s="8">
        <v>19.802528381347699</v>
      </c>
      <c r="N695" s="5">
        <f t="shared" si="31"/>
        <v>19.478194554646816</v>
      </c>
      <c r="P695">
        <v>-1.9863815307617201</v>
      </c>
      <c r="Q695" t="s">
        <v>72</v>
      </c>
      <c r="R695" t="s">
        <v>73</v>
      </c>
      <c r="S695">
        <v>1.79283618927002</v>
      </c>
      <c r="T695" t="s">
        <v>72</v>
      </c>
      <c r="U695" t="s">
        <v>74</v>
      </c>
      <c r="V695">
        <v>-0.73558521270751998</v>
      </c>
      <c r="W695" t="s">
        <v>72</v>
      </c>
      <c r="X695" t="s">
        <v>75</v>
      </c>
      <c r="Y695" s="5">
        <f t="shared" si="32"/>
        <v>-0.55801741282143169</v>
      </c>
      <c r="Z695">
        <v>7</v>
      </c>
      <c r="AA695">
        <v>7</v>
      </c>
      <c r="AB695">
        <v>7</v>
      </c>
      <c r="AC695">
        <v>60.4</v>
      </c>
      <c r="AD695">
        <v>60.4</v>
      </c>
      <c r="AE695">
        <v>60.4</v>
      </c>
      <c r="AF695">
        <v>11.359</v>
      </c>
      <c r="AG695">
        <v>0</v>
      </c>
      <c r="AH695">
        <v>69.451999999999998</v>
      </c>
      <c r="AI695">
        <v>25733000</v>
      </c>
      <c r="AJ695">
        <v>92</v>
      </c>
      <c r="AK695">
        <v>7</v>
      </c>
      <c r="AL695">
        <v>7</v>
      </c>
      <c r="AM695">
        <v>2</v>
      </c>
      <c r="AN695">
        <v>2</v>
      </c>
      <c r="AO695">
        <v>10</v>
      </c>
      <c r="AP695">
        <v>8</v>
      </c>
      <c r="AQ695">
        <v>8</v>
      </c>
      <c r="AR695">
        <v>6</v>
      </c>
      <c r="AS695">
        <v>9</v>
      </c>
      <c r="AT695">
        <v>12</v>
      </c>
      <c r="AU695">
        <v>10</v>
      </c>
      <c r="AV695">
        <v>11</v>
      </c>
      <c r="AW695">
        <v>5</v>
      </c>
      <c r="AX695">
        <v>5</v>
      </c>
      <c r="AY695">
        <v>3</v>
      </c>
      <c r="AZ695">
        <v>3</v>
      </c>
      <c r="BA695">
        <v>5</v>
      </c>
      <c r="BB695">
        <v>5</v>
      </c>
      <c r="BC695">
        <v>6</v>
      </c>
      <c r="BD695">
        <v>6</v>
      </c>
      <c r="BE695">
        <v>6</v>
      </c>
      <c r="BF695">
        <v>7</v>
      </c>
      <c r="BG695">
        <v>7</v>
      </c>
      <c r="BH695">
        <v>7</v>
      </c>
      <c r="BI695">
        <v>3.6344429026101701</v>
      </c>
      <c r="BJ695">
        <v>0</v>
      </c>
      <c r="BK695">
        <v>-65.6365675753011</v>
      </c>
      <c r="BL695">
        <v>1.7132751548576901</v>
      </c>
      <c r="BM695">
        <v>4.0851063829787197E-3</v>
      </c>
      <c r="BN695">
        <v>7.0837314329286096</v>
      </c>
      <c r="BO695">
        <v>2.0405914725270802</v>
      </c>
      <c r="BP695">
        <v>4.2070844686648498E-3</v>
      </c>
      <c r="BQ695">
        <v>-10.4067064790529</v>
      </c>
      <c r="BR695" t="s">
        <v>2605</v>
      </c>
      <c r="BS695" t="s">
        <v>765</v>
      </c>
      <c r="BT695">
        <v>1370</v>
      </c>
    </row>
    <row r="696" spans="1:72" ht="16.5" customHeight="1" x14ac:dyDescent="0.25">
      <c r="A696" s="5">
        <v>20.982244491577099</v>
      </c>
      <c r="B696" s="8">
        <v>22.722068786621101</v>
      </c>
      <c r="C696">
        <v>21.759428024291999</v>
      </c>
      <c r="D696" s="8">
        <v>21.819093704223601</v>
      </c>
      <c r="E696">
        <v>22.1124172210693</v>
      </c>
      <c r="F696" s="8">
        <v>22.151433944702099</v>
      </c>
      <c r="G696" s="10">
        <f t="shared" si="30"/>
        <v>21.924447695414202</v>
      </c>
      <c r="H696">
        <v>22.3150939941406</v>
      </c>
      <c r="I696" s="8">
        <v>22.241966247558601</v>
      </c>
      <c r="J696">
        <v>21.8488864898682</v>
      </c>
      <c r="K696" s="8">
        <v>21.8427619934082</v>
      </c>
      <c r="L696">
        <v>22.779344558715799</v>
      </c>
      <c r="M696" s="8">
        <v>22.5107727050781</v>
      </c>
      <c r="N696" s="5">
        <f t="shared" si="31"/>
        <v>22.25647099812825</v>
      </c>
      <c r="P696">
        <v>-0.466967582702637</v>
      </c>
      <c r="Q696" t="s">
        <v>72</v>
      </c>
      <c r="R696" t="s">
        <v>73</v>
      </c>
      <c r="S696">
        <v>5.6563377380371101E-2</v>
      </c>
      <c r="T696" t="s">
        <v>72</v>
      </c>
      <c r="U696" t="s">
        <v>74</v>
      </c>
      <c r="V696">
        <v>0.51313304901123002</v>
      </c>
      <c r="W696" t="s">
        <v>72</v>
      </c>
      <c r="X696" t="s">
        <v>75</v>
      </c>
      <c r="Y696" s="5">
        <f t="shared" si="32"/>
        <v>0.3320233027140489</v>
      </c>
      <c r="Z696">
        <v>41</v>
      </c>
      <c r="AA696">
        <v>41</v>
      </c>
      <c r="AB696">
        <v>41</v>
      </c>
      <c r="AC696">
        <v>49.4</v>
      </c>
      <c r="AD696">
        <v>49.4</v>
      </c>
      <c r="AE696">
        <v>49.4</v>
      </c>
      <c r="AF696">
        <v>74.043999999999997</v>
      </c>
      <c r="AG696">
        <v>0</v>
      </c>
      <c r="AH696">
        <v>323.31</v>
      </c>
      <c r="AI696">
        <v>95427000</v>
      </c>
      <c r="AJ696">
        <v>348</v>
      </c>
      <c r="AK696">
        <v>30</v>
      </c>
      <c r="AL696">
        <v>27</v>
      </c>
      <c r="AM696">
        <v>20</v>
      </c>
      <c r="AN696">
        <v>18</v>
      </c>
      <c r="AO696">
        <v>26</v>
      </c>
      <c r="AP696">
        <v>26</v>
      </c>
      <c r="AQ696">
        <v>23</v>
      </c>
      <c r="AR696">
        <v>26</v>
      </c>
      <c r="AS696">
        <v>36</v>
      </c>
      <c r="AT696">
        <v>36</v>
      </c>
      <c r="AU696">
        <v>43</v>
      </c>
      <c r="AV696">
        <v>37</v>
      </c>
      <c r="AW696">
        <v>30</v>
      </c>
      <c r="AX696">
        <v>32</v>
      </c>
      <c r="AY696">
        <v>26</v>
      </c>
      <c r="AZ696">
        <v>25</v>
      </c>
      <c r="BA696">
        <v>32</v>
      </c>
      <c r="BB696">
        <v>29</v>
      </c>
      <c r="BC696">
        <v>29</v>
      </c>
      <c r="BD696">
        <v>31</v>
      </c>
      <c r="BE696">
        <v>29</v>
      </c>
      <c r="BF696">
        <v>31</v>
      </c>
      <c r="BG696">
        <v>32</v>
      </c>
      <c r="BH696">
        <v>30</v>
      </c>
      <c r="BI696">
        <v>2.0686603669625598</v>
      </c>
      <c r="BJ696">
        <v>1.8804597701149402E-2</v>
      </c>
      <c r="BK696">
        <v>-10.753141227570101</v>
      </c>
      <c r="BL696">
        <v>0.69912989915215695</v>
      </c>
      <c r="BM696">
        <v>3.9346938775510203E-2</v>
      </c>
      <c r="BN696">
        <v>1.88610018370248</v>
      </c>
      <c r="BO696">
        <v>1.19820055556327</v>
      </c>
      <c r="BP696">
        <v>2.95412026726058E-2</v>
      </c>
      <c r="BQ696">
        <v>3.7815019934149499</v>
      </c>
      <c r="BR696" t="s">
        <v>2606</v>
      </c>
      <c r="BS696" t="s">
        <v>766</v>
      </c>
      <c r="BT696">
        <v>1372</v>
      </c>
    </row>
    <row r="697" spans="1:72" ht="16.5" customHeight="1" x14ac:dyDescent="0.25">
      <c r="A697" s="5">
        <v>20.982244491577099</v>
      </c>
      <c r="B697" s="8">
        <v>21.790504455566399</v>
      </c>
      <c r="C697">
        <v>21.974563598632798</v>
      </c>
      <c r="D697" s="8">
        <v>22.051124572753899</v>
      </c>
      <c r="E697">
        <v>21.866085052490199</v>
      </c>
      <c r="F697" s="8">
        <v>21.8214321136475</v>
      </c>
      <c r="G697" s="10">
        <f t="shared" si="30"/>
        <v>21.747659047444646</v>
      </c>
      <c r="H697">
        <v>21.281047821044901</v>
      </c>
      <c r="I697" s="8">
        <v>21.290920257568398</v>
      </c>
      <c r="J697">
        <v>21.918706893920898</v>
      </c>
      <c r="K697" s="8">
        <v>21.841188430786101</v>
      </c>
      <c r="L697">
        <v>21.865707397460898</v>
      </c>
      <c r="M697" s="8">
        <v>22.1131801605225</v>
      </c>
      <c r="N697" s="5">
        <f t="shared" si="31"/>
        <v>21.718458493550614</v>
      </c>
      <c r="P697">
        <v>-0.50420188903808605</v>
      </c>
      <c r="Q697" t="s">
        <v>72</v>
      </c>
      <c r="R697" t="s">
        <v>73</v>
      </c>
      <c r="S697">
        <v>-0.132896423339844</v>
      </c>
      <c r="T697" t="s">
        <v>72</v>
      </c>
      <c r="U697" t="s">
        <v>74</v>
      </c>
      <c r="V697">
        <v>0.14568519592285201</v>
      </c>
      <c r="Y697" s="5">
        <f t="shared" si="32"/>
        <v>-2.9200553894032311E-2</v>
      </c>
      <c r="Z697">
        <v>11</v>
      </c>
      <c r="AA697">
        <v>11</v>
      </c>
      <c r="AB697">
        <v>11</v>
      </c>
      <c r="AC697">
        <v>27.5</v>
      </c>
      <c r="AD697">
        <v>27.5</v>
      </c>
      <c r="AE697">
        <v>27.5</v>
      </c>
      <c r="AF697">
        <v>37.872</v>
      </c>
      <c r="AG697">
        <v>0</v>
      </c>
      <c r="AH697">
        <v>91.153000000000006</v>
      </c>
      <c r="AI697">
        <v>72743000</v>
      </c>
      <c r="AJ697">
        <v>140</v>
      </c>
      <c r="AK697">
        <v>11</v>
      </c>
      <c r="AL697">
        <v>12</v>
      </c>
      <c r="AM697">
        <v>8</v>
      </c>
      <c r="AN697">
        <v>8</v>
      </c>
      <c r="AO697">
        <v>12</v>
      </c>
      <c r="AP697">
        <v>13</v>
      </c>
      <c r="AQ697">
        <v>10</v>
      </c>
      <c r="AR697">
        <v>9</v>
      </c>
      <c r="AS697">
        <v>14</v>
      </c>
      <c r="AT697">
        <v>12</v>
      </c>
      <c r="AU697">
        <v>17</v>
      </c>
      <c r="AV697">
        <v>14</v>
      </c>
      <c r="AW697">
        <v>9</v>
      </c>
      <c r="AX697">
        <v>9</v>
      </c>
      <c r="AY697">
        <v>6</v>
      </c>
      <c r="AZ697">
        <v>6</v>
      </c>
      <c r="BA697">
        <v>9</v>
      </c>
      <c r="BB697">
        <v>9</v>
      </c>
      <c r="BC697">
        <v>7</v>
      </c>
      <c r="BD697">
        <v>8</v>
      </c>
      <c r="BE697">
        <v>9</v>
      </c>
      <c r="BF697">
        <v>9</v>
      </c>
      <c r="BG697">
        <v>11</v>
      </c>
      <c r="BH697">
        <v>11</v>
      </c>
      <c r="BI697">
        <v>4.0166783002163902</v>
      </c>
      <c r="BJ697">
        <v>0</v>
      </c>
      <c r="BK697">
        <v>-101.93135640373499</v>
      </c>
      <c r="BL697">
        <v>0.87011865714149605</v>
      </c>
      <c r="BM697">
        <v>2.4885007278020399E-2</v>
      </c>
      <c r="BN697">
        <v>-2.4395246869748499</v>
      </c>
      <c r="BO697">
        <v>0.43623233307716502</v>
      </c>
      <c r="BP697">
        <v>0.14975827143821699</v>
      </c>
      <c r="BQ697">
        <v>1.15867324538125</v>
      </c>
      <c r="BR697" t="s">
        <v>2607</v>
      </c>
      <c r="BS697" t="s">
        <v>767</v>
      </c>
      <c r="BT697">
        <v>1373</v>
      </c>
    </row>
    <row r="698" spans="1:72" ht="16.5" customHeight="1" x14ac:dyDescent="0.25">
      <c r="A698" s="5">
        <v>20.982244491577099</v>
      </c>
      <c r="B698" s="8">
        <v>20.763120651245099</v>
      </c>
      <c r="C698">
        <v>21.446474075317401</v>
      </c>
      <c r="D698" s="8">
        <v>21.4884643554688</v>
      </c>
      <c r="E698">
        <v>20.7299919128418</v>
      </c>
      <c r="F698" s="8">
        <v>20.696424484252901</v>
      </c>
      <c r="G698" s="10">
        <f t="shared" si="30"/>
        <v>21.017786661783848</v>
      </c>
      <c r="H698">
        <v>21.761093139648398</v>
      </c>
      <c r="I698" s="8">
        <v>21.8418788909912</v>
      </c>
      <c r="J698">
        <v>20.933731079101602</v>
      </c>
      <c r="K698" s="8">
        <v>21.034360885620099</v>
      </c>
      <c r="L698">
        <v>19.958581924438501</v>
      </c>
      <c r="M698" s="8">
        <v>19.798547744751001</v>
      </c>
      <c r="N698" s="5">
        <f t="shared" si="31"/>
        <v>20.888032277425136</v>
      </c>
      <c r="P698">
        <v>1.0299425125122099</v>
      </c>
      <c r="Q698" t="s">
        <v>72</v>
      </c>
      <c r="R698" t="s">
        <v>73</v>
      </c>
      <c r="S698">
        <v>-0.48342323303222701</v>
      </c>
      <c r="T698" t="s">
        <v>72</v>
      </c>
      <c r="U698" t="s">
        <v>74</v>
      </c>
      <c r="V698">
        <v>-0.83464336395263705</v>
      </c>
      <c r="W698" t="s">
        <v>72</v>
      </c>
      <c r="X698" t="s">
        <v>75</v>
      </c>
      <c r="Y698" s="5">
        <f t="shared" si="32"/>
        <v>-0.12975438435871212</v>
      </c>
      <c r="Z698">
        <v>26</v>
      </c>
      <c r="AA698">
        <v>26</v>
      </c>
      <c r="AB698">
        <v>26</v>
      </c>
      <c r="AC698">
        <v>84.5</v>
      </c>
      <c r="AD698">
        <v>84.5</v>
      </c>
      <c r="AE698">
        <v>84.5</v>
      </c>
      <c r="AF698">
        <v>30.587</v>
      </c>
      <c r="AG698">
        <v>0</v>
      </c>
      <c r="AH698">
        <v>173.05</v>
      </c>
      <c r="AI698">
        <v>37628000</v>
      </c>
      <c r="AJ698">
        <v>185</v>
      </c>
      <c r="AK698">
        <v>13</v>
      </c>
      <c r="AL698">
        <v>14</v>
      </c>
      <c r="AM698">
        <v>12</v>
      </c>
      <c r="AN698">
        <v>14</v>
      </c>
      <c r="AO698">
        <v>18</v>
      </c>
      <c r="AP698">
        <v>17</v>
      </c>
      <c r="AQ698">
        <v>10</v>
      </c>
      <c r="AR698">
        <v>10</v>
      </c>
      <c r="AS698">
        <v>19</v>
      </c>
      <c r="AT698">
        <v>19</v>
      </c>
      <c r="AU698">
        <v>20</v>
      </c>
      <c r="AV698">
        <v>19</v>
      </c>
      <c r="AW698">
        <v>17</v>
      </c>
      <c r="AX698">
        <v>16</v>
      </c>
      <c r="AY698">
        <v>16</v>
      </c>
      <c r="AZ698">
        <v>17</v>
      </c>
      <c r="BA698">
        <v>20</v>
      </c>
      <c r="BB698">
        <v>19</v>
      </c>
      <c r="BC698">
        <v>16</v>
      </c>
      <c r="BD698">
        <v>15</v>
      </c>
      <c r="BE698">
        <v>23</v>
      </c>
      <c r="BF698">
        <v>21</v>
      </c>
      <c r="BG698">
        <v>19</v>
      </c>
      <c r="BH698">
        <v>19</v>
      </c>
      <c r="BI698">
        <v>2.7955755068472499</v>
      </c>
      <c r="BJ698">
        <v>1.6341880341880301E-2</v>
      </c>
      <c r="BK698">
        <v>24.961216484116601</v>
      </c>
      <c r="BL698">
        <v>1.90374048342418</v>
      </c>
      <c r="BM698">
        <v>2.6084583901773502E-3</v>
      </c>
      <c r="BN698">
        <v>-8.8669642816897607</v>
      </c>
      <c r="BO698">
        <v>2.0241341719553501</v>
      </c>
      <c r="BP698">
        <v>5.568E-3</v>
      </c>
      <c r="BQ698">
        <v>-10.2086620856746</v>
      </c>
      <c r="BR698" t="s">
        <v>2608</v>
      </c>
      <c r="BS698" t="s">
        <v>768</v>
      </c>
      <c r="BT698">
        <v>1374</v>
      </c>
    </row>
    <row r="699" spans="1:72" ht="16.5" customHeight="1" x14ac:dyDescent="0.25">
      <c r="A699" s="5">
        <v>20.982244491577099</v>
      </c>
      <c r="B699" s="8">
        <v>15.7398595809937</v>
      </c>
      <c r="C699">
        <v>18.305233001708999</v>
      </c>
      <c r="D699" s="8">
        <v>18.8742370605469</v>
      </c>
      <c r="E699">
        <v>16.1119499206543</v>
      </c>
      <c r="F699" s="8">
        <v>16.5428657531738</v>
      </c>
      <c r="G699" s="10">
        <f t="shared" si="30"/>
        <v>17.759398301442467</v>
      </c>
      <c r="H699">
        <v>15.630551338195801</v>
      </c>
      <c r="I699" s="8">
        <v>15.3763971328735</v>
      </c>
      <c r="J699">
        <v>16.227464675903299</v>
      </c>
      <c r="K699" s="8">
        <v>15.7541828155518</v>
      </c>
      <c r="L699">
        <v>18.2445583343506</v>
      </c>
      <c r="M699" s="8">
        <v>18.416542053222699</v>
      </c>
      <c r="N699" s="5">
        <f t="shared" si="31"/>
        <v>16.608282725016284</v>
      </c>
      <c r="P699">
        <v>0.5465087890625</v>
      </c>
      <c r="S699">
        <v>-2.5989112854003902</v>
      </c>
      <c r="T699" t="s">
        <v>72</v>
      </c>
      <c r="U699" t="s">
        <v>74</v>
      </c>
      <c r="V699">
        <v>2.0031423568725599</v>
      </c>
      <c r="W699" t="s">
        <v>72</v>
      </c>
      <c r="X699" t="s">
        <v>75</v>
      </c>
      <c r="Y699" s="5">
        <f t="shared" si="32"/>
        <v>-1.1511155764261822</v>
      </c>
      <c r="Z699">
        <v>8</v>
      </c>
      <c r="AA699">
        <v>8</v>
      </c>
      <c r="AB699">
        <v>8</v>
      </c>
      <c r="AC699">
        <v>31.6</v>
      </c>
      <c r="AD699">
        <v>31.6</v>
      </c>
      <c r="AE699">
        <v>31.6</v>
      </c>
      <c r="AF699">
        <v>33.972000000000001</v>
      </c>
      <c r="AG699">
        <v>0</v>
      </c>
      <c r="AH699">
        <v>37.643000000000001</v>
      </c>
      <c r="AI699">
        <v>3280100</v>
      </c>
      <c r="AJ699">
        <v>30</v>
      </c>
      <c r="AK699">
        <v>0</v>
      </c>
      <c r="AL699">
        <v>0</v>
      </c>
      <c r="AM699">
        <v>0</v>
      </c>
      <c r="AN699">
        <v>0</v>
      </c>
      <c r="AO699">
        <v>5</v>
      </c>
      <c r="AP699">
        <v>7</v>
      </c>
      <c r="AQ699">
        <v>2</v>
      </c>
      <c r="AR699">
        <v>2</v>
      </c>
      <c r="AS699">
        <v>2</v>
      </c>
      <c r="AT699">
        <v>2</v>
      </c>
      <c r="AU699">
        <v>5</v>
      </c>
      <c r="AV699">
        <v>5</v>
      </c>
      <c r="AW699">
        <v>1</v>
      </c>
      <c r="AX699">
        <v>2</v>
      </c>
      <c r="AY699">
        <v>2</v>
      </c>
      <c r="AZ699">
        <v>2</v>
      </c>
      <c r="BA699">
        <v>6</v>
      </c>
      <c r="BB699">
        <v>6</v>
      </c>
      <c r="BC699">
        <v>5</v>
      </c>
      <c r="BD699">
        <v>6</v>
      </c>
      <c r="BE699">
        <v>7</v>
      </c>
      <c r="BF699">
        <v>5</v>
      </c>
      <c r="BG699">
        <v>8</v>
      </c>
      <c r="BH699">
        <v>7</v>
      </c>
      <c r="BI699">
        <v>0.25026716698407703</v>
      </c>
      <c r="BJ699">
        <v>0.32759949937421801</v>
      </c>
      <c r="BK699">
        <v>0.68904412909173796</v>
      </c>
      <c r="BL699">
        <v>1.70601982040758</v>
      </c>
      <c r="BM699">
        <v>4.07067137809187E-3</v>
      </c>
      <c r="BN699">
        <v>-7.0230500376147704</v>
      </c>
      <c r="BO699">
        <v>1.8811379731289699</v>
      </c>
      <c r="BP699">
        <v>7.0265486725663703E-3</v>
      </c>
      <c r="BQ699">
        <v>8.6348187865634003</v>
      </c>
      <c r="BR699" t="s">
        <v>2609</v>
      </c>
      <c r="BS699" t="s">
        <v>769</v>
      </c>
      <c r="BT699">
        <v>1375</v>
      </c>
    </row>
    <row r="700" spans="1:72" ht="16.5" customHeight="1" x14ac:dyDescent="0.25">
      <c r="A700" s="5">
        <v>20.982244491577099</v>
      </c>
      <c r="B700" s="8">
        <v>19.260013580322301</v>
      </c>
      <c r="C700">
        <v>19.050806045532202</v>
      </c>
      <c r="D700" s="8">
        <v>19.083116531372099</v>
      </c>
      <c r="E700">
        <v>19.1429042816162</v>
      </c>
      <c r="F700" s="8">
        <v>19.1881198883057</v>
      </c>
      <c r="G700" s="10">
        <f t="shared" si="30"/>
        <v>19.45120080312093</v>
      </c>
      <c r="H700">
        <v>18.9663486480713</v>
      </c>
      <c r="I700" s="8">
        <v>19.1441249847412</v>
      </c>
      <c r="J700">
        <v>19.73362159729</v>
      </c>
      <c r="K700" s="8">
        <v>19.722124099731399</v>
      </c>
      <c r="L700">
        <v>19.556501388549801</v>
      </c>
      <c r="M700" s="8">
        <v>19.725822448730501</v>
      </c>
      <c r="N700" s="5">
        <f t="shared" si="31"/>
        <v>19.474757194519032</v>
      </c>
      <c r="P700">
        <v>-0.150372505187988</v>
      </c>
      <c r="S700">
        <v>0.66091156005859397</v>
      </c>
      <c r="T700" t="s">
        <v>72</v>
      </c>
      <c r="U700" t="s">
        <v>74</v>
      </c>
      <c r="V700">
        <v>0.475649833679199</v>
      </c>
      <c r="W700" t="s">
        <v>72</v>
      </c>
      <c r="X700" t="s">
        <v>75</v>
      </c>
      <c r="Y700" s="5">
        <f t="shared" si="32"/>
        <v>2.3556391398102505E-2</v>
      </c>
      <c r="Z700">
        <v>17</v>
      </c>
      <c r="AA700">
        <v>17</v>
      </c>
      <c r="AB700">
        <v>17</v>
      </c>
      <c r="AC700">
        <v>44.4</v>
      </c>
      <c r="AD700">
        <v>44.4</v>
      </c>
      <c r="AE700">
        <v>44.4</v>
      </c>
      <c r="AF700">
        <v>39.506</v>
      </c>
      <c r="AG700">
        <v>0</v>
      </c>
      <c r="AH700">
        <v>73.132000000000005</v>
      </c>
      <c r="AI700">
        <v>13331000</v>
      </c>
      <c r="AJ700">
        <v>100</v>
      </c>
      <c r="AK700">
        <v>6</v>
      </c>
      <c r="AL700">
        <v>4</v>
      </c>
      <c r="AM700">
        <v>4</v>
      </c>
      <c r="AN700">
        <v>2</v>
      </c>
      <c r="AO700">
        <v>5</v>
      </c>
      <c r="AP700">
        <v>7</v>
      </c>
      <c r="AQ700">
        <v>10</v>
      </c>
      <c r="AR700">
        <v>11</v>
      </c>
      <c r="AS700">
        <v>12</v>
      </c>
      <c r="AT700">
        <v>11</v>
      </c>
      <c r="AU700">
        <v>12</v>
      </c>
      <c r="AV700">
        <v>16</v>
      </c>
      <c r="AW700">
        <v>9</v>
      </c>
      <c r="AX700">
        <v>10</v>
      </c>
      <c r="AY700">
        <v>9</v>
      </c>
      <c r="AZ700">
        <v>5</v>
      </c>
      <c r="BA700">
        <v>11</v>
      </c>
      <c r="BB700">
        <v>11</v>
      </c>
      <c r="BC700">
        <v>13</v>
      </c>
      <c r="BD700">
        <v>13</v>
      </c>
      <c r="BE700">
        <v>14</v>
      </c>
      <c r="BF700">
        <v>14</v>
      </c>
      <c r="BG700">
        <v>13</v>
      </c>
      <c r="BH700">
        <v>13</v>
      </c>
      <c r="BI700">
        <v>0.54389119526483798</v>
      </c>
      <c r="BJ700">
        <v>0.11816393442622999</v>
      </c>
      <c r="BK700">
        <v>-1.4428956729145701</v>
      </c>
      <c r="BL700">
        <v>3.1723185581010198</v>
      </c>
      <c r="BM700">
        <v>3.9708029197080301E-3</v>
      </c>
      <c r="BN700">
        <v>38.542523979343798</v>
      </c>
      <c r="BO700">
        <v>1.4907472224879701</v>
      </c>
      <c r="BP700">
        <v>1.85394932935917E-2</v>
      </c>
      <c r="BQ700">
        <v>5.4281100285082102</v>
      </c>
      <c r="BR700" t="s">
        <v>2610</v>
      </c>
      <c r="BS700" t="s">
        <v>770</v>
      </c>
      <c r="BT700">
        <v>1376</v>
      </c>
    </row>
    <row r="701" spans="1:72" ht="16.5" customHeight="1" x14ac:dyDescent="0.25">
      <c r="A701" s="5">
        <v>20.982244491577099</v>
      </c>
      <c r="B701" s="8">
        <v>16.890121459960898</v>
      </c>
      <c r="C701">
        <v>16.625423431396499</v>
      </c>
      <c r="D701" s="8">
        <v>16.624853134155298</v>
      </c>
      <c r="E701">
        <v>15.246406555175801</v>
      </c>
      <c r="F701" s="8">
        <v>15.301908493041999</v>
      </c>
      <c r="G701" s="10">
        <f t="shared" ref="G701:G764" si="33">AVERAGE(A701:F701)</f>
        <v>16.94515959421793</v>
      </c>
      <c r="H701">
        <v>14.688905715942401</v>
      </c>
      <c r="I701" s="8">
        <v>14.945853233337401</v>
      </c>
      <c r="J701">
        <v>14.934289932251</v>
      </c>
      <c r="K701" s="8">
        <v>13.033373832702599</v>
      </c>
      <c r="L701">
        <v>14.5142822265625</v>
      </c>
      <c r="M701" s="8">
        <v>15.1092185974121</v>
      </c>
      <c r="N701" s="5">
        <f t="shared" ref="N701:N764" si="34">AVERAGE(H701:M701)</f>
        <v>14.537653923034666</v>
      </c>
      <c r="P701">
        <v>-2.1919198036193799</v>
      </c>
      <c r="Q701" t="s">
        <v>72</v>
      </c>
      <c r="R701" t="s">
        <v>73</v>
      </c>
      <c r="S701">
        <v>-2.64130640029907</v>
      </c>
      <c r="T701" t="s">
        <v>72</v>
      </c>
      <c r="U701" t="s">
        <v>74</v>
      </c>
      <c r="V701">
        <v>-0.46240711212158198</v>
      </c>
      <c r="Y701" s="5">
        <f t="shared" ref="Y701:Y764" si="35">N701-G701</f>
        <v>-2.4075056711832641</v>
      </c>
      <c r="Z701">
        <v>4</v>
      </c>
      <c r="AA701">
        <v>4</v>
      </c>
      <c r="AB701">
        <v>4</v>
      </c>
      <c r="AC701">
        <v>20.100000000000001</v>
      </c>
      <c r="AD701">
        <v>20.100000000000001</v>
      </c>
      <c r="AE701">
        <v>20.100000000000001</v>
      </c>
      <c r="AF701">
        <v>35.28</v>
      </c>
      <c r="AG701">
        <v>0</v>
      </c>
      <c r="AH701">
        <v>38.912999999999997</v>
      </c>
      <c r="AI701">
        <v>994090</v>
      </c>
      <c r="AJ701">
        <v>20</v>
      </c>
      <c r="AK701">
        <v>2</v>
      </c>
      <c r="AL701">
        <v>3</v>
      </c>
      <c r="AM701">
        <v>1</v>
      </c>
      <c r="AN701">
        <v>0</v>
      </c>
      <c r="AO701">
        <v>3</v>
      </c>
      <c r="AP701">
        <v>3</v>
      </c>
      <c r="AQ701">
        <v>1</v>
      </c>
      <c r="AR701">
        <v>0</v>
      </c>
      <c r="AS701">
        <v>2</v>
      </c>
      <c r="AT701">
        <v>0</v>
      </c>
      <c r="AU701">
        <v>1</v>
      </c>
      <c r="AV701">
        <v>4</v>
      </c>
      <c r="AW701">
        <v>2</v>
      </c>
      <c r="AX701">
        <v>3</v>
      </c>
      <c r="AY701">
        <v>2</v>
      </c>
      <c r="AZ701">
        <v>1</v>
      </c>
      <c r="BA701">
        <v>3</v>
      </c>
      <c r="BB701">
        <v>3</v>
      </c>
      <c r="BC701">
        <v>3</v>
      </c>
      <c r="BD701">
        <v>1</v>
      </c>
      <c r="BE701">
        <v>3</v>
      </c>
      <c r="BF701">
        <v>1</v>
      </c>
      <c r="BG701">
        <v>4</v>
      </c>
      <c r="BH701">
        <v>4</v>
      </c>
      <c r="BI701">
        <v>2.1985252413642602</v>
      </c>
      <c r="BJ701">
        <v>1.58881118881119E-2</v>
      </c>
      <c r="BK701">
        <v>-12.5081424883992</v>
      </c>
      <c r="BL701">
        <v>0.96350394199879097</v>
      </c>
      <c r="BM701">
        <v>1.8609885931558899E-2</v>
      </c>
      <c r="BN701">
        <v>-2.7789824938181402</v>
      </c>
      <c r="BO701">
        <v>0.58209189320532795</v>
      </c>
      <c r="BP701">
        <v>8.9105263157894701E-2</v>
      </c>
      <c r="BQ701">
        <v>-1.5477552922358799</v>
      </c>
      <c r="BR701" t="s">
        <v>2611</v>
      </c>
      <c r="BS701" t="s">
        <v>771</v>
      </c>
      <c r="BT701">
        <v>1377</v>
      </c>
    </row>
    <row r="702" spans="1:72" ht="16.5" customHeight="1" x14ac:dyDescent="0.25">
      <c r="A702" s="5">
        <v>20.982244491577099</v>
      </c>
      <c r="B702" s="8">
        <v>16.790042877197301</v>
      </c>
      <c r="C702">
        <v>16.275196075439499</v>
      </c>
      <c r="D702" s="8">
        <v>16.372865676879901</v>
      </c>
      <c r="E702">
        <v>16.775712966918899</v>
      </c>
      <c r="F702" s="8">
        <v>16.901243209838899</v>
      </c>
      <c r="G702" s="10">
        <f t="shared" si="33"/>
        <v>17.349550882975265</v>
      </c>
      <c r="H702">
        <v>17.204856872558601</v>
      </c>
      <c r="I702" s="8">
        <v>16.7919521331787</v>
      </c>
      <c r="J702">
        <v>16.530147552490199</v>
      </c>
      <c r="K702" s="8">
        <v>16.315149307251001</v>
      </c>
      <c r="L702">
        <v>17.1660461425781</v>
      </c>
      <c r="M702" s="8">
        <v>17.115226745605501</v>
      </c>
      <c r="N702" s="5">
        <f t="shared" si="34"/>
        <v>16.853896458943684</v>
      </c>
      <c r="P702">
        <v>0.18815040588378901</v>
      </c>
      <c r="S702">
        <v>9.86175537109375E-2</v>
      </c>
      <c r="V702">
        <v>0.30215835571289101</v>
      </c>
      <c r="W702" t="s">
        <v>72</v>
      </c>
      <c r="X702" t="s">
        <v>75</v>
      </c>
      <c r="Y702" s="5">
        <f t="shared" si="35"/>
        <v>-0.49565442403158144</v>
      </c>
      <c r="Z702">
        <v>9</v>
      </c>
      <c r="AA702">
        <v>9</v>
      </c>
      <c r="AB702">
        <v>9</v>
      </c>
      <c r="AC702">
        <v>24.6</v>
      </c>
      <c r="AD702">
        <v>24.6</v>
      </c>
      <c r="AE702">
        <v>24.6</v>
      </c>
      <c r="AF702">
        <v>50.945</v>
      </c>
      <c r="AG702">
        <v>0</v>
      </c>
      <c r="AH702">
        <v>24.193000000000001</v>
      </c>
      <c r="AI702">
        <v>2221400</v>
      </c>
      <c r="AJ702">
        <v>31</v>
      </c>
      <c r="AK702">
        <v>1</v>
      </c>
      <c r="AL702">
        <v>2</v>
      </c>
      <c r="AM702">
        <v>2</v>
      </c>
      <c r="AN702">
        <v>4</v>
      </c>
      <c r="AO702">
        <v>2</v>
      </c>
      <c r="AP702">
        <v>2</v>
      </c>
      <c r="AQ702">
        <v>1</v>
      </c>
      <c r="AR702">
        <v>2</v>
      </c>
      <c r="AS702">
        <v>4</v>
      </c>
      <c r="AT702">
        <v>3</v>
      </c>
      <c r="AU702">
        <v>5</v>
      </c>
      <c r="AV702">
        <v>3</v>
      </c>
      <c r="AW702">
        <v>4</v>
      </c>
      <c r="AX702">
        <v>4</v>
      </c>
      <c r="AY702">
        <v>5</v>
      </c>
      <c r="AZ702">
        <v>5</v>
      </c>
      <c r="BA702">
        <v>6</v>
      </c>
      <c r="BB702">
        <v>5</v>
      </c>
      <c r="BC702">
        <v>5</v>
      </c>
      <c r="BD702">
        <v>3</v>
      </c>
      <c r="BE702">
        <v>6</v>
      </c>
      <c r="BF702">
        <v>7</v>
      </c>
      <c r="BG702">
        <v>6</v>
      </c>
      <c r="BH702">
        <v>5</v>
      </c>
      <c r="BI702">
        <v>0.337112946094697</v>
      </c>
      <c r="BJ702">
        <v>0.24335737704918001</v>
      </c>
      <c r="BK702">
        <v>0.90701415527669405</v>
      </c>
      <c r="BL702">
        <v>0.30850508792472803</v>
      </c>
      <c r="BM702">
        <v>0.14178151260504199</v>
      </c>
      <c r="BN702">
        <v>0.83523528476185105</v>
      </c>
      <c r="BO702">
        <v>1.33041852274927</v>
      </c>
      <c r="BP702">
        <v>2.23960149439601E-2</v>
      </c>
      <c r="BQ702">
        <v>4.4623083279770901</v>
      </c>
      <c r="BR702" t="s">
        <v>2612</v>
      </c>
      <c r="BS702" t="s">
        <v>772</v>
      </c>
      <c r="BT702">
        <v>1378</v>
      </c>
    </row>
    <row r="703" spans="1:72" ht="16.5" customHeight="1" x14ac:dyDescent="0.25">
      <c r="A703" s="5">
        <v>20.982244491577099</v>
      </c>
      <c r="B703" s="8">
        <v>15.548581123352101</v>
      </c>
      <c r="C703">
        <v>16.5670490264893</v>
      </c>
      <c r="D703" s="8">
        <v>16.681402206420898</v>
      </c>
      <c r="E703">
        <v>16.012363433837901</v>
      </c>
      <c r="F703" s="8">
        <v>16.215419769287099</v>
      </c>
      <c r="G703" s="10">
        <f t="shared" si="33"/>
        <v>17.001176675160732</v>
      </c>
      <c r="H703">
        <v>15.8166341781616</v>
      </c>
      <c r="I703" s="8">
        <v>15.4803171157837</v>
      </c>
      <c r="J703">
        <v>15.1419878005981</v>
      </c>
      <c r="K703" s="8">
        <v>15.227089881896999</v>
      </c>
      <c r="L703">
        <v>15.2479648590088</v>
      </c>
      <c r="M703" s="8">
        <v>15.801556587219199</v>
      </c>
      <c r="N703" s="5">
        <f t="shared" si="34"/>
        <v>15.452591737111399</v>
      </c>
      <c r="P703">
        <v>-4.50844764709473E-2</v>
      </c>
      <c r="S703">
        <v>-1.43968677520752</v>
      </c>
      <c r="T703" t="s">
        <v>72</v>
      </c>
      <c r="U703" t="s">
        <v>74</v>
      </c>
      <c r="V703">
        <v>-0.589130878448486</v>
      </c>
      <c r="Y703" s="5">
        <f t="shared" si="35"/>
        <v>-1.5485849380493324</v>
      </c>
      <c r="Z703">
        <v>3</v>
      </c>
      <c r="AA703">
        <v>3</v>
      </c>
      <c r="AB703">
        <v>3</v>
      </c>
      <c r="AC703">
        <v>8.5</v>
      </c>
      <c r="AD703">
        <v>8.5</v>
      </c>
      <c r="AE703">
        <v>8.5</v>
      </c>
      <c r="AF703">
        <v>32.351999999999997</v>
      </c>
      <c r="AG703">
        <v>0</v>
      </c>
      <c r="AH703">
        <v>18.408000000000001</v>
      </c>
      <c r="AI703">
        <v>1175600</v>
      </c>
      <c r="AJ703">
        <v>14</v>
      </c>
      <c r="AK703">
        <v>1</v>
      </c>
      <c r="AL703">
        <v>0</v>
      </c>
      <c r="AM703">
        <v>0</v>
      </c>
      <c r="AN703">
        <v>0</v>
      </c>
      <c r="AO703">
        <v>2</v>
      </c>
      <c r="AP703">
        <v>3</v>
      </c>
      <c r="AQ703">
        <v>0</v>
      </c>
      <c r="AR703">
        <v>0</v>
      </c>
      <c r="AS703">
        <v>2</v>
      </c>
      <c r="AT703">
        <v>3</v>
      </c>
      <c r="AU703">
        <v>1</v>
      </c>
      <c r="AV703">
        <v>2</v>
      </c>
      <c r="AW703">
        <v>2</v>
      </c>
      <c r="AX703">
        <v>2</v>
      </c>
      <c r="AY703">
        <v>2</v>
      </c>
      <c r="AZ703">
        <v>2</v>
      </c>
      <c r="BA703">
        <v>2</v>
      </c>
      <c r="BB703">
        <v>2</v>
      </c>
      <c r="BC703">
        <v>2</v>
      </c>
      <c r="BD703">
        <v>2</v>
      </c>
      <c r="BE703">
        <v>3</v>
      </c>
      <c r="BF703">
        <v>3</v>
      </c>
      <c r="BG703">
        <v>3</v>
      </c>
      <c r="BH703">
        <v>3</v>
      </c>
      <c r="BI703">
        <v>6.6576580536468297E-2</v>
      </c>
      <c r="BJ703">
        <v>0.64101907968574601</v>
      </c>
      <c r="BK703">
        <v>-0.20305809162744101</v>
      </c>
      <c r="BL703">
        <v>2.6122863654480102</v>
      </c>
      <c r="BM703">
        <v>1.71608832807571E-3</v>
      </c>
      <c r="BN703">
        <v>-20.199782636099499</v>
      </c>
      <c r="BO703">
        <v>0.73578071036344905</v>
      </c>
      <c r="BP703">
        <v>6.5062801932367104E-2</v>
      </c>
      <c r="BQ703">
        <v>-1.9982146397559599</v>
      </c>
      <c r="BR703" t="s">
        <v>2613</v>
      </c>
      <c r="BS703" t="s">
        <v>773</v>
      </c>
      <c r="BT703">
        <v>1379</v>
      </c>
    </row>
    <row r="704" spans="1:72" ht="16.5" customHeight="1" x14ac:dyDescent="0.25">
      <c r="A704" s="5">
        <v>20.982244491577099</v>
      </c>
      <c r="B704" s="8">
        <v>18.1125812530518</v>
      </c>
      <c r="C704">
        <v>18.8695163726807</v>
      </c>
      <c r="D704" s="8">
        <v>19.054386138916001</v>
      </c>
      <c r="E704">
        <v>19.0091953277588</v>
      </c>
      <c r="F704" s="8">
        <v>18.579832077026399</v>
      </c>
      <c r="G704" s="10">
        <f t="shared" si="33"/>
        <v>19.101292610168468</v>
      </c>
      <c r="H704">
        <v>18.531457901001001</v>
      </c>
      <c r="I704" s="8">
        <v>18.653928756713899</v>
      </c>
      <c r="J704">
        <v>19.267532348632798</v>
      </c>
      <c r="K704" s="8">
        <v>19.1092433929443</v>
      </c>
      <c r="L704">
        <v>19.47678565979</v>
      </c>
      <c r="M704" s="8">
        <v>19.487541198730501</v>
      </c>
      <c r="N704" s="5">
        <f t="shared" si="34"/>
        <v>19.087748209635414</v>
      </c>
      <c r="P704">
        <v>0.79787158966064498</v>
      </c>
      <c r="Q704" t="s">
        <v>72</v>
      </c>
      <c r="R704" t="s">
        <v>73</v>
      </c>
      <c r="S704">
        <v>0.22643661499023399</v>
      </c>
      <c r="T704" t="s">
        <v>72</v>
      </c>
      <c r="U704" t="s">
        <v>74</v>
      </c>
      <c r="V704">
        <v>0.687649726867676</v>
      </c>
      <c r="W704" t="s">
        <v>72</v>
      </c>
      <c r="X704" t="s">
        <v>75</v>
      </c>
      <c r="Y704" s="5">
        <f t="shared" si="35"/>
        <v>-1.3544400533053391E-2</v>
      </c>
      <c r="Z704">
        <v>15</v>
      </c>
      <c r="AA704">
        <v>15</v>
      </c>
      <c r="AB704">
        <v>15</v>
      </c>
      <c r="AC704">
        <v>31.5</v>
      </c>
      <c r="AD704">
        <v>31.5</v>
      </c>
      <c r="AE704">
        <v>31.5</v>
      </c>
      <c r="AF704">
        <v>43.89</v>
      </c>
      <c r="AG704">
        <v>0</v>
      </c>
      <c r="AH704">
        <v>82.671999999999997</v>
      </c>
      <c r="AI704">
        <v>9985500</v>
      </c>
      <c r="AJ704">
        <v>89</v>
      </c>
      <c r="AK704">
        <v>2</v>
      </c>
      <c r="AL704">
        <v>3</v>
      </c>
      <c r="AM704">
        <v>3</v>
      </c>
      <c r="AN704">
        <v>3</v>
      </c>
      <c r="AO704">
        <v>6</v>
      </c>
      <c r="AP704">
        <v>10</v>
      </c>
      <c r="AQ704">
        <v>10</v>
      </c>
      <c r="AR704">
        <v>8</v>
      </c>
      <c r="AS704">
        <v>11</v>
      </c>
      <c r="AT704">
        <v>8</v>
      </c>
      <c r="AU704">
        <v>14</v>
      </c>
      <c r="AV704">
        <v>11</v>
      </c>
      <c r="AW704">
        <v>5</v>
      </c>
      <c r="AX704">
        <v>4</v>
      </c>
      <c r="AY704">
        <v>3</v>
      </c>
      <c r="AZ704">
        <v>4</v>
      </c>
      <c r="BA704">
        <v>9</v>
      </c>
      <c r="BB704">
        <v>11</v>
      </c>
      <c r="BC704">
        <v>9</v>
      </c>
      <c r="BD704">
        <v>8</v>
      </c>
      <c r="BE704">
        <v>13</v>
      </c>
      <c r="BF704">
        <v>12</v>
      </c>
      <c r="BG704">
        <v>13</v>
      </c>
      <c r="BH704">
        <v>13</v>
      </c>
      <c r="BI704">
        <v>0.87757370382649902</v>
      </c>
      <c r="BJ704">
        <v>4.7255639097744398E-2</v>
      </c>
      <c r="BK704">
        <v>2.46556437680858</v>
      </c>
      <c r="BL704">
        <v>0.69070987831274899</v>
      </c>
      <c r="BM704">
        <v>4.0910569105691102E-2</v>
      </c>
      <c r="BN704">
        <v>1.8607911422344401</v>
      </c>
      <c r="BO704">
        <v>1.0693441488483399</v>
      </c>
      <c r="BP704">
        <v>3.2701612903225798E-2</v>
      </c>
      <c r="BQ704">
        <v>3.2021095267900299</v>
      </c>
      <c r="BR704" t="s">
        <v>2614</v>
      </c>
      <c r="BS704" t="s">
        <v>774</v>
      </c>
      <c r="BT704">
        <v>1382</v>
      </c>
    </row>
    <row r="705" spans="1:72" ht="16.5" customHeight="1" x14ac:dyDescent="0.25">
      <c r="A705" s="5">
        <v>20.982244491577099</v>
      </c>
      <c r="B705" s="8">
        <v>16.236780166626001</v>
      </c>
      <c r="C705">
        <v>15.0851402282715</v>
      </c>
      <c r="D705" s="8">
        <v>15.462694168090801</v>
      </c>
      <c r="E705">
        <v>16.694929122924801</v>
      </c>
      <c r="F705" s="8">
        <v>16.6373615264893</v>
      </c>
      <c r="G705" s="10">
        <f t="shared" si="33"/>
        <v>16.849858283996586</v>
      </c>
      <c r="H705">
        <v>16.315980911254901</v>
      </c>
      <c r="I705" s="8">
        <v>16.373867034912099</v>
      </c>
      <c r="J705">
        <v>16.3548183441162</v>
      </c>
      <c r="K705" s="8">
        <v>16.166221618652301</v>
      </c>
      <c r="L705">
        <v>16.3804111480713</v>
      </c>
      <c r="M705" s="8">
        <v>16.577001571655298</v>
      </c>
      <c r="N705" s="5">
        <f t="shared" si="34"/>
        <v>16.361383438110352</v>
      </c>
      <c r="P705">
        <v>0.17746639251709001</v>
      </c>
      <c r="Q705" t="s">
        <v>72</v>
      </c>
      <c r="R705" t="s">
        <v>73</v>
      </c>
      <c r="S705">
        <v>0.986602783203125</v>
      </c>
      <c r="T705" t="s">
        <v>72</v>
      </c>
      <c r="U705" t="s">
        <v>74</v>
      </c>
      <c r="V705">
        <v>-0.18743896484375</v>
      </c>
      <c r="Y705" s="5">
        <f t="shared" si="35"/>
        <v>-0.48847484588623402</v>
      </c>
      <c r="Z705">
        <v>10</v>
      </c>
      <c r="AA705">
        <v>10</v>
      </c>
      <c r="AB705">
        <v>10</v>
      </c>
      <c r="AC705">
        <v>12.8</v>
      </c>
      <c r="AD705">
        <v>12.8</v>
      </c>
      <c r="AE705">
        <v>12.8</v>
      </c>
      <c r="AF705">
        <v>120.1</v>
      </c>
      <c r="AG705">
        <v>0</v>
      </c>
      <c r="AH705">
        <v>46.606000000000002</v>
      </c>
      <c r="AI705">
        <v>1638500</v>
      </c>
      <c r="AJ705">
        <v>33</v>
      </c>
      <c r="AK705">
        <v>0</v>
      </c>
      <c r="AL705">
        <v>2</v>
      </c>
      <c r="AM705">
        <v>1</v>
      </c>
      <c r="AN705">
        <v>1</v>
      </c>
      <c r="AO705">
        <v>2</v>
      </c>
      <c r="AP705">
        <v>2</v>
      </c>
      <c r="AQ705">
        <v>3</v>
      </c>
      <c r="AR705">
        <v>5</v>
      </c>
      <c r="AS705">
        <v>4</v>
      </c>
      <c r="AT705">
        <v>3</v>
      </c>
      <c r="AU705">
        <v>5</v>
      </c>
      <c r="AV705">
        <v>5</v>
      </c>
      <c r="AW705">
        <v>2</v>
      </c>
      <c r="AX705">
        <v>3</v>
      </c>
      <c r="AY705">
        <v>3</v>
      </c>
      <c r="AZ705">
        <v>3</v>
      </c>
      <c r="BA705">
        <v>4</v>
      </c>
      <c r="BB705">
        <v>4</v>
      </c>
      <c r="BC705">
        <v>6</v>
      </c>
      <c r="BD705">
        <v>7</v>
      </c>
      <c r="BE705">
        <v>7</v>
      </c>
      <c r="BF705">
        <v>8</v>
      </c>
      <c r="BG705">
        <v>9</v>
      </c>
      <c r="BH705">
        <v>9</v>
      </c>
      <c r="BI705">
        <v>0.84773310724208595</v>
      </c>
      <c r="BJ705">
        <v>4.94705882352941E-2</v>
      </c>
      <c r="BK705">
        <v>2.3623743285240901</v>
      </c>
      <c r="BL705">
        <v>1.36826216200627</v>
      </c>
      <c r="BM705">
        <v>8.0075757575757602E-3</v>
      </c>
      <c r="BN705">
        <v>4.6754264356616604</v>
      </c>
      <c r="BO705">
        <v>0.68040940756748203</v>
      </c>
      <c r="BP705">
        <v>7.3654743390357699E-2</v>
      </c>
      <c r="BQ705">
        <v>-1.8300489234520201</v>
      </c>
      <c r="BR705" t="s">
        <v>2615</v>
      </c>
      <c r="BS705" t="s">
        <v>775</v>
      </c>
      <c r="BT705">
        <v>1385</v>
      </c>
    </row>
    <row r="706" spans="1:72" ht="16.5" customHeight="1" x14ac:dyDescent="0.25">
      <c r="A706" s="5">
        <v>20.982244491577099</v>
      </c>
      <c r="B706" s="8">
        <v>17.041957855224599</v>
      </c>
      <c r="C706">
        <v>17.6052341461182</v>
      </c>
      <c r="D706" s="8">
        <v>17.671899795532202</v>
      </c>
      <c r="E706">
        <v>18.7615966796875</v>
      </c>
      <c r="F706" s="8">
        <v>18.735424041748001</v>
      </c>
      <c r="G706" s="10">
        <f t="shared" si="33"/>
        <v>18.466392834981267</v>
      </c>
      <c r="H706">
        <v>14.5197954177856</v>
      </c>
      <c r="I706" s="8">
        <v>16.2600917816162</v>
      </c>
      <c r="J706">
        <v>18.265174865722699</v>
      </c>
      <c r="K706" s="8">
        <v>18.4862060546875</v>
      </c>
      <c r="L706">
        <v>19.5402641296387</v>
      </c>
      <c r="M706" s="8">
        <v>19.536323547363299</v>
      </c>
      <c r="N706" s="5">
        <f t="shared" si="34"/>
        <v>17.767975966135666</v>
      </c>
      <c r="P706">
        <v>-1.6588778495788601</v>
      </c>
      <c r="S706">
        <v>0.73712348937988303</v>
      </c>
      <c r="T706" t="s">
        <v>72</v>
      </c>
      <c r="U706" t="s">
        <v>74</v>
      </c>
      <c r="V706">
        <v>0.78978347778320301</v>
      </c>
      <c r="W706" t="s">
        <v>72</v>
      </c>
      <c r="X706" t="s">
        <v>75</v>
      </c>
      <c r="Y706" s="5">
        <f t="shared" si="35"/>
        <v>-0.69841686884560161</v>
      </c>
      <c r="Z706">
        <v>17</v>
      </c>
      <c r="AA706">
        <v>17</v>
      </c>
      <c r="AB706">
        <v>17</v>
      </c>
      <c r="AC706">
        <v>26</v>
      </c>
      <c r="AD706">
        <v>26</v>
      </c>
      <c r="AE706">
        <v>26</v>
      </c>
      <c r="AF706">
        <v>81.635999999999996</v>
      </c>
      <c r="AG706">
        <v>0</v>
      </c>
      <c r="AH706">
        <v>111.17</v>
      </c>
      <c r="AI706">
        <v>6871800</v>
      </c>
      <c r="AJ706">
        <v>67</v>
      </c>
      <c r="AK706">
        <v>1</v>
      </c>
      <c r="AL706">
        <v>1</v>
      </c>
      <c r="AM706">
        <v>0</v>
      </c>
      <c r="AN706">
        <v>0</v>
      </c>
      <c r="AO706">
        <v>3</v>
      </c>
      <c r="AP706">
        <v>2</v>
      </c>
      <c r="AQ706">
        <v>8</v>
      </c>
      <c r="AR706">
        <v>9</v>
      </c>
      <c r="AS706">
        <v>11</v>
      </c>
      <c r="AT706">
        <v>10</v>
      </c>
      <c r="AU706">
        <v>12</v>
      </c>
      <c r="AV706">
        <v>10</v>
      </c>
      <c r="AW706">
        <v>5</v>
      </c>
      <c r="AX706">
        <v>4</v>
      </c>
      <c r="AY706">
        <v>1</v>
      </c>
      <c r="AZ706">
        <v>3</v>
      </c>
      <c r="BA706">
        <v>10</v>
      </c>
      <c r="BB706">
        <v>9</v>
      </c>
      <c r="BC706">
        <v>12</v>
      </c>
      <c r="BD706">
        <v>12</v>
      </c>
      <c r="BE706">
        <v>14</v>
      </c>
      <c r="BF706">
        <v>14</v>
      </c>
      <c r="BG706">
        <v>17</v>
      </c>
      <c r="BH706">
        <v>17</v>
      </c>
      <c r="BI706">
        <v>0.70583513045713997</v>
      </c>
      <c r="BJ706">
        <v>7.3591939546599497E-2</v>
      </c>
      <c r="BK706">
        <v>-1.90637213333211</v>
      </c>
      <c r="BL706">
        <v>1.6260478706975301</v>
      </c>
      <c r="BM706">
        <v>3.87878787878788E-3</v>
      </c>
      <c r="BN706">
        <v>6.3857267044711801</v>
      </c>
      <c r="BO706">
        <v>3.5518289982308802</v>
      </c>
      <c r="BP706">
        <v>0</v>
      </c>
      <c r="BQ706">
        <v>59.679210519155497</v>
      </c>
      <c r="BR706" t="s">
        <v>2616</v>
      </c>
      <c r="BS706" t="s">
        <v>776</v>
      </c>
      <c r="BT706">
        <v>1387</v>
      </c>
    </row>
    <row r="707" spans="1:72" ht="16.5" customHeight="1" x14ac:dyDescent="0.25">
      <c r="A707" s="5">
        <v>20.982244491577099</v>
      </c>
      <c r="B707" s="8">
        <v>15.3705854415894</v>
      </c>
      <c r="C707">
        <v>15.794212341308601</v>
      </c>
      <c r="D707" s="8">
        <v>15.975893020629901</v>
      </c>
      <c r="E707">
        <v>16.8973484039307</v>
      </c>
      <c r="F707" s="8">
        <v>16.881902694702099</v>
      </c>
      <c r="G707" s="10">
        <f t="shared" si="33"/>
        <v>16.983697732289631</v>
      </c>
      <c r="H707">
        <v>15.9973335266113</v>
      </c>
      <c r="I707" s="8">
        <v>16.0191555023193</v>
      </c>
      <c r="J707">
        <v>17.783855438232401</v>
      </c>
      <c r="K707" s="8">
        <v>17.894687652587901</v>
      </c>
      <c r="L707">
        <v>17.355953216552699</v>
      </c>
      <c r="M707" s="8">
        <v>17.334989547729499</v>
      </c>
      <c r="N707" s="5">
        <f t="shared" si="34"/>
        <v>17.064329147338849</v>
      </c>
      <c r="P707">
        <v>0.49004793167114302</v>
      </c>
      <c r="Q707" t="s">
        <v>72</v>
      </c>
      <c r="R707" t="s">
        <v>73</v>
      </c>
      <c r="S707">
        <v>1.95421886444092</v>
      </c>
      <c r="T707" t="s">
        <v>72</v>
      </c>
      <c r="U707" t="s">
        <v>74</v>
      </c>
      <c r="V707">
        <v>0.45584583282470698</v>
      </c>
      <c r="W707" t="s">
        <v>72</v>
      </c>
      <c r="X707" t="s">
        <v>75</v>
      </c>
      <c r="Y707" s="5">
        <f t="shared" si="35"/>
        <v>8.0631415049218447E-2</v>
      </c>
      <c r="Z707">
        <v>12</v>
      </c>
      <c r="AA707">
        <v>12</v>
      </c>
      <c r="AB707">
        <v>12</v>
      </c>
      <c r="AC707">
        <v>8.1999999999999993</v>
      </c>
      <c r="AD707">
        <v>8.1999999999999993</v>
      </c>
      <c r="AE707">
        <v>8.1999999999999993</v>
      </c>
      <c r="AF707">
        <v>204.09</v>
      </c>
      <c r="AG707">
        <v>0</v>
      </c>
      <c r="AH707">
        <v>36.789000000000001</v>
      </c>
      <c r="AI707">
        <v>2389500</v>
      </c>
      <c r="AJ707">
        <v>37</v>
      </c>
      <c r="AK707">
        <v>0</v>
      </c>
      <c r="AL707">
        <v>1</v>
      </c>
      <c r="AM707">
        <v>2</v>
      </c>
      <c r="AN707">
        <v>1</v>
      </c>
      <c r="AO707">
        <v>1</v>
      </c>
      <c r="AP707">
        <v>2</v>
      </c>
      <c r="AQ707">
        <v>6</v>
      </c>
      <c r="AR707">
        <v>5</v>
      </c>
      <c r="AS707">
        <v>3</v>
      </c>
      <c r="AT707">
        <v>3</v>
      </c>
      <c r="AU707">
        <v>7</v>
      </c>
      <c r="AV707">
        <v>6</v>
      </c>
      <c r="AW707">
        <v>3</v>
      </c>
      <c r="AX707">
        <v>5</v>
      </c>
      <c r="AY707">
        <v>3</v>
      </c>
      <c r="AZ707">
        <v>5</v>
      </c>
      <c r="BA707">
        <v>5</v>
      </c>
      <c r="BB707">
        <v>4</v>
      </c>
      <c r="BC707">
        <v>7</v>
      </c>
      <c r="BD707">
        <v>7</v>
      </c>
      <c r="BE707">
        <v>8</v>
      </c>
      <c r="BF707">
        <v>8</v>
      </c>
      <c r="BG707">
        <v>12</v>
      </c>
      <c r="BH707">
        <v>11</v>
      </c>
      <c r="BI707">
        <v>1.0948421939116</v>
      </c>
      <c r="BJ707">
        <v>3.2762322015334099E-2</v>
      </c>
      <c r="BK707">
        <v>3.3108249281251099</v>
      </c>
      <c r="BL707">
        <v>2.5299144985511002</v>
      </c>
      <c r="BM707">
        <v>1.4945054945054901E-3</v>
      </c>
      <c r="BN707">
        <v>18.365135229973799</v>
      </c>
      <c r="BO707">
        <v>3.0889682547171602</v>
      </c>
      <c r="BP707">
        <v>0</v>
      </c>
      <c r="BQ707">
        <v>35.012136710708802</v>
      </c>
      <c r="BR707" t="s">
        <v>2617</v>
      </c>
      <c r="BS707" t="s">
        <v>777</v>
      </c>
      <c r="BT707">
        <v>1388</v>
      </c>
    </row>
    <row r="708" spans="1:72" ht="16.5" customHeight="1" x14ac:dyDescent="0.25">
      <c r="A708" s="5">
        <v>20.982244491577099</v>
      </c>
      <c r="B708" s="8">
        <v>21.8033332824707</v>
      </c>
      <c r="C708">
        <v>22.3162536621094</v>
      </c>
      <c r="D708" s="8">
        <v>22.375917434692401</v>
      </c>
      <c r="E708">
        <v>21.522481918335</v>
      </c>
      <c r="F708" s="8">
        <v>21.618673324585</v>
      </c>
      <c r="G708" s="10">
        <f t="shared" si="33"/>
        <v>21.769817352294933</v>
      </c>
      <c r="H708">
        <v>22.1638298034668</v>
      </c>
      <c r="I708" s="8">
        <v>22.520277023315401</v>
      </c>
      <c r="J708">
        <v>20.4084167480469</v>
      </c>
      <c r="K708" s="8">
        <v>20.513643264770501</v>
      </c>
      <c r="L708">
        <v>20.107124328613299</v>
      </c>
      <c r="M708" s="8">
        <v>20.4574375152588</v>
      </c>
      <c r="N708" s="5">
        <f t="shared" si="34"/>
        <v>21.028454780578617</v>
      </c>
      <c r="P708">
        <v>0.42520713806152299</v>
      </c>
      <c r="S708">
        <v>-1.8850555419921899</v>
      </c>
      <c r="T708" t="s">
        <v>72</v>
      </c>
      <c r="U708" t="s">
        <v>74</v>
      </c>
      <c r="V708">
        <v>-1.28829669952393</v>
      </c>
      <c r="W708" t="s">
        <v>72</v>
      </c>
      <c r="X708" t="s">
        <v>75</v>
      </c>
      <c r="Y708" s="5">
        <f t="shared" si="35"/>
        <v>-0.7413625717163157</v>
      </c>
      <c r="Z708">
        <v>22</v>
      </c>
      <c r="AA708">
        <v>22</v>
      </c>
      <c r="AB708">
        <v>21</v>
      </c>
      <c r="AC708">
        <v>37.4</v>
      </c>
      <c r="AD708">
        <v>37.4</v>
      </c>
      <c r="AE708">
        <v>37.4</v>
      </c>
      <c r="AF708">
        <v>40.780999999999999</v>
      </c>
      <c r="AG708">
        <v>0</v>
      </c>
      <c r="AH708">
        <v>179.78</v>
      </c>
      <c r="AI708">
        <v>57583000</v>
      </c>
      <c r="AJ708">
        <v>148</v>
      </c>
      <c r="AK708">
        <v>9</v>
      </c>
      <c r="AL708">
        <v>11</v>
      </c>
      <c r="AM708">
        <v>14</v>
      </c>
      <c r="AN708">
        <v>17</v>
      </c>
      <c r="AO708">
        <v>14</v>
      </c>
      <c r="AP708">
        <v>19</v>
      </c>
      <c r="AQ708">
        <v>4</v>
      </c>
      <c r="AR708">
        <v>5</v>
      </c>
      <c r="AS708">
        <v>15</v>
      </c>
      <c r="AT708">
        <v>15</v>
      </c>
      <c r="AU708">
        <v>11</v>
      </c>
      <c r="AV708">
        <v>14</v>
      </c>
      <c r="AW708">
        <v>12</v>
      </c>
      <c r="AX708">
        <v>13</v>
      </c>
      <c r="AY708">
        <v>13</v>
      </c>
      <c r="AZ708">
        <v>13</v>
      </c>
      <c r="BA708">
        <v>14</v>
      </c>
      <c r="BB708">
        <v>16</v>
      </c>
      <c r="BC708">
        <v>10</v>
      </c>
      <c r="BD708">
        <v>11</v>
      </c>
      <c r="BE708">
        <v>17</v>
      </c>
      <c r="BF708">
        <v>15</v>
      </c>
      <c r="BG708">
        <v>12</v>
      </c>
      <c r="BH708">
        <v>13</v>
      </c>
      <c r="BI708">
        <v>0.74031490352321005</v>
      </c>
      <c r="BJ708">
        <v>6.8985407725321898E-2</v>
      </c>
      <c r="BK708">
        <v>2.0123123151015898</v>
      </c>
      <c r="BL708">
        <v>2.9880631535406099</v>
      </c>
      <c r="BM708">
        <v>2.86315789473684E-3</v>
      </c>
      <c r="BN708">
        <v>-31.167113189410902</v>
      </c>
      <c r="BO708">
        <v>1.71432931511014</v>
      </c>
      <c r="BP708">
        <v>1.23846153846154E-2</v>
      </c>
      <c r="BQ708">
        <v>-7.0925891087810298</v>
      </c>
      <c r="BR708" t="s">
        <v>2618</v>
      </c>
      <c r="BS708" t="s">
        <v>778</v>
      </c>
      <c r="BT708">
        <v>1389</v>
      </c>
    </row>
    <row r="709" spans="1:72" ht="16.5" customHeight="1" x14ac:dyDescent="0.25">
      <c r="A709" s="5">
        <v>20.982244491577099</v>
      </c>
      <c r="B709" s="8">
        <v>15.2231340408325</v>
      </c>
      <c r="C709">
        <v>16.090173721313501</v>
      </c>
      <c r="D709" s="8">
        <v>16.792840957641602</v>
      </c>
      <c r="E709">
        <v>15.9706678390503</v>
      </c>
      <c r="F709" s="8">
        <v>16.180646896362301</v>
      </c>
      <c r="G709" s="10">
        <f t="shared" si="33"/>
        <v>16.873284657796219</v>
      </c>
      <c r="H709">
        <v>16.959344863891602</v>
      </c>
      <c r="I709" s="8">
        <v>16.910173416137699</v>
      </c>
      <c r="J709">
        <v>16.445127487182599</v>
      </c>
      <c r="K709" s="8">
        <v>15.9490966796875</v>
      </c>
      <c r="L709">
        <v>16.0601902008057</v>
      </c>
      <c r="M709" s="8">
        <v>15.9633932113647</v>
      </c>
      <c r="N709" s="5">
        <f t="shared" si="34"/>
        <v>16.381220976511635</v>
      </c>
      <c r="P709">
        <v>1.8753809928894001</v>
      </c>
      <c r="Q709" t="s">
        <v>72</v>
      </c>
      <c r="R709" t="s">
        <v>73</v>
      </c>
      <c r="S709">
        <v>-0.24439525604248</v>
      </c>
      <c r="V709">
        <v>-6.3865661621093806E-2</v>
      </c>
      <c r="Y709" s="5">
        <f t="shared" si="35"/>
        <v>-0.49206368128458422</v>
      </c>
      <c r="Z709">
        <v>5</v>
      </c>
      <c r="AA709">
        <v>5</v>
      </c>
      <c r="AB709">
        <v>5</v>
      </c>
      <c r="AC709">
        <v>19.100000000000001</v>
      </c>
      <c r="AD709">
        <v>19.100000000000001</v>
      </c>
      <c r="AE709">
        <v>19.100000000000001</v>
      </c>
      <c r="AF709">
        <v>36.537999999999997</v>
      </c>
      <c r="AG709">
        <v>0</v>
      </c>
      <c r="AH709">
        <v>37.978000000000002</v>
      </c>
      <c r="AI709">
        <v>1463600</v>
      </c>
      <c r="AJ709">
        <v>28</v>
      </c>
      <c r="AK709">
        <v>0</v>
      </c>
      <c r="AL709">
        <v>0</v>
      </c>
      <c r="AM709">
        <v>2</v>
      </c>
      <c r="AN709">
        <v>2</v>
      </c>
      <c r="AO709">
        <v>2</v>
      </c>
      <c r="AP709">
        <v>3</v>
      </c>
      <c r="AQ709">
        <v>3</v>
      </c>
      <c r="AR709">
        <v>1</v>
      </c>
      <c r="AS709">
        <v>1</v>
      </c>
      <c r="AT709">
        <v>3</v>
      </c>
      <c r="AU709">
        <v>5</v>
      </c>
      <c r="AV709">
        <v>6</v>
      </c>
      <c r="AW709">
        <v>4</v>
      </c>
      <c r="AX709">
        <v>4</v>
      </c>
      <c r="AY709">
        <v>3</v>
      </c>
      <c r="AZ709">
        <v>3</v>
      </c>
      <c r="BA709">
        <v>4</v>
      </c>
      <c r="BB709">
        <v>4</v>
      </c>
      <c r="BC709">
        <v>4</v>
      </c>
      <c r="BD709">
        <v>5</v>
      </c>
      <c r="BE709">
        <v>4</v>
      </c>
      <c r="BF709">
        <v>4</v>
      </c>
      <c r="BG709">
        <v>5</v>
      </c>
      <c r="BH709">
        <v>5</v>
      </c>
      <c r="BI709">
        <v>2.1131474096813698</v>
      </c>
      <c r="BJ709">
        <v>1.6698795180722901E-2</v>
      </c>
      <c r="BK709">
        <v>11.3253652431488</v>
      </c>
      <c r="BL709">
        <v>0.202637426197849</v>
      </c>
      <c r="BM709">
        <v>0.22573527696793</v>
      </c>
      <c r="BN709">
        <v>-0.56828891220171796</v>
      </c>
      <c r="BO709">
        <v>0.196443012610756</v>
      </c>
      <c r="BP709">
        <v>0.35043727598566299</v>
      </c>
      <c r="BQ709">
        <v>-0.55243277171025396</v>
      </c>
      <c r="BR709" t="s">
        <v>2619</v>
      </c>
      <c r="BS709" t="s">
        <v>779</v>
      </c>
      <c r="BT709">
        <v>1390</v>
      </c>
    </row>
    <row r="710" spans="1:72" ht="16.5" customHeight="1" x14ac:dyDescent="0.25">
      <c r="A710" s="5">
        <v>20.982244491577099</v>
      </c>
      <c r="B710" s="8">
        <v>17.4593200683594</v>
      </c>
      <c r="C710">
        <v>19.169916152954102</v>
      </c>
      <c r="D710" s="8">
        <v>19.090991973876999</v>
      </c>
      <c r="E710">
        <v>17.598197937011701</v>
      </c>
      <c r="F710" s="8">
        <v>17.7184658050537</v>
      </c>
      <c r="G710" s="10">
        <f t="shared" si="33"/>
        <v>18.669856071472164</v>
      </c>
      <c r="H710">
        <v>17.419713973998999</v>
      </c>
      <c r="I710" s="8">
        <v>17.702388763427699</v>
      </c>
      <c r="J710">
        <v>16.575790405273398</v>
      </c>
      <c r="K710" s="8">
        <v>16.633817672729499</v>
      </c>
      <c r="L710">
        <v>17.312564849853501</v>
      </c>
      <c r="M710" s="8">
        <v>17.263433456420898</v>
      </c>
      <c r="N710" s="5">
        <f t="shared" si="34"/>
        <v>17.151284853617334</v>
      </c>
      <c r="P710">
        <v>8.5034370422363295E-2</v>
      </c>
      <c r="S710">
        <v>-2.5256500244140598</v>
      </c>
      <c r="T710" t="s">
        <v>72</v>
      </c>
      <c r="U710" t="s">
        <v>74</v>
      </c>
      <c r="V710">
        <v>-0.37033271789550798</v>
      </c>
      <c r="W710" t="s">
        <v>72</v>
      </c>
      <c r="X710" t="s">
        <v>75</v>
      </c>
      <c r="Y710" s="5">
        <f t="shared" si="35"/>
        <v>-1.5185712178548307</v>
      </c>
      <c r="Z710">
        <v>5</v>
      </c>
      <c r="AA710">
        <v>5</v>
      </c>
      <c r="AB710">
        <v>5</v>
      </c>
      <c r="AC710">
        <v>22.8</v>
      </c>
      <c r="AD710">
        <v>22.8</v>
      </c>
      <c r="AE710">
        <v>22.8</v>
      </c>
      <c r="AF710">
        <v>28.209</v>
      </c>
      <c r="AG710">
        <v>0</v>
      </c>
      <c r="AH710">
        <v>52.18</v>
      </c>
      <c r="AI710">
        <v>3996000</v>
      </c>
      <c r="AJ710">
        <v>36</v>
      </c>
      <c r="AK710">
        <v>3</v>
      </c>
      <c r="AL710">
        <v>2</v>
      </c>
      <c r="AM710">
        <v>3</v>
      </c>
      <c r="AN710">
        <v>4</v>
      </c>
      <c r="AO710">
        <v>3</v>
      </c>
      <c r="AP710">
        <v>4</v>
      </c>
      <c r="AQ710">
        <v>2</v>
      </c>
      <c r="AR710">
        <v>2</v>
      </c>
      <c r="AS710">
        <v>3</v>
      </c>
      <c r="AT710">
        <v>3</v>
      </c>
      <c r="AU710">
        <v>4</v>
      </c>
      <c r="AV710">
        <v>3</v>
      </c>
      <c r="AW710">
        <v>3</v>
      </c>
      <c r="AX710">
        <v>4</v>
      </c>
      <c r="AY710">
        <v>4</v>
      </c>
      <c r="AZ710">
        <v>4</v>
      </c>
      <c r="BA710">
        <v>4</v>
      </c>
      <c r="BB710">
        <v>5</v>
      </c>
      <c r="BC710">
        <v>5</v>
      </c>
      <c r="BD710">
        <v>5</v>
      </c>
      <c r="BE710">
        <v>5</v>
      </c>
      <c r="BF710">
        <v>5</v>
      </c>
      <c r="BG710">
        <v>4</v>
      </c>
      <c r="BH710">
        <v>4</v>
      </c>
      <c r="BI710">
        <v>0.21408580574674099</v>
      </c>
      <c r="BJ710">
        <v>0.36817156862745098</v>
      </c>
      <c r="BK710">
        <v>0.59748619752447896</v>
      </c>
      <c r="BL710">
        <v>3.4249524200418699</v>
      </c>
      <c r="BM710">
        <v>0</v>
      </c>
      <c r="BN710">
        <v>-51.5648491606241</v>
      </c>
      <c r="BO710">
        <v>1.5314153871402001</v>
      </c>
      <c r="BP710">
        <v>1.8097331240188402E-2</v>
      </c>
      <c r="BQ710">
        <v>-5.7010955557507401</v>
      </c>
      <c r="BR710" t="s">
        <v>2620</v>
      </c>
      <c r="BS710" t="s">
        <v>780</v>
      </c>
      <c r="BT710">
        <v>1391</v>
      </c>
    </row>
    <row r="711" spans="1:72" ht="16.5" customHeight="1" x14ac:dyDescent="0.25">
      <c r="A711" s="5">
        <v>20.982244491577099</v>
      </c>
      <c r="B711" s="8">
        <v>17.351646423339801</v>
      </c>
      <c r="C711">
        <v>17.865564346313501</v>
      </c>
      <c r="D711" s="8">
        <v>17.957363128662099</v>
      </c>
      <c r="E711">
        <v>17.775070190429702</v>
      </c>
      <c r="F711" s="8">
        <v>17.8848266601563</v>
      </c>
      <c r="G711" s="10">
        <f t="shared" si="33"/>
        <v>18.302785873413082</v>
      </c>
      <c r="H711">
        <v>16.814907073974599</v>
      </c>
      <c r="I711" s="8">
        <v>16.772365570068398</v>
      </c>
      <c r="J711">
        <v>17.156299591064499</v>
      </c>
      <c r="K711" s="8">
        <v>16.9985466003418</v>
      </c>
      <c r="L711">
        <v>17.926538467407202</v>
      </c>
      <c r="M711" s="8">
        <v>17.769851684570298</v>
      </c>
      <c r="N711" s="5">
        <f t="shared" si="34"/>
        <v>17.239751497904464</v>
      </c>
      <c r="P711">
        <v>-0.497769355773926</v>
      </c>
      <c r="Q711" t="s">
        <v>72</v>
      </c>
      <c r="R711" t="s">
        <v>73</v>
      </c>
      <c r="S711">
        <v>-0.83404064178466797</v>
      </c>
      <c r="T711" t="s">
        <v>72</v>
      </c>
      <c r="U711" t="s">
        <v>74</v>
      </c>
      <c r="V711">
        <v>1.8246650695800799E-2</v>
      </c>
      <c r="Y711" s="5">
        <f t="shared" si="35"/>
        <v>-1.063034375508618</v>
      </c>
      <c r="Z711">
        <v>11</v>
      </c>
      <c r="AA711">
        <v>11</v>
      </c>
      <c r="AB711">
        <v>11</v>
      </c>
      <c r="AC711">
        <v>31</v>
      </c>
      <c r="AD711">
        <v>31</v>
      </c>
      <c r="AE711">
        <v>31</v>
      </c>
      <c r="AF711">
        <v>46.774999999999999</v>
      </c>
      <c r="AG711">
        <v>0</v>
      </c>
      <c r="AH711">
        <v>53.28</v>
      </c>
      <c r="AI711">
        <v>3733500</v>
      </c>
      <c r="AJ711">
        <v>66</v>
      </c>
      <c r="AK711">
        <v>3</v>
      </c>
      <c r="AL711">
        <v>6</v>
      </c>
      <c r="AM711">
        <v>4</v>
      </c>
      <c r="AN711">
        <v>4</v>
      </c>
      <c r="AO711">
        <v>3</v>
      </c>
      <c r="AP711">
        <v>6</v>
      </c>
      <c r="AQ711">
        <v>3</v>
      </c>
      <c r="AR711">
        <v>2</v>
      </c>
      <c r="AS711">
        <v>11</v>
      </c>
      <c r="AT711">
        <v>9</v>
      </c>
      <c r="AU711">
        <v>9</v>
      </c>
      <c r="AV711">
        <v>6</v>
      </c>
      <c r="AW711">
        <v>5</v>
      </c>
      <c r="AX711">
        <v>5</v>
      </c>
      <c r="AY711">
        <v>5</v>
      </c>
      <c r="AZ711">
        <v>5</v>
      </c>
      <c r="BA711">
        <v>8</v>
      </c>
      <c r="BB711">
        <v>8</v>
      </c>
      <c r="BC711">
        <v>4</v>
      </c>
      <c r="BD711">
        <v>6</v>
      </c>
      <c r="BE711">
        <v>9</v>
      </c>
      <c r="BF711">
        <v>10</v>
      </c>
      <c r="BG711">
        <v>9</v>
      </c>
      <c r="BH711">
        <v>10</v>
      </c>
      <c r="BI711">
        <v>1.79381994892664</v>
      </c>
      <c r="BJ711">
        <v>2.0366598778004098E-2</v>
      </c>
      <c r="BK711">
        <v>-7.7915522165483404</v>
      </c>
      <c r="BL711">
        <v>1.92953536001973</v>
      </c>
      <c r="BM711">
        <v>2.6741258741258701E-3</v>
      </c>
      <c r="BN711">
        <v>-9.1392422732042302</v>
      </c>
      <c r="BO711">
        <v>6.2320450085562598E-2</v>
      </c>
      <c r="BP711">
        <v>0.65719215686274501</v>
      </c>
      <c r="BQ711">
        <v>0.19076075948594101</v>
      </c>
      <c r="BR711" t="s">
        <v>2621</v>
      </c>
      <c r="BS711" t="s">
        <v>781</v>
      </c>
      <c r="BT711">
        <v>1393</v>
      </c>
    </row>
    <row r="712" spans="1:72" ht="16.5" customHeight="1" x14ac:dyDescent="0.25">
      <c r="A712" s="5">
        <v>20.982244491577099</v>
      </c>
      <c r="B712" s="8">
        <v>16.345422744751001</v>
      </c>
      <c r="C712">
        <v>16.853309631347699</v>
      </c>
      <c r="D712" s="8">
        <v>16.827119827270501</v>
      </c>
      <c r="E712">
        <v>16.694520950317401</v>
      </c>
      <c r="F712" s="8">
        <v>16.411180496215799</v>
      </c>
      <c r="G712" s="10">
        <f t="shared" si="33"/>
        <v>17.352299690246582</v>
      </c>
      <c r="H712">
        <v>12.927080154418899</v>
      </c>
      <c r="I712" s="8">
        <v>16.3315124511719</v>
      </c>
      <c r="J712">
        <v>15.6028728485107</v>
      </c>
      <c r="K712" s="8">
        <v>15.818906784057599</v>
      </c>
      <c r="L712">
        <v>16.569782257080099</v>
      </c>
      <c r="M712" s="8">
        <v>16.578432083129901</v>
      </c>
      <c r="N712" s="5">
        <f t="shared" si="34"/>
        <v>15.638097763061516</v>
      </c>
      <c r="P712">
        <v>-1.6831293106079099</v>
      </c>
      <c r="S712">
        <v>-1.1293249130248999</v>
      </c>
      <c r="T712" t="s">
        <v>72</v>
      </c>
      <c r="U712" t="s">
        <v>74</v>
      </c>
      <c r="V712">
        <v>2.1256446838378899E-2</v>
      </c>
      <c r="Y712" s="5">
        <f t="shared" si="35"/>
        <v>-1.7142019271850657</v>
      </c>
      <c r="Z712">
        <v>7</v>
      </c>
      <c r="AA712">
        <v>7</v>
      </c>
      <c r="AB712">
        <v>7</v>
      </c>
      <c r="AC712">
        <v>8.8000000000000007</v>
      </c>
      <c r="AD712">
        <v>8.8000000000000007</v>
      </c>
      <c r="AE712">
        <v>8.8000000000000007</v>
      </c>
      <c r="AF712">
        <v>112.24</v>
      </c>
      <c r="AG712">
        <v>0</v>
      </c>
      <c r="AH712">
        <v>21.712</v>
      </c>
      <c r="AI712">
        <v>1625700</v>
      </c>
      <c r="AJ712">
        <v>29</v>
      </c>
      <c r="AK712">
        <v>1</v>
      </c>
      <c r="AL712">
        <v>1</v>
      </c>
      <c r="AM712">
        <v>1</v>
      </c>
      <c r="AN712">
        <v>1</v>
      </c>
      <c r="AO712">
        <v>2</v>
      </c>
      <c r="AP712">
        <v>2</v>
      </c>
      <c r="AQ712">
        <v>2</v>
      </c>
      <c r="AR712">
        <v>2</v>
      </c>
      <c r="AS712">
        <v>4</v>
      </c>
      <c r="AT712">
        <v>3</v>
      </c>
      <c r="AU712">
        <v>6</v>
      </c>
      <c r="AV712">
        <v>4</v>
      </c>
      <c r="AW712">
        <v>3</v>
      </c>
      <c r="AX712">
        <v>3</v>
      </c>
      <c r="AY712">
        <v>1</v>
      </c>
      <c r="AZ712">
        <v>2</v>
      </c>
      <c r="BA712">
        <v>5</v>
      </c>
      <c r="BB712">
        <v>5</v>
      </c>
      <c r="BC712">
        <v>5</v>
      </c>
      <c r="BD712">
        <v>5</v>
      </c>
      <c r="BE712">
        <v>5</v>
      </c>
      <c r="BF712">
        <v>6</v>
      </c>
      <c r="BG712">
        <v>7</v>
      </c>
      <c r="BH712">
        <v>7</v>
      </c>
      <c r="BI712">
        <v>0.36950892267173002</v>
      </c>
      <c r="BJ712">
        <v>0.21589791806581601</v>
      </c>
      <c r="BK712">
        <v>-0.988601339457859</v>
      </c>
      <c r="BL712">
        <v>2.0383139888170501</v>
      </c>
      <c r="BM712">
        <v>1.5552099533437001E-3</v>
      </c>
      <c r="BN712">
        <v>-10.379078531111499</v>
      </c>
      <c r="BO712">
        <v>4.8397721043361597E-2</v>
      </c>
      <c r="BP712">
        <v>0.714190687361419</v>
      </c>
      <c r="BQ712">
        <v>0.149971868561558</v>
      </c>
      <c r="BR712" t="s">
        <v>2622</v>
      </c>
      <c r="BS712" t="s">
        <v>782</v>
      </c>
      <c r="BT712">
        <v>1394</v>
      </c>
    </row>
    <row r="713" spans="1:72" ht="16.5" customHeight="1" x14ac:dyDescent="0.25">
      <c r="A713" s="5">
        <v>20.982244491577099</v>
      </c>
      <c r="B713" s="8">
        <v>20.493555068969702</v>
      </c>
      <c r="C713">
        <v>20.185920715331999</v>
      </c>
      <c r="D713" s="8">
        <v>20.545383453369102</v>
      </c>
      <c r="E713">
        <v>20.354448318481399</v>
      </c>
      <c r="F713" s="8">
        <v>20.445867538452099</v>
      </c>
      <c r="G713" s="10">
        <f t="shared" si="33"/>
        <v>20.501236597696902</v>
      </c>
      <c r="H713">
        <v>21.646011352539102</v>
      </c>
      <c r="I713" s="8">
        <v>21.4760036468506</v>
      </c>
      <c r="J713">
        <v>20.408208847045898</v>
      </c>
      <c r="K713" s="8">
        <v>20.395086288452099</v>
      </c>
      <c r="L713">
        <v>20.844678878784201</v>
      </c>
      <c r="M713" s="8">
        <v>20.783727645873999</v>
      </c>
      <c r="N713" s="5">
        <f t="shared" si="34"/>
        <v>20.925619443257649</v>
      </c>
      <c r="P713">
        <v>1.2559566497802701</v>
      </c>
      <c r="Q713" t="s">
        <v>72</v>
      </c>
      <c r="R713" t="s">
        <v>73</v>
      </c>
      <c r="S713">
        <v>3.59954833984375E-2</v>
      </c>
      <c r="V713">
        <v>0.41404533386230502</v>
      </c>
      <c r="W713" t="s">
        <v>72</v>
      </c>
      <c r="X713" t="s">
        <v>75</v>
      </c>
      <c r="Y713" s="5">
        <f t="shared" si="35"/>
        <v>0.42438284556074635</v>
      </c>
      <c r="Z713">
        <v>7</v>
      </c>
      <c r="AA713">
        <v>7</v>
      </c>
      <c r="AB713">
        <v>7</v>
      </c>
      <c r="AC713">
        <v>75.3</v>
      </c>
      <c r="AD713">
        <v>75.3</v>
      </c>
      <c r="AE713">
        <v>75.3</v>
      </c>
      <c r="AF713">
        <v>10.507</v>
      </c>
      <c r="AG713">
        <v>0</v>
      </c>
      <c r="AH713">
        <v>116.6</v>
      </c>
      <c r="AI713">
        <v>28212000</v>
      </c>
      <c r="AJ713">
        <v>47</v>
      </c>
      <c r="AK713">
        <v>2</v>
      </c>
      <c r="AL713">
        <v>2</v>
      </c>
      <c r="AM713">
        <v>3</v>
      </c>
      <c r="AN713">
        <v>3</v>
      </c>
      <c r="AO713">
        <v>4</v>
      </c>
      <c r="AP713">
        <v>4</v>
      </c>
      <c r="AQ713">
        <v>4</v>
      </c>
      <c r="AR713">
        <v>4</v>
      </c>
      <c r="AS713">
        <v>5</v>
      </c>
      <c r="AT713">
        <v>5</v>
      </c>
      <c r="AU713">
        <v>6</v>
      </c>
      <c r="AV713">
        <v>5</v>
      </c>
      <c r="AW713">
        <v>5</v>
      </c>
      <c r="AX713">
        <v>5</v>
      </c>
      <c r="AY713">
        <v>4</v>
      </c>
      <c r="AZ713">
        <v>4</v>
      </c>
      <c r="BA713">
        <v>5</v>
      </c>
      <c r="BB713">
        <v>5</v>
      </c>
      <c r="BC713">
        <v>6</v>
      </c>
      <c r="BD713">
        <v>6</v>
      </c>
      <c r="BE713">
        <v>6</v>
      </c>
      <c r="BF713">
        <v>6</v>
      </c>
      <c r="BG713">
        <v>6</v>
      </c>
      <c r="BH713">
        <v>6</v>
      </c>
      <c r="BI713">
        <v>1.5841512089352501</v>
      </c>
      <c r="BJ713">
        <v>2.05544554455446E-2</v>
      </c>
      <c r="BK713">
        <v>6.0737702905474196</v>
      </c>
      <c r="BL713">
        <v>6.5564390402577097E-2</v>
      </c>
      <c r="BM713">
        <v>0.48397562326869797</v>
      </c>
      <c r="BN713">
        <v>0.20014047699999099</v>
      </c>
      <c r="BO713">
        <v>1.76564536862557</v>
      </c>
      <c r="BP713">
        <v>1.0834008097166E-2</v>
      </c>
      <c r="BQ713">
        <v>7.5366579498114898</v>
      </c>
      <c r="BR713" t="s">
        <v>2623</v>
      </c>
      <c r="BS713" t="s">
        <v>783</v>
      </c>
      <c r="BT713">
        <v>1396</v>
      </c>
    </row>
    <row r="714" spans="1:72" ht="16.5" customHeight="1" x14ac:dyDescent="0.25">
      <c r="A714" s="5">
        <v>20.982244491577099</v>
      </c>
      <c r="B714" s="8">
        <v>19.021690368652301</v>
      </c>
      <c r="C714">
        <v>19.104568481445298</v>
      </c>
      <c r="D714" s="8">
        <v>18.8868217468262</v>
      </c>
      <c r="E714">
        <v>19.6926670074463</v>
      </c>
      <c r="F714" s="8">
        <v>19.815330505371101</v>
      </c>
      <c r="G714" s="10">
        <f t="shared" si="33"/>
        <v>19.583887100219716</v>
      </c>
      <c r="H714">
        <v>19.1941947937012</v>
      </c>
      <c r="I714" s="8">
        <v>19.2700901031494</v>
      </c>
      <c r="J714">
        <v>19.939338684081999</v>
      </c>
      <c r="K714" s="8">
        <v>19.899415969848601</v>
      </c>
      <c r="L714">
        <v>20.064868927001999</v>
      </c>
      <c r="M714" s="8">
        <v>19.719703674316399</v>
      </c>
      <c r="N714" s="5">
        <f t="shared" si="34"/>
        <v>19.681268692016602</v>
      </c>
      <c r="P714">
        <v>0.26945304870605502</v>
      </c>
      <c r="Q714" t="s">
        <v>72</v>
      </c>
      <c r="R714" t="s">
        <v>73</v>
      </c>
      <c r="S714">
        <v>0.92368221282958995</v>
      </c>
      <c r="T714" t="s">
        <v>72</v>
      </c>
      <c r="U714" t="s">
        <v>74</v>
      </c>
      <c r="V714">
        <v>0.138287544250488</v>
      </c>
      <c r="Y714" s="5">
        <f t="shared" si="35"/>
        <v>9.7381591796885658E-2</v>
      </c>
      <c r="Z714">
        <v>28</v>
      </c>
      <c r="AA714">
        <v>28</v>
      </c>
      <c r="AB714">
        <v>27</v>
      </c>
      <c r="AC714">
        <v>35.799999999999997</v>
      </c>
      <c r="AD714">
        <v>35.799999999999997</v>
      </c>
      <c r="AE714">
        <v>35.700000000000003</v>
      </c>
      <c r="AF714">
        <v>93.369</v>
      </c>
      <c r="AG714">
        <v>0</v>
      </c>
      <c r="AH714">
        <v>129.69999999999999</v>
      </c>
      <c r="AI714">
        <v>15338000</v>
      </c>
      <c r="AJ714">
        <v>159</v>
      </c>
      <c r="AK714">
        <v>6</v>
      </c>
      <c r="AL714">
        <v>7</v>
      </c>
      <c r="AM714">
        <v>7</v>
      </c>
      <c r="AN714">
        <v>7</v>
      </c>
      <c r="AO714">
        <v>10</v>
      </c>
      <c r="AP714">
        <v>10</v>
      </c>
      <c r="AQ714">
        <v>15</v>
      </c>
      <c r="AR714">
        <v>16</v>
      </c>
      <c r="AS714">
        <v>22</v>
      </c>
      <c r="AT714">
        <v>20</v>
      </c>
      <c r="AU714">
        <v>18</v>
      </c>
      <c r="AV714">
        <v>21</v>
      </c>
      <c r="AW714">
        <v>11</v>
      </c>
      <c r="AX714">
        <v>13</v>
      </c>
      <c r="AY714">
        <v>10</v>
      </c>
      <c r="AZ714">
        <v>12</v>
      </c>
      <c r="BA714">
        <v>19</v>
      </c>
      <c r="BB714">
        <v>19</v>
      </c>
      <c r="BC714">
        <v>19</v>
      </c>
      <c r="BD714">
        <v>19</v>
      </c>
      <c r="BE714">
        <v>26</v>
      </c>
      <c r="BF714">
        <v>23</v>
      </c>
      <c r="BG714">
        <v>22</v>
      </c>
      <c r="BH714">
        <v>24</v>
      </c>
      <c r="BI714">
        <v>1.2105272519234</v>
      </c>
      <c r="BJ714">
        <v>2.8740384615384602E-2</v>
      </c>
      <c r="BK714">
        <v>3.8410529407901399</v>
      </c>
      <c r="BL714">
        <v>1.85207675078226</v>
      </c>
      <c r="BM714">
        <v>3.9164490861618804E-3</v>
      </c>
      <c r="BN714">
        <v>8.3449062779321093</v>
      </c>
      <c r="BO714">
        <v>0.27651572787324202</v>
      </c>
      <c r="BP714">
        <v>0.26086215538847102</v>
      </c>
      <c r="BQ714">
        <v>0.75502346857735303</v>
      </c>
      <c r="BR714" t="s">
        <v>2624</v>
      </c>
      <c r="BS714" t="s">
        <v>784</v>
      </c>
      <c r="BT714">
        <v>1398</v>
      </c>
    </row>
    <row r="715" spans="1:72" ht="16.5" customHeight="1" x14ac:dyDescent="0.25">
      <c r="A715" s="5">
        <v>20.982244491577099</v>
      </c>
      <c r="B715" s="8">
        <v>19.081945419311499</v>
      </c>
      <c r="C715">
        <v>18.570856094360401</v>
      </c>
      <c r="D715" s="8">
        <v>18.1104431152344</v>
      </c>
      <c r="E715">
        <v>19.481346130371101</v>
      </c>
      <c r="F715" s="8">
        <v>19.370777130126999</v>
      </c>
      <c r="G715" s="10">
        <f t="shared" si="33"/>
        <v>19.266268730163581</v>
      </c>
      <c r="H715">
        <v>17.910936355590799</v>
      </c>
      <c r="I715" s="8">
        <v>18.3021125793457</v>
      </c>
      <c r="J715">
        <v>18.871051788330099</v>
      </c>
      <c r="K715" s="8">
        <v>18.9918918609619</v>
      </c>
      <c r="L715">
        <v>18.835594177246101</v>
      </c>
      <c r="M715" s="8">
        <v>19.3884792327881</v>
      </c>
      <c r="N715" s="5">
        <f t="shared" si="34"/>
        <v>18.716677665710446</v>
      </c>
      <c r="P715">
        <v>-0.98026657104492199</v>
      </c>
      <c r="Q715" t="s">
        <v>72</v>
      </c>
      <c r="R715" t="s">
        <v>73</v>
      </c>
      <c r="S715">
        <v>0.59082221984863303</v>
      </c>
      <c r="T715" t="s">
        <v>72</v>
      </c>
      <c r="U715" t="s">
        <v>74</v>
      </c>
      <c r="V715">
        <v>-0.31402492523193398</v>
      </c>
      <c r="Y715" s="5">
        <f t="shared" si="35"/>
        <v>-0.54959106445313566</v>
      </c>
      <c r="Z715">
        <v>25</v>
      </c>
      <c r="AA715">
        <v>25</v>
      </c>
      <c r="AB715">
        <v>25</v>
      </c>
      <c r="AC715">
        <v>30.4</v>
      </c>
      <c r="AD715">
        <v>30.4</v>
      </c>
      <c r="AE715">
        <v>30.4</v>
      </c>
      <c r="AF715">
        <v>100.64</v>
      </c>
      <c r="AG715">
        <v>0</v>
      </c>
      <c r="AH715">
        <v>112.92</v>
      </c>
      <c r="AI715">
        <v>9978400</v>
      </c>
      <c r="AJ715">
        <v>97</v>
      </c>
      <c r="AK715">
        <v>8</v>
      </c>
      <c r="AL715">
        <v>5</v>
      </c>
      <c r="AM715">
        <v>1</v>
      </c>
      <c r="AN715">
        <v>2</v>
      </c>
      <c r="AO715">
        <v>8</v>
      </c>
      <c r="AP715">
        <v>5</v>
      </c>
      <c r="AQ715">
        <v>7</v>
      </c>
      <c r="AR715">
        <v>8</v>
      </c>
      <c r="AS715">
        <v>12</v>
      </c>
      <c r="AT715">
        <v>15</v>
      </c>
      <c r="AU715">
        <v>12</v>
      </c>
      <c r="AV715">
        <v>14</v>
      </c>
      <c r="AW715">
        <v>13</v>
      </c>
      <c r="AX715">
        <v>12</v>
      </c>
      <c r="AY715">
        <v>8</v>
      </c>
      <c r="AZ715">
        <v>8</v>
      </c>
      <c r="BA715">
        <v>12</v>
      </c>
      <c r="BB715">
        <v>13</v>
      </c>
      <c r="BC715">
        <v>13</v>
      </c>
      <c r="BD715">
        <v>13</v>
      </c>
      <c r="BE715">
        <v>18</v>
      </c>
      <c r="BF715">
        <v>19</v>
      </c>
      <c r="BG715">
        <v>20</v>
      </c>
      <c r="BH715">
        <v>19</v>
      </c>
      <c r="BI715">
        <v>1.42478491429133</v>
      </c>
      <c r="BJ715">
        <v>2.2206896551724101E-2</v>
      </c>
      <c r="BK715">
        <v>-5.0103550026934602</v>
      </c>
      <c r="BL715">
        <v>0.882370155988212</v>
      </c>
      <c r="BM715">
        <v>2.46686217008798E-2</v>
      </c>
      <c r="BN715">
        <v>2.4824110533065902</v>
      </c>
      <c r="BO715">
        <v>0.41879857413295202</v>
      </c>
      <c r="BP715">
        <v>0.158482297929192</v>
      </c>
      <c r="BQ715">
        <v>-1.1138938492053001</v>
      </c>
      <c r="BR715" t="s">
        <v>2625</v>
      </c>
      <c r="BS715" t="s">
        <v>785</v>
      </c>
      <c r="BT715">
        <v>1399</v>
      </c>
    </row>
    <row r="716" spans="1:72" ht="16.5" customHeight="1" x14ac:dyDescent="0.25">
      <c r="A716" s="5">
        <v>20.982244491577099</v>
      </c>
      <c r="B716" s="8">
        <v>17.0053615570068</v>
      </c>
      <c r="C716">
        <v>17.8564128875732</v>
      </c>
      <c r="D716" s="8">
        <v>17.6194171905518</v>
      </c>
      <c r="E716">
        <v>17.303316116333001</v>
      </c>
      <c r="F716" s="8">
        <v>17.250169754028299</v>
      </c>
      <c r="G716" s="10">
        <f t="shared" si="33"/>
        <v>18.002820332845033</v>
      </c>
      <c r="H716">
        <v>17.3562107086182</v>
      </c>
      <c r="I716" s="8">
        <v>18.18408203125</v>
      </c>
      <c r="J716">
        <v>16.370908737182599</v>
      </c>
      <c r="K716" s="8">
        <v>16.218732833862301</v>
      </c>
      <c r="L716">
        <v>18.152294158935501</v>
      </c>
      <c r="M716" s="8">
        <v>18.155757904052699</v>
      </c>
      <c r="N716" s="5">
        <f t="shared" si="34"/>
        <v>17.406331062316884</v>
      </c>
      <c r="P716">
        <v>0.77338981628418002</v>
      </c>
      <c r="S716">
        <v>-1.44309425354004</v>
      </c>
      <c r="T716" t="s">
        <v>72</v>
      </c>
      <c r="U716" t="s">
        <v>74</v>
      </c>
      <c r="V716">
        <v>0.87728309631347701</v>
      </c>
      <c r="W716" t="s">
        <v>72</v>
      </c>
      <c r="X716" t="s">
        <v>75</v>
      </c>
      <c r="Y716" s="5">
        <f t="shared" si="35"/>
        <v>-0.59648927052814926</v>
      </c>
      <c r="Z716">
        <v>10</v>
      </c>
      <c r="AA716">
        <v>10</v>
      </c>
      <c r="AB716">
        <v>9</v>
      </c>
      <c r="AC716">
        <v>33</v>
      </c>
      <c r="AD716">
        <v>33</v>
      </c>
      <c r="AE716">
        <v>30.4</v>
      </c>
      <c r="AF716">
        <v>41.283999999999999</v>
      </c>
      <c r="AG716">
        <v>0</v>
      </c>
      <c r="AH716">
        <v>66.313999999999993</v>
      </c>
      <c r="AI716">
        <v>3857200</v>
      </c>
      <c r="AJ716">
        <v>42</v>
      </c>
      <c r="AK716">
        <v>1</v>
      </c>
      <c r="AL716">
        <v>1</v>
      </c>
      <c r="AM716">
        <v>1</v>
      </c>
      <c r="AN716">
        <v>2</v>
      </c>
      <c r="AO716">
        <v>6</v>
      </c>
      <c r="AP716">
        <v>4</v>
      </c>
      <c r="AQ716">
        <v>2</v>
      </c>
      <c r="AR716">
        <v>3</v>
      </c>
      <c r="AS716">
        <v>6</v>
      </c>
      <c r="AT716">
        <v>5</v>
      </c>
      <c r="AU716">
        <v>5</v>
      </c>
      <c r="AV716">
        <v>6</v>
      </c>
      <c r="AW716">
        <v>2</v>
      </c>
      <c r="AX716">
        <v>3</v>
      </c>
      <c r="AY716">
        <v>2</v>
      </c>
      <c r="AZ716">
        <v>2</v>
      </c>
      <c r="BA716">
        <v>8</v>
      </c>
      <c r="BB716">
        <v>7</v>
      </c>
      <c r="BC716">
        <v>5</v>
      </c>
      <c r="BD716">
        <v>6</v>
      </c>
      <c r="BE716">
        <v>8</v>
      </c>
      <c r="BF716">
        <v>7</v>
      </c>
      <c r="BG716">
        <v>6</v>
      </c>
      <c r="BH716">
        <v>6</v>
      </c>
      <c r="BI716">
        <v>0.69310640627470199</v>
      </c>
      <c r="BJ716">
        <v>7.5783513738551203E-2</v>
      </c>
      <c r="BK716">
        <v>1.8679781225902401</v>
      </c>
      <c r="BL716">
        <v>2.0273921768278398</v>
      </c>
      <c r="BM716">
        <v>2.2229007633587801E-3</v>
      </c>
      <c r="BN716">
        <v>-10.247575212035199</v>
      </c>
      <c r="BO716">
        <v>3.03615135125091</v>
      </c>
      <c r="BP716">
        <v>0</v>
      </c>
      <c r="BQ716">
        <v>32.943960571339197</v>
      </c>
      <c r="BR716" t="s">
        <v>2626</v>
      </c>
      <c r="BS716" t="s">
        <v>786</v>
      </c>
      <c r="BT716">
        <v>1400</v>
      </c>
    </row>
    <row r="717" spans="1:72" ht="16.5" customHeight="1" x14ac:dyDescent="0.25">
      <c r="A717" s="5">
        <v>20.982244491577099</v>
      </c>
      <c r="B717" s="8">
        <v>17.183111190795898</v>
      </c>
      <c r="C717">
        <v>17.698257446289102</v>
      </c>
      <c r="D717" s="8">
        <v>17.720136642456101</v>
      </c>
      <c r="E717">
        <v>17.788322448730501</v>
      </c>
      <c r="F717" s="8">
        <v>17.778987884521499</v>
      </c>
      <c r="G717" s="10">
        <f t="shared" si="33"/>
        <v>18.191843350728366</v>
      </c>
      <c r="H717">
        <v>17.638210296630898</v>
      </c>
      <c r="I717" s="8">
        <v>18.071325302123999</v>
      </c>
      <c r="J717">
        <v>17.500047683715799</v>
      </c>
      <c r="K717" s="8">
        <v>17.71142578125</v>
      </c>
      <c r="L717">
        <v>16.579891204833999</v>
      </c>
      <c r="M717" s="8">
        <v>16.617265701293899</v>
      </c>
      <c r="N717" s="5">
        <f t="shared" si="34"/>
        <v>17.353027661641434</v>
      </c>
      <c r="P717">
        <v>0.47536087036132801</v>
      </c>
      <c r="S717">
        <v>-0.10346031188964799</v>
      </c>
      <c r="V717">
        <v>-1.1850767135620099</v>
      </c>
      <c r="W717" t="s">
        <v>72</v>
      </c>
      <c r="X717" t="s">
        <v>75</v>
      </c>
      <c r="Y717" s="5">
        <f t="shared" si="35"/>
        <v>-0.83881568908693183</v>
      </c>
      <c r="Z717">
        <v>4</v>
      </c>
      <c r="AA717">
        <v>4</v>
      </c>
      <c r="AB717">
        <v>3</v>
      </c>
      <c r="AC717">
        <v>13.4</v>
      </c>
      <c r="AD717">
        <v>13.4</v>
      </c>
      <c r="AE717">
        <v>7.8</v>
      </c>
      <c r="AF717">
        <v>39.557000000000002</v>
      </c>
      <c r="AG717">
        <v>0</v>
      </c>
      <c r="AH717">
        <v>13.076000000000001</v>
      </c>
      <c r="AI717">
        <v>3700300</v>
      </c>
      <c r="AJ717">
        <v>26</v>
      </c>
      <c r="AK717">
        <v>2</v>
      </c>
      <c r="AL717">
        <v>1</v>
      </c>
      <c r="AM717">
        <v>2</v>
      </c>
      <c r="AN717">
        <v>2</v>
      </c>
      <c r="AO717">
        <v>3</v>
      </c>
      <c r="AP717">
        <v>3</v>
      </c>
      <c r="AQ717">
        <v>2</v>
      </c>
      <c r="AR717">
        <v>2</v>
      </c>
      <c r="AS717">
        <v>3</v>
      </c>
      <c r="AT717">
        <v>3</v>
      </c>
      <c r="AU717">
        <v>2</v>
      </c>
      <c r="AV717">
        <v>1</v>
      </c>
      <c r="AW717">
        <v>2</v>
      </c>
      <c r="AX717">
        <v>2</v>
      </c>
      <c r="AY717">
        <v>2</v>
      </c>
      <c r="AZ717">
        <v>2</v>
      </c>
      <c r="BA717">
        <v>3</v>
      </c>
      <c r="BB717">
        <v>3</v>
      </c>
      <c r="BC717">
        <v>3</v>
      </c>
      <c r="BD717">
        <v>2</v>
      </c>
      <c r="BE717">
        <v>3</v>
      </c>
      <c r="BF717">
        <v>3</v>
      </c>
      <c r="BG717">
        <v>2</v>
      </c>
      <c r="BH717">
        <v>3</v>
      </c>
      <c r="BI717">
        <v>0.61014514748432003</v>
      </c>
      <c r="BJ717">
        <v>9.7959311424100207E-2</v>
      </c>
      <c r="BK717">
        <v>1.6263736864518701</v>
      </c>
      <c r="BL717">
        <v>0.36360992906677397</v>
      </c>
      <c r="BM717">
        <v>0.118017135862913</v>
      </c>
      <c r="BN717">
        <v>-0.97371015765581703</v>
      </c>
      <c r="BO717">
        <v>3.5782948491156499</v>
      </c>
      <c r="BP717">
        <v>0</v>
      </c>
      <c r="BQ717">
        <v>-61.526385313222697</v>
      </c>
      <c r="BR717" t="s">
        <v>2627</v>
      </c>
      <c r="BS717" t="s">
        <v>787</v>
      </c>
      <c r="BT717">
        <v>1401</v>
      </c>
    </row>
    <row r="718" spans="1:72" ht="16.5" customHeight="1" x14ac:dyDescent="0.25">
      <c r="A718" s="5">
        <v>20.982244491577099</v>
      </c>
      <c r="B718" s="8">
        <v>15.2861242294312</v>
      </c>
      <c r="C718">
        <v>15.247556686401399</v>
      </c>
      <c r="D718" s="8">
        <v>13.451854705810501</v>
      </c>
      <c r="E718">
        <v>15.626878738403301</v>
      </c>
      <c r="F718" s="8">
        <v>15.0914764404297</v>
      </c>
      <c r="G718" s="10">
        <f t="shared" si="33"/>
        <v>15.947689215342201</v>
      </c>
      <c r="H718">
        <v>14.1861457824707</v>
      </c>
      <c r="I718" s="8">
        <v>14.680029869079601</v>
      </c>
      <c r="J718">
        <v>15.698759078979499</v>
      </c>
      <c r="K718" s="8">
        <v>15.7466716766357</v>
      </c>
      <c r="L718">
        <v>15.5837287902832</v>
      </c>
      <c r="M718" s="8">
        <v>15.28453540802</v>
      </c>
      <c r="N718" s="5">
        <f t="shared" si="34"/>
        <v>15.196645100911452</v>
      </c>
      <c r="P718">
        <v>-0.80025911331176802</v>
      </c>
      <c r="Q718" t="s">
        <v>72</v>
      </c>
      <c r="R718" t="s">
        <v>73</v>
      </c>
      <c r="S718">
        <v>1.3730096817016599</v>
      </c>
      <c r="V718">
        <v>7.4954509735107394E-2</v>
      </c>
      <c r="Y718" s="5">
        <f t="shared" si="35"/>
        <v>-0.75104411443074959</v>
      </c>
      <c r="Z718">
        <v>6</v>
      </c>
      <c r="AA718">
        <v>6</v>
      </c>
      <c r="AB718">
        <v>6</v>
      </c>
      <c r="AC718">
        <v>10.5</v>
      </c>
      <c r="AD718">
        <v>10.5</v>
      </c>
      <c r="AE718">
        <v>10.5</v>
      </c>
      <c r="AF718">
        <v>81.385000000000005</v>
      </c>
      <c r="AG718">
        <v>0</v>
      </c>
      <c r="AH718">
        <v>26.986000000000001</v>
      </c>
      <c r="AI718">
        <v>766710</v>
      </c>
      <c r="AJ718">
        <v>22</v>
      </c>
      <c r="AK718">
        <v>1</v>
      </c>
      <c r="AL718">
        <v>1</v>
      </c>
      <c r="AM718">
        <v>0</v>
      </c>
      <c r="AN718">
        <v>1</v>
      </c>
      <c r="AO718">
        <v>1</v>
      </c>
      <c r="AP718">
        <v>1</v>
      </c>
      <c r="AQ718">
        <v>2</v>
      </c>
      <c r="AR718">
        <v>2</v>
      </c>
      <c r="AS718">
        <v>3</v>
      </c>
      <c r="AT718">
        <v>2</v>
      </c>
      <c r="AU718">
        <v>4</v>
      </c>
      <c r="AV718">
        <v>4</v>
      </c>
      <c r="AW718">
        <v>2</v>
      </c>
      <c r="AX718">
        <v>2</v>
      </c>
      <c r="AY718">
        <v>1</v>
      </c>
      <c r="AZ718">
        <v>2</v>
      </c>
      <c r="BA718">
        <v>3</v>
      </c>
      <c r="BB718">
        <v>3</v>
      </c>
      <c r="BC718">
        <v>3</v>
      </c>
      <c r="BD718">
        <v>4</v>
      </c>
      <c r="BE718">
        <v>5</v>
      </c>
      <c r="BF718">
        <v>6</v>
      </c>
      <c r="BG718">
        <v>6</v>
      </c>
      <c r="BH718">
        <v>6</v>
      </c>
      <c r="BI718">
        <v>1.0614729735931101</v>
      </c>
      <c r="BJ718">
        <v>3.5802575107296099E-2</v>
      </c>
      <c r="BK718">
        <v>-3.1691053070335502</v>
      </c>
      <c r="BL718">
        <v>0.57520632464784005</v>
      </c>
      <c r="BM718">
        <v>5.7344581440623002E-2</v>
      </c>
      <c r="BN718">
        <v>1.5286737121515599</v>
      </c>
      <c r="BO718">
        <v>8.1081672018969E-2</v>
      </c>
      <c r="BP718">
        <v>0.59160203504804998</v>
      </c>
      <c r="BQ718">
        <v>0.24441865893355699</v>
      </c>
      <c r="BR718" t="s">
        <v>2628</v>
      </c>
      <c r="BS718" t="s">
        <v>788</v>
      </c>
      <c r="BT718">
        <v>1402</v>
      </c>
    </row>
    <row r="719" spans="1:72" ht="16.5" customHeight="1" x14ac:dyDescent="0.25">
      <c r="A719" s="5">
        <v>20.982244491577099</v>
      </c>
      <c r="B719" s="8">
        <v>19.656202316284201</v>
      </c>
      <c r="C719">
        <v>18.0649223327637</v>
      </c>
      <c r="D719" s="8">
        <v>18.2073860168457</v>
      </c>
      <c r="E719">
        <v>19.912002563476602</v>
      </c>
      <c r="F719" s="8">
        <v>19.557531356811499</v>
      </c>
      <c r="G719" s="10">
        <f t="shared" si="33"/>
        <v>19.396714846293133</v>
      </c>
      <c r="H719">
        <v>18.588384628295898</v>
      </c>
      <c r="I719" s="8">
        <v>18.846805572509801</v>
      </c>
      <c r="J719">
        <v>19.547267913818398</v>
      </c>
      <c r="K719" s="8">
        <v>19.453403472900401</v>
      </c>
      <c r="L719">
        <v>19.900049209594702</v>
      </c>
      <c r="M719" s="8">
        <v>19.8856601715088</v>
      </c>
      <c r="N719" s="5">
        <f t="shared" si="34"/>
        <v>19.370261828104667</v>
      </c>
      <c r="P719">
        <v>-0.51421165466308605</v>
      </c>
      <c r="S719">
        <v>1.3641815185546899</v>
      </c>
      <c r="T719" t="s">
        <v>72</v>
      </c>
      <c r="U719" t="s">
        <v>74</v>
      </c>
      <c r="V719">
        <v>0.15808773040771501</v>
      </c>
      <c r="Y719" s="5">
        <f t="shared" si="35"/>
        <v>-2.6453018188465904E-2</v>
      </c>
      <c r="Z719">
        <v>12</v>
      </c>
      <c r="AA719">
        <v>12</v>
      </c>
      <c r="AB719">
        <v>12</v>
      </c>
      <c r="AC719">
        <v>37.700000000000003</v>
      </c>
      <c r="AD719">
        <v>37.700000000000003</v>
      </c>
      <c r="AE719">
        <v>37.700000000000003</v>
      </c>
      <c r="AF719">
        <v>34.674999999999997</v>
      </c>
      <c r="AG719">
        <v>0</v>
      </c>
      <c r="AH719">
        <v>159.02000000000001</v>
      </c>
      <c r="AI719">
        <v>13722000</v>
      </c>
      <c r="AJ719">
        <v>91</v>
      </c>
      <c r="AK719">
        <v>4</v>
      </c>
      <c r="AL719">
        <v>6</v>
      </c>
      <c r="AM719">
        <v>5</v>
      </c>
      <c r="AN719">
        <v>5</v>
      </c>
      <c r="AO719">
        <v>4</v>
      </c>
      <c r="AP719">
        <v>5</v>
      </c>
      <c r="AQ719">
        <v>6</v>
      </c>
      <c r="AR719">
        <v>7</v>
      </c>
      <c r="AS719">
        <v>12</v>
      </c>
      <c r="AT719">
        <v>10</v>
      </c>
      <c r="AU719">
        <v>15</v>
      </c>
      <c r="AV719">
        <v>12</v>
      </c>
      <c r="AW719">
        <v>4</v>
      </c>
      <c r="AX719">
        <v>4</v>
      </c>
      <c r="AY719">
        <v>4</v>
      </c>
      <c r="AZ719">
        <v>4</v>
      </c>
      <c r="BA719">
        <v>6</v>
      </c>
      <c r="BB719">
        <v>6</v>
      </c>
      <c r="BC719">
        <v>7</v>
      </c>
      <c r="BD719">
        <v>8</v>
      </c>
      <c r="BE719">
        <v>9</v>
      </c>
      <c r="BF719">
        <v>9</v>
      </c>
      <c r="BG719">
        <v>12</v>
      </c>
      <c r="BH719">
        <v>12</v>
      </c>
      <c r="BI719">
        <v>0.436398784024636</v>
      </c>
      <c r="BJ719">
        <v>0.169251396648045</v>
      </c>
      <c r="BK719">
        <v>-1.15910215422832</v>
      </c>
      <c r="BL719">
        <v>2.4103534046816399</v>
      </c>
      <c r="BM719">
        <v>2.37529691211401E-3</v>
      </c>
      <c r="BN719">
        <v>15.9921793892749</v>
      </c>
      <c r="BO719">
        <v>0.330827763666874</v>
      </c>
      <c r="BP719">
        <v>0.21165362411802399</v>
      </c>
      <c r="BQ719">
        <v>0.89122975616368405</v>
      </c>
      <c r="BR719" t="s">
        <v>2629</v>
      </c>
      <c r="BS719" t="s">
        <v>789</v>
      </c>
      <c r="BT719">
        <v>1404</v>
      </c>
    </row>
    <row r="720" spans="1:72" ht="16.5" customHeight="1" x14ac:dyDescent="0.25">
      <c r="A720" s="5">
        <v>20.982244491577099</v>
      </c>
      <c r="B720" s="8">
        <v>22.190780639648398</v>
      </c>
      <c r="C720">
        <v>21.244697570800799</v>
      </c>
      <c r="D720" s="8">
        <v>21.0975131988525</v>
      </c>
      <c r="E720">
        <v>21.978164672851602</v>
      </c>
      <c r="F720" s="8">
        <v>21.958368301391602</v>
      </c>
      <c r="G720" s="10">
        <f t="shared" si="33"/>
        <v>21.575294812520337</v>
      </c>
      <c r="H720">
        <v>23.031368255615199</v>
      </c>
      <c r="I720" s="8">
        <v>22.670789718627901</v>
      </c>
      <c r="J720">
        <v>21.9521598815918</v>
      </c>
      <c r="K720" s="8">
        <v>21.9328308105469</v>
      </c>
      <c r="L720">
        <v>23.353532791137699</v>
      </c>
      <c r="M720" s="8">
        <v>23.0489807128906</v>
      </c>
      <c r="N720" s="5">
        <f t="shared" si="34"/>
        <v>22.664943695068349</v>
      </c>
      <c r="P720">
        <v>0.68094825744628895</v>
      </c>
      <c r="Q720" t="s">
        <v>72</v>
      </c>
      <c r="R720" t="s">
        <v>73</v>
      </c>
      <c r="S720">
        <v>0.771389961242676</v>
      </c>
      <c r="T720" t="s">
        <v>72</v>
      </c>
      <c r="U720" t="s">
        <v>74</v>
      </c>
      <c r="V720">
        <v>1.2329902648925799</v>
      </c>
      <c r="W720" t="s">
        <v>72</v>
      </c>
      <c r="X720" t="s">
        <v>75</v>
      </c>
      <c r="Y720" s="5">
        <f t="shared" si="35"/>
        <v>1.089648882548012</v>
      </c>
      <c r="Z720">
        <v>27</v>
      </c>
      <c r="AA720">
        <v>27</v>
      </c>
      <c r="AB720">
        <v>26</v>
      </c>
      <c r="AC720">
        <v>55.7</v>
      </c>
      <c r="AD720">
        <v>55.7</v>
      </c>
      <c r="AE720">
        <v>54.7</v>
      </c>
      <c r="AF720">
        <v>41.326999999999998</v>
      </c>
      <c r="AG720">
        <v>0</v>
      </c>
      <c r="AH720">
        <v>300.64</v>
      </c>
      <c r="AI720">
        <v>102230000</v>
      </c>
      <c r="AJ720">
        <v>191</v>
      </c>
      <c r="AK720">
        <v>14</v>
      </c>
      <c r="AL720">
        <v>13</v>
      </c>
      <c r="AM720">
        <v>18</v>
      </c>
      <c r="AN720">
        <v>16</v>
      </c>
      <c r="AO720">
        <v>13</v>
      </c>
      <c r="AP720">
        <v>10</v>
      </c>
      <c r="AQ720">
        <v>11</v>
      </c>
      <c r="AR720">
        <v>11</v>
      </c>
      <c r="AS720">
        <v>17</v>
      </c>
      <c r="AT720">
        <v>19</v>
      </c>
      <c r="AU720">
        <v>26</v>
      </c>
      <c r="AV720">
        <v>23</v>
      </c>
      <c r="AW720">
        <v>13</v>
      </c>
      <c r="AX720">
        <v>14</v>
      </c>
      <c r="AY720">
        <v>15</v>
      </c>
      <c r="AZ720">
        <v>15</v>
      </c>
      <c r="BA720">
        <v>18</v>
      </c>
      <c r="BB720">
        <v>16</v>
      </c>
      <c r="BC720">
        <v>19</v>
      </c>
      <c r="BD720">
        <v>18</v>
      </c>
      <c r="BE720">
        <v>21</v>
      </c>
      <c r="BF720">
        <v>22</v>
      </c>
      <c r="BG720">
        <v>23</v>
      </c>
      <c r="BH720">
        <v>23</v>
      </c>
      <c r="BI720">
        <v>1.19212759211016</v>
      </c>
      <c r="BJ720">
        <v>2.98798586572438E-2</v>
      </c>
      <c r="BK720">
        <v>3.7524423873071902</v>
      </c>
      <c r="BL720">
        <v>2.0394391890972199</v>
      </c>
      <c r="BM720">
        <v>1.5576323987538899E-3</v>
      </c>
      <c r="BN720">
        <v>10.3927193041491</v>
      </c>
      <c r="BO720">
        <v>1.8246657668189701</v>
      </c>
      <c r="BP720">
        <v>8.9957805907172998E-3</v>
      </c>
      <c r="BQ720">
        <v>8.0800215025193705</v>
      </c>
      <c r="BR720" t="s">
        <v>2630</v>
      </c>
      <c r="BS720" t="s">
        <v>790</v>
      </c>
      <c r="BT720">
        <v>1405</v>
      </c>
    </row>
    <row r="721" spans="1:72" ht="16.5" customHeight="1" x14ac:dyDescent="0.25">
      <c r="A721" s="5">
        <v>20.982244491577099</v>
      </c>
      <c r="B721" s="8">
        <v>15.6097555160522</v>
      </c>
      <c r="C721">
        <v>15.346687316894499</v>
      </c>
      <c r="D721" s="8">
        <v>15.7064418792725</v>
      </c>
      <c r="E721">
        <v>15.5614671707153</v>
      </c>
      <c r="F721" s="8">
        <v>15.7031469345093</v>
      </c>
      <c r="G721" s="10">
        <f t="shared" si="33"/>
        <v>16.484957218170152</v>
      </c>
      <c r="H721">
        <v>15.2939748764038</v>
      </c>
      <c r="I721" s="8">
        <v>15.4357357025146</v>
      </c>
      <c r="J721">
        <v>15.2176923751831</v>
      </c>
      <c r="K721" s="8">
        <v>15.309938430786101</v>
      </c>
      <c r="L721">
        <v>15.2665300369263</v>
      </c>
      <c r="M721" s="8">
        <v>15.5331163406372</v>
      </c>
      <c r="N721" s="5">
        <f t="shared" si="34"/>
        <v>15.342831293741847</v>
      </c>
      <c r="P721">
        <v>-0.226683139801025</v>
      </c>
      <c r="Q721" t="s">
        <v>72</v>
      </c>
      <c r="R721" t="s">
        <v>73</v>
      </c>
      <c r="S721">
        <v>-0.26274919509887701</v>
      </c>
      <c r="V721">
        <v>-0.23248386383056599</v>
      </c>
      <c r="Y721" s="5">
        <f t="shared" si="35"/>
        <v>-1.1421259244283046</v>
      </c>
      <c r="Z721">
        <v>5</v>
      </c>
      <c r="AA721">
        <v>5</v>
      </c>
      <c r="AB721">
        <v>5</v>
      </c>
      <c r="AC721">
        <v>6.8</v>
      </c>
      <c r="AD721">
        <v>6.8</v>
      </c>
      <c r="AE721">
        <v>6.8</v>
      </c>
      <c r="AF721">
        <v>114.78</v>
      </c>
      <c r="AG721">
        <v>0</v>
      </c>
      <c r="AH721">
        <v>12.904999999999999</v>
      </c>
      <c r="AI721">
        <v>901240</v>
      </c>
      <c r="AJ721">
        <v>9</v>
      </c>
      <c r="AK721">
        <v>0</v>
      </c>
      <c r="AL721">
        <v>0</v>
      </c>
      <c r="AM721">
        <v>1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</v>
      </c>
      <c r="AU721">
        <v>5</v>
      </c>
      <c r="AV721">
        <v>2</v>
      </c>
      <c r="AW721">
        <v>2</v>
      </c>
      <c r="AX721">
        <v>2</v>
      </c>
      <c r="AY721">
        <v>2</v>
      </c>
      <c r="AZ721">
        <v>2</v>
      </c>
      <c r="BA721">
        <v>4</v>
      </c>
      <c r="BB721">
        <v>3</v>
      </c>
      <c r="BC721">
        <v>4</v>
      </c>
      <c r="BD721">
        <v>2</v>
      </c>
      <c r="BE721">
        <v>3</v>
      </c>
      <c r="BF721">
        <v>4</v>
      </c>
      <c r="BG721">
        <v>5</v>
      </c>
      <c r="BH721">
        <v>5</v>
      </c>
      <c r="BI721">
        <v>1.04416708938099</v>
      </c>
      <c r="BJ721">
        <v>3.6345991561181401E-2</v>
      </c>
      <c r="BK721">
        <v>-3.0974420075206099</v>
      </c>
      <c r="BL721">
        <v>0.53355969251196</v>
      </c>
      <c r="BM721">
        <v>6.64836433611289E-2</v>
      </c>
      <c r="BN721">
        <v>-1.41493927884105</v>
      </c>
      <c r="BO721">
        <v>0.57935353755638397</v>
      </c>
      <c r="BP721">
        <v>9.0834185536888198E-2</v>
      </c>
      <c r="BQ721">
        <v>-1.5401567812730701</v>
      </c>
      <c r="BR721" t="s">
        <v>2631</v>
      </c>
      <c r="BS721" t="s">
        <v>791</v>
      </c>
      <c r="BT721">
        <v>1406</v>
      </c>
    </row>
    <row r="722" spans="1:72" ht="16.5" customHeight="1" x14ac:dyDescent="0.25">
      <c r="A722" s="5">
        <v>20.982244491577099</v>
      </c>
      <c r="B722" s="8">
        <v>18.0463352203369</v>
      </c>
      <c r="C722">
        <v>17.4811687469482</v>
      </c>
      <c r="D722" s="8">
        <v>17.492792129516602</v>
      </c>
      <c r="E722">
        <v>17.516454696655298</v>
      </c>
      <c r="F722" s="8">
        <v>17.622352600097699</v>
      </c>
      <c r="G722" s="10">
        <f t="shared" si="33"/>
        <v>18.190224647521966</v>
      </c>
      <c r="H722">
        <v>18.8085117340088</v>
      </c>
      <c r="I722" s="8">
        <v>18.6837348937988</v>
      </c>
      <c r="J722">
        <v>18.976535797119102</v>
      </c>
      <c r="K722" s="8">
        <v>18.1526908874512</v>
      </c>
      <c r="L722">
        <v>17.515453338623001</v>
      </c>
      <c r="M722" s="8">
        <v>18.1811714172363</v>
      </c>
      <c r="N722" s="5">
        <f t="shared" si="34"/>
        <v>18.386349678039533</v>
      </c>
      <c r="P722">
        <v>0.57172107696533203</v>
      </c>
      <c r="Q722" t="s">
        <v>72</v>
      </c>
      <c r="R722" t="s">
        <v>73</v>
      </c>
      <c r="S722">
        <v>1.0776329040527299</v>
      </c>
      <c r="T722" t="s">
        <v>72</v>
      </c>
      <c r="U722" t="s">
        <v>74</v>
      </c>
      <c r="V722">
        <v>0.27890872955322299</v>
      </c>
      <c r="Y722" s="5">
        <f t="shared" si="35"/>
        <v>0.19612503051756747</v>
      </c>
      <c r="Z722">
        <v>11</v>
      </c>
      <c r="AA722">
        <v>11</v>
      </c>
      <c r="AB722">
        <v>9</v>
      </c>
      <c r="AC722">
        <v>22.2</v>
      </c>
      <c r="AD722">
        <v>22.2</v>
      </c>
      <c r="AE722">
        <v>21.6</v>
      </c>
      <c r="AF722">
        <v>56.847999999999999</v>
      </c>
      <c r="AG722">
        <v>0</v>
      </c>
      <c r="AH722">
        <v>26.64</v>
      </c>
      <c r="AI722">
        <v>5085800</v>
      </c>
      <c r="AJ722">
        <v>39</v>
      </c>
      <c r="AK722">
        <v>2</v>
      </c>
      <c r="AL722">
        <v>2</v>
      </c>
      <c r="AM722">
        <v>2</v>
      </c>
      <c r="AN722">
        <v>2</v>
      </c>
      <c r="AO722">
        <v>1</v>
      </c>
      <c r="AP722">
        <v>2</v>
      </c>
      <c r="AQ722">
        <v>3</v>
      </c>
      <c r="AR722">
        <v>4</v>
      </c>
      <c r="AS722">
        <v>6</v>
      </c>
      <c r="AT722">
        <v>6</v>
      </c>
      <c r="AU722">
        <v>4</v>
      </c>
      <c r="AV722">
        <v>5</v>
      </c>
      <c r="AW722">
        <v>3</v>
      </c>
      <c r="AX722">
        <v>4</v>
      </c>
      <c r="AY722">
        <v>3</v>
      </c>
      <c r="AZ722">
        <v>4</v>
      </c>
      <c r="BA722">
        <v>6</v>
      </c>
      <c r="BB722">
        <v>6</v>
      </c>
      <c r="BC722">
        <v>6</v>
      </c>
      <c r="BD722">
        <v>7</v>
      </c>
      <c r="BE722">
        <v>8</v>
      </c>
      <c r="BF722">
        <v>8</v>
      </c>
      <c r="BG722">
        <v>6</v>
      </c>
      <c r="BH722">
        <v>8</v>
      </c>
      <c r="BI722">
        <v>1.2453219760199501</v>
      </c>
      <c r="BJ722">
        <v>2.88138101109741E-2</v>
      </c>
      <c r="BK722">
        <v>4.0133402916758101</v>
      </c>
      <c r="BL722">
        <v>0.91963458375836904</v>
      </c>
      <c r="BM722">
        <v>2.28205510052122E-2</v>
      </c>
      <c r="BN722">
        <v>2.6158459026682199</v>
      </c>
      <c r="BO722">
        <v>0.30542508179023697</v>
      </c>
      <c r="BP722">
        <v>0.236972698412698</v>
      </c>
      <c r="BQ722">
        <v>0.82751403140496305</v>
      </c>
      <c r="BR722" t="s">
        <v>2632</v>
      </c>
      <c r="BS722" t="s">
        <v>792</v>
      </c>
      <c r="BT722">
        <v>1407</v>
      </c>
    </row>
    <row r="723" spans="1:72" ht="16.5" customHeight="1" x14ac:dyDescent="0.25">
      <c r="A723" s="5">
        <v>20.982244491577099</v>
      </c>
      <c r="B723" s="8">
        <v>15.0569763183594</v>
      </c>
      <c r="C723">
        <v>16.373630523681602</v>
      </c>
      <c r="D723" s="8">
        <v>16.372695922851602</v>
      </c>
      <c r="E723">
        <v>15.8398189544678</v>
      </c>
      <c r="F723" s="8">
        <v>15.4621829986572</v>
      </c>
      <c r="G723" s="10">
        <f t="shared" si="33"/>
        <v>16.681258201599118</v>
      </c>
      <c r="H723">
        <v>16.193178176879901</v>
      </c>
      <c r="I723" s="8">
        <v>16.312564849853501</v>
      </c>
      <c r="J723">
        <v>15.606839179992701</v>
      </c>
      <c r="K723" s="8">
        <v>15.8840274810791</v>
      </c>
      <c r="L723">
        <v>16.3426303863525</v>
      </c>
      <c r="M723" s="8">
        <v>16.339067459106399</v>
      </c>
      <c r="N723" s="5">
        <f t="shared" si="34"/>
        <v>16.113051255544018</v>
      </c>
      <c r="P723">
        <v>0.78142786026000999</v>
      </c>
      <c r="S723">
        <v>-0.627729892730713</v>
      </c>
      <c r="T723" t="s">
        <v>72</v>
      </c>
      <c r="U723" t="s">
        <v>74</v>
      </c>
      <c r="V723">
        <v>0.68984794616699197</v>
      </c>
      <c r="W723" t="s">
        <v>72</v>
      </c>
      <c r="X723" t="s">
        <v>75</v>
      </c>
      <c r="Y723" s="5">
        <f t="shared" si="35"/>
        <v>-0.56820694605509914</v>
      </c>
      <c r="Z723">
        <v>5</v>
      </c>
      <c r="AA723">
        <v>5</v>
      </c>
      <c r="AB723">
        <v>5</v>
      </c>
      <c r="AC723">
        <v>14.4</v>
      </c>
      <c r="AD723">
        <v>14.4</v>
      </c>
      <c r="AE723">
        <v>14.4</v>
      </c>
      <c r="AF723">
        <v>44.841000000000001</v>
      </c>
      <c r="AG723">
        <v>0</v>
      </c>
      <c r="AH723">
        <v>15.707000000000001</v>
      </c>
      <c r="AI723">
        <v>1167600</v>
      </c>
      <c r="AJ723">
        <v>15</v>
      </c>
      <c r="AK723">
        <v>1</v>
      </c>
      <c r="AL723">
        <v>0</v>
      </c>
      <c r="AM723">
        <v>1</v>
      </c>
      <c r="AN723">
        <v>1</v>
      </c>
      <c r="AO723">
        <v>2</v>
      </c>
      <c r="AP723">
        <v>3</v>
      </c>
      <c r="AQ723">
        <v>1</v>
      </c>
      <c r="AR723">
        <v>1</v>
      </c>
      <c r="AS723">
        <v>2</v>
      </c>
      <c r="AT723">
        <v>1</v>
      </c>
      <c r="AU723">
        <v>1</v>
      </c>
      <c r="AV723">
        <v>1</v>
      </c>
      <c r="AW723">
        <v>2</v>
      </c>
      <c r="AX723">
        <v>3</v>
      </c>
      <c r="AY723">
        <v>3</v>
      </c>
      <c r="AZ723">
        <v>3</v>
      </c>
      <c r="BA723">
        <v>4</v>
      </c>
      <c r="BB723">
        <v>4</v>
      </c>
      <c r="BC723">
        <v>3</v>
      </c>
      <c r="BD723">
        <v>4</v>
      </c>
      <c r="BE723">
        <v>3</v>
      </c>
      <c r="BF723">
        <v>4</v>
      </c>
      <c r="BG723">
        <v>4</v>
      </c>
      <c r="BH723">
        <v>4</v>
      </c>
      <c r="BI723">
        <v>0.69248839355257097</v>
      </c>
      <c r="BJ723">
        <v>7.6173044925124805E-2</v>
      </c>
      <c r="BK723">
        <v>1.86612350188632</v>
      </c>
      <c r="BL723">
        <v>1.3424700251992701</v>
      </c>
      <c r="BM723">
        <v>8.3680751173708899E-3</v>
      </c>
      <c r="BN723">
        <v>-4.5292411125026897</v>
      </c>
      <c r="BO723">
        <v>1.1711260484074799</v>
      </c>
      <c r="BP723">
        <v>2.9761388286334099E-2</v>
      </c>
      <c r="BQ723">
        <v>3.65334515376456</v>
      </c>
      <c r="BR723" t="s">
        <v>2633</v>
      </c>
      <c r="BS723" t="s">
        <v>793</v>
      </c>
      <c r="BT723">
        <v>1408</v>
      </c>
    </row>
    <row r="724" spans="1:72" ht="16.5" customHeight="1" x14ac:dyDescent="0.25">
      <c r="A724" s="5">
        <v>20.982244491577099</v>
      </c>
      <c r="B724" s="8">
        <v>17.349229812622099</v>
      </c>
      <c r="C724">
        <v>17.702659606933601</v>
      </c>
      <c r="D724" s="8">
        <v>17.373476028442401</v>
      </c>
      <c r="E724">
        <v>17.290504455566399</v>
      </c>
      <c r="F724" s="8">
        <v>17.4632377624512</v>
      </c>
      <c r="G724" s="10">
        <f t="shared" si="33"/>
        <v>18.026892026265468</v>
      </c>
      <c r="H724">
        <v>16.329078674316399</v>
      </c>
      <c r="I724" s="8">
        <v>13.687995910644499</v>
      </c>
      <c r="J724">
        <v>15.0459089279175</v>
      </c>
      <c r="K724" s="8">
        <v>16.292860031127901</v>
      </c>
      <c r="L724">
        <v>17.311943054199201</v>
      </c>
      <c r="M724" s="8">
        <v>17.354490280151399</v>
      </c>
      <c r="N724" s="5">
        <f t="shared" si="34"/>
        <v>16.003712813059483</v>
      </c>
      <c r="P724">
        <v>-2.2620792388915998</v>
      </c>
      <c r="S724">
        <v>-1.8686833381652801</v>
      </c>
      <c r="T724" t="s">
        <v>72</v>
      </c>
      <c r="U724" t="s">
        <v>74</v>
      </c>
      <c r="V724">
        <v>-4.3654441833496101E-2</v>
      </c>
      <c r="Y724" s="5">
        <f t="shared" si="35"/>
        <v>-2.0231792132059851</v>
      </c>
      <c r="Z724">
        <v>3</v>
      </c>
      <c r="AA724">
        <v>3</v>
      </c>
      <c r="AB724">
        <v>3</v>
      </c>
      <c r="AC724">
        <v>12.4</v>
      </c>
      <c r="AD724">
        <v>12.4</v>
      </c>
      <c r="AE724">
        <v>12.4</v>
      </c>
      <c r="AF724">
        <v>32.996000000000002</v>
      </c>
      <c r="AG724">
        <v>0</v>
      </c>
      <c r="AH724">
        <v>11.438000000000001</v>
      </c>
      <c r="AI724">
        <v>2640200</v>
      </c>
      <c r="AJ724">
        <v>22</v>
      </c>
      <c r="AK724">
        <v>2</v>
      </c>
      <c r="AL724">
        <v>2</v>
      </c>
      <c r="AM724">
        <v>1</v>
      </c>
      <c r="AN724">
        <v>1</v>
      </c>
      <c r="AO724">
        <v>2</v>
      </c>
      <c r="AP724">
        <v>2</v>
      </c>
      <c r="AQ724">
        <v>0</v>
      </c>
      <c r="AR724">
        <v>2</v>
      </c>
      <c r="AS724">
        <v>2</v>
      </c>
      <c r="AT724">
        <v>2</v>
      </c>
      <c r="AU724">
        <v>3</v>
      </c>
      <c r="AV724">
        <v>3</v>
      </c>
      <c r="AW724">
        <v>2</v>
      </c>
      <c r="AX724">
        <v>2</v>
      </c>
      <c r="AY724">
        <v>2</v>
      </c>
      <c r="AZ724">
        <v>1</v>
      </c>
      <c r="BA724">
        <v>3</v>
      </c>
      <c r="BB724">
        <v>3</v>
      </c>
      <c r="BC724">
        <v>1</v>
      </c>
      <c r="BD724">
        <v>1</v>
      </c>
      <c r="BE724">
        <v>3</v>
      </c>
      <c r="BF724">
        <v>3</v>
      </c>
      <c r="BG724">
        <v>3</v>
      </c>
      <c r="BH724">
        <v>3</v>
      </c>
      <c r="BI724">
        <v>0.63940731551861896</v>
      </c>
      <c r="BJ724">
        <v>9.1425837320574202E-2</v>
      </c>
      <c r="BK724">
        <v>-1.7099664899888101</v>
      </c>
      <c r="BL724">
        <v>0.99437391290407695</v>
      </c>
      <c r="BM724">
        <v>1.7339506172839501E-2</v>
      </c>
      <c r="BN724">
        <v>-2.8979246486979</v>
      </c>
      <c r="BO724">
        <v>0.17253778596494901</v>
      </c>
      <c r="BP724">
        <v>0.38271698113207497</v>
      </c>
      <c r="BQ724">
        <v>-0.49078551687892502</v>
      </c>
      <c r="BR724" t="s">
        <v>2634</v>
      </c>
      <c r="BS724" t="s">
        <v>794</v>
      </c>
      <c r="BT724">
        <v>1409</v>
      </c>
    </row>
    <row r="725" spans="1:72" ht="16.5" customHeight="1" x14ac:dyDescent="0.25">
      <c r="A725" s="5">
        <v>20.982244491577099</v>
      </c>
      <c r="B725" s="8">
        <v>21.0627632141113</v>
      </c>
      <c r="C725">
        <v>20.6264038085938</v>
      </c>
      <c r="D725" s="8">
        <v>20.713306427001999</v>
      </c>
      <c r="E725">
        <v>20.630142211914102</v>
      </c>
      <c r="F725" s="8">
        <v>20.635200500488299</v>
      </c>
      <c r="G725" s="10">
        <f t="shared" si="33"/>
        <v>20.775010108947765</v>
      </c>
      <c r="H725">
        <v>20.9945888519287</v>
      </c>
      <c r="I725" s="8">
        <v>21.060916900634801</v>
      </c>
      <c r="J725">
        <v>20.342126846313501</v>
      </c>
      <c r="K725" s="8">
        <v>20.3938312530518</v>
      </c>
      <c r="L725">
        <v>20.1478061676025</v>
      </c>
      <c r="M725" s="8">
        <v>20.115150451660199</v>
      </c>
      <c r="N725" s="5">
        <f t="shared" si="34"/>
        <v>20.509070078531916</v>
      </c>
      <c r="P725">
        <v>-1.58891677856445E-2</v>
      </c>
      <c r="S725">
        <v>-0.30187606811523399</v>
      </c>
      <c r="T725" t="s">
        <v>72</v>
      </c>
      <c r="U725" t="s">
        <v>74</v>
      </c>
      <c r="V725">
        <v>-0.501193046569824</v>
      </c>
      <c r="W725" t="s">
        <v>72</v>
      </c>
      <c r="X725" t="s">
        <v>75</v>
      </c>
      <c r="Y725" s="5">
        <f t="shared" si="35"/>
        <v>-0.26594003041584813</v>
      </c>
      <c r="Z725">
        <v>23</v>
      </c>
      <c r="AA725">
        <v>23</v>
      </c>
      <c r="AB725">
        <v>23</v>
      </c>
      <c r="AC725">
        <v>48.8</v>
      </c>
      <c r="AD725">
        <v>48.8</v>
      </c>
      <c r="AE725">
        <v>48.8</v>
      </c>
      <c r="AF725">
        <v>44.161000000000001</v>
      </c>
      <c r="AG725">
        <v>0</v>
      </c>
      <c r="AH725">
        <v>179.04</v>
      </c>
      <c r="AI725">
        <v>29730000</v>
      </c>
      <c r="AJ725">
        <v>174</v>
      </c>
      <c r="AK725">
        <v>16</v>
      </c>
      <c r="AL725">
        <v>15</v>
      </c>
      <c r="AM725">
        <v>10</v>
      </c>
      <c r="AN725">
        <v>10</v>
      </c>
      <c r="AO725">
        <v>15</v>
      </c>
      <c r="AP725">
        <v>16</v>
      </c>
      <c r="AQ725">
        <v>13</v>
      </c>
      <c r="AR725">
        <v>12</v>
      </c>
      <c r="AS725">
        <v>18</v>
      </c>
      <c r="AT725">
        <v>19</v>
      </c>
      <c r="AU725">
        <v>14</v>
      </c>
      <c r="AV725">
        <v>16</v>
      </c>
      <c r="AW725">
        <v>15</v>
      </c>
      <c r="AX725">
        <v>14</v>
      </c>
      <c r="AY725">
        <v>13</v>
      </c>
      <c r="AZ725">
        <v>13</v>
      </c>
      <c r="BA725">
        <v>18</v>
      </c>
      <c r="BB725">
        <v>16</v>
      </c>
      <c r="BC725">
        <v>17</v>
      </c>
      <c r="BD725">
        <v>17</v>
      </c>
      <c r="BE725">
        <v>19</v>
      </c>
      <c r="BF725">
        <v>18</v>
      </c>
      <c r="BG725">
        <v>17</v>
      </c>
      <c r="BH725">
        <v>19</v>
      </c>
      <c r="BI725">
        <v>0.143642411295276</v>
      </c>
      <c r="BJ725">
        <v>0.459154796939376</v>
      </c>
      <c r="BK725">
        <v>-0.41506148896103801</v>
      </c>
      <c r="BL725">
        <v>1.5698570347631799</v>
      </c>
      <c r="BM725">
        <v>5.4112554112554102E-3</v>
      </c>
      <c r="BN725">
        <v>-5.9706044309774402</v>
      </c>
      <c r="BO725">
        <v>2.9645618349073501</v>
      </c>
      <c r="BP725">
        <v>0</v>
      </c>
      <c r="BQ725">
        <v>-30.3338321710503</v>
      </c>
      <c r="BR725" t="s">
        <v>2635</v>
      </c>
      <c r="BS725" t="s">
        <v>795</v>
      </c>
      <c r="BT725">
        <v>1412</v>
      </c>
    </row>
    <row r="726" spans="1:72" ht="16.5" customHeight="1" x14ac:dyDescent="0.25">
      <c r="A726" s="5">
        <v>20.982244491577099</v>
      </c>
      <c r="B726" s="8">
        <v>21.997829437255898</v>
      </c>
      <c r="C726">
        <v>21.925859451293899</v>
      </c>
      <c r="D726" s="8">
        <v>21.8840141296387</v>
      </c>
      <c r="E726">
        <v>21.760564804077099</v>
      </c>
      <c r="F726" s="8">
        <v>21.7454624176025</v>
      </c>
      <c r="G726" s="10">
        <f t="shared" si="33"/>
        <v>21.715995788574201</v>
      </c>
      <c r="H726">
        <v>21.5737609863281</v>
      </c>
      <c r="I726" s="8">
        <v>21.576440811157202</v>
      </c>
      <c r="J726">
        <v>21.3736362457275</v>
      </c>
      <c r="K726" s="8">
        <v>21.217739105224599</v>
      </c>
      <c r="L726">
        <v>22.211544036865199</v>
      </c>
      <c r="M726" s="8">
        <v>22.086994171142599</v>
      </c>
      <c r="N726" s="5">
        <f t="shared" si="34"/>
        <v>21.673352559407533</v>
      </c>
      <c r="P726">
        <v>-0.409237861633301</v>
      </c>
      <c r="Q726" t="s">
        <v>72</v>
      </c>
      <c r="R726" t="s">
        <v>73</v>
      </c>
      <c r="S726">
        <v>-0.60924911499023404</v>
      </c>
      <c r="T726" t="s">
        <v>72</v>
      </c>
      <c r="U726" t="s">
        <v>74</v>
      </c>
      <c r="V726">
        <v>0.396255493164063</v>
      </c>
      <c r="W726" t="s">
        <v>72</v>
      </c>
      <c r="X726" t="s">
        <v>75</v>
      </c>
      <c r="Y726" s="5">
        <f t="shared" si="35"/>
        <v>-4.2643229166667851E-2</v>
      </c>
      <c r="Z726">
        <v>47</v>
      </c>
      <c r="AA726">
        <v>47</v>
      </c>
      <c r="AB726">
        <v>46</v>
      </c>
      <c r="AC726">
        <v>64.400000000000006</v>
      </c>
      <c r="AD726">
        <v>64.400000000000006</v>
      </c>
      <c r="AE726">
        <v>63.7</v>
      </c>
      <c r="AF726">
        <v>78.781000000000006</v>
      </c>
      <c r="AG726">
        <v>0</v>
      </c>
      <c r="AH726">
        <v>323.31</v>
      </c>
      <c r="AI726">
        <v>74807000</v>
      </c>
      <c r="AJ726">
        <v>339</v>
      </c>
      <c r="AK726">
        <v>19</v>
      </c>
      <c r="AL726">
        <v>20</v>
      </c>
      <c r="AM726">
        <v>20</v>
      </c>
      <c r="AN726">
        <v>18</v>
      </c>
      <c r="AO726">
        <v>27</v>
      </c>
      <c r="AP726">
        <v>27</v>
      </c>
      <c r="AQ726">
        <v>18</v>
      </c>
      <c r="AR726">
        <v>19</v>
      </c>
      <c r="AS726">
        <v>39</v>
      </c>
      <c r="AT726">
        <v>37</v>
      </c>
      <c r="AU726">
        <v>46</v>
      </c>
      <c r="AV726">
        <v>49</v>
      </c>
      <c r="AW726">
        <v>27</v>
      </c>
      <c r="AX726">
        <v>28</v>
      </c>
      <c r="AY726">
        <v>23</v>
      </c>
      <c r="AZ726">
        <v>24</v>
      </c>
      <c r="BA726">
        <v>31</v>
      </c>
      <c r="BB726">
        <v>31</v>
      </c>
      <c r="BC726">
        <v>26</v>
      </c>
      <c r="BD726">
        <v>29</v>
      </c>
      <c r="BE726">
        <v>37</v>
      </c>
      <c r="BF726">
        <v>37</v>
      </c>
      <c r="BG726">
        <v>42</v>
      </c>
      <c r="BH726">
        <v>44</v>
      </c>
      <c r="BI726">
        <v>2.9603351238010398</v>
      </c>
      <c r="BJ726">
        <v>1.52E-2</v>
      </c>
      <c r="BK726">
        <v>-30.186340274186101</v>
      </c>
      <c r="BL726">
        <v>1.76701151916887</v>
      </c>
      <c r="BM726">
        <v>4.2825278810408899E-3</v>
      </c>
      <c r="BN726">
        <v>-7.5488324471047701</v>
      </c>
      <c r="BO726">
        <v>1.6169480006185</v>
      </c>
      <c r="BP726">
        <v>1.53310580204778E-2</v>
      </c>
      <c r="BQ726">
        <v>6.3167336536689502</v>
      </c>
      <c r="BR726" t="s">
        <v>2636</v>
      </c>
      <c r="BS726" t="s">
        <v>796</v>
      </c>
      <c r="BT726">
        <v>1413</v>
      </c>
    </row>
    <row r="727" spans="1:72" ht="16.5" customHeight="1" x14ac:dyDescent="0.25">
      <c r="A727" s="5">
        <v>20.982244491577099</v>
      </c>
      <c r="B727" s="8">
        <v>16.1595363616943</v>
      </c>
      <c r="C727">
        <v>16.2873344421387</v>
      </c>
      <c r="D727" s="8">
        <v>16.185920715331999</v>
      </c>
      <c r="E727">
        <v>16.487102508544901</v>
      </c>
      <c r="F727" s="8">
        <v>16.953559875488299</v>
      </c>
      <c r="G727" s="10">
        <f t="shared" si="33"/>
        <v>17.175949732462549</v>
      </c>
      <c r="H727">
        <v>16.270095825195298</v>
      </c>
      <c r="I727" s="8">
        <v>16.257755279541001</v>
      </c>
      <c r="J727">
        <v>16.298475265502901</v>
      </c>
      <c r="K727" s="8">
        <v>16.385913848876999</v>
      </c>
      <c r="L727">
        <v>16.910758972168001</v>
      </c>
      <c r="M727" s="8">
        <v>17.346981048583999</v>
      </c>
      <c r="N727" s="5">
        <f t="shared" si="34"/>
        <v>16.578330039978031</v>
      </c>
      <c r="P727">
        <v>0.25262069702148399</v>
      </c>
      <c r="S727">
        <v>0.10556697845459</v>
      </c>
      <c r="V727">
        <v>0.408538818359375</v>
      </c>
      <c r="Y727" s="5">
        <f t="shared" si="35"/>
        <v>-0.59761969248451763</v>
      </c>
      <c r="Z727">
        <v>8</v>
      </c>
      <c r="AA727">
        <v>8</v>
      </c>
      <c r="AB727">
        <v>8</v>
      </c>
      <c r="AC727">
        <v>24.1</v>
      </c>
      <c r="AD727">
        <v>24.1</v>
      </c>
      <c r="AE727">
        <v>24.1</v>
      </c>
      <c r="AF727">
        <v>44.042999999999999</v>
      </c>
      <c r="AG727">
        <v>0</v>
      </c>
      <c r="AH727">
        <v>36.591999999999999</v>
      </c>
      <c r="AI727">
        <v>1865000</v>
      </c>
      <c r="AJ727">
        <v>27</v>
      </c>
      <c r="AK727">
        <v>1</v>
      </c>
      <c r="AL727">
        <v>2</v>
      </c>
      <c r="AM727">
        <v>1</v>
      </c>
      <c r="AN727">
        <v>1</v>
      </c>
      <c r="AO727">
        <v>1</v>
      </c>
      <c r="AP727">
        <v>1</v>
      </c>
      <c r="AQ727">
        <v>2</v>
      </c>
      <c r="AR727">
        <v>1</v>
      </c>
      <c r="AS727">
        <v>2</v>
      </c>
      <c r="AT727">
        <v>3</v>
      </c>
      <c r="AU727">
        <v>5</v>
      </c>
      <c r="AV727">
        <v>7</v>
      </c>
      <c r="AW727">
        <v>3</v>
      </c>
      <c r="AX727">
        <v>3</v>
      </c>
      <c r="AY727">
        <v>2</v>
      </c>
      <c r="AZ727">
        <v>2</v>
      </c>
      <c r="BA727">
        <v>2</v>
      </c>
      <c r="BB727">
        <v>2</v>
      </c>
      <c r="BC727">
        <v>4</v>
      </c>
      <c r="BD727">
        <v>4</v>
      </c>
      <c r="BE727">
        <v>6</v>
      </c>
      <c r="BF727">
        <v>6</v>
      </c>
      <c r="BG727">
        <v>6</v>
      </c>
      <c r="BH727">
        <v>6</v>
      </c>
      <c r="BI727">
        <v>0.63690651518417496</v>
      </c>
      <c r="BJ727">
        <v>9.2295942720763705E-2</v>
      </c>
      <c r="BK727">
        <v>1.7027562299805199</v>
      </c>
      <c r="BL727">
        <v>0.59250020900322897</v>
      </c>
      <c r="BM727">
        <v>5.4261780104711999E-2</v>
      </c>
      <c r="BN727">
        <v>1.5767575397083999</v>
      </c>
      <c r="BO727">
        <v>0.482635873407458</v>
      </c>
      <c r="BP727">
        <v>0.126229598893499</v>
      </c>
      <c r="BQ727">
        <v>1.27938508851669</v>
      </c>
      <c r="BR727" t="s">
        <v>2637</v>
      </c>
      <c r="BS727" t="s">
        <v>797</v>
      </c>
      <c r="BT727">
        <v>1414</v>
      </c>
    </row>
    <row r="728" spans="1:72" ht="16.5" customHeight="1" x14ac:dyDescent="0.25">
      <c r="A728" s="5">
        <v>20.982244491577099</v>
      </c>
      <c r="B728" s="8">
        <v>19.421379089355501</v>
      </c>
      <c r="C728">
        <v>17.608486175537099</v>
      </c>
      <c r="D728" s="8">
        <v>17.4836120605469</v>
      </c>
      <c r="E728">
        <v>18.241722106933601</v>
      </c>
      <c r="F728" s="8">
        <v>18.399286270141602</v>
      </c>
      <c r="G728" s="10">
        <f t="shared" si="33"/>
        <v>18.689455032348633</v>
      </c>
      <c r="H728">
        <v>18.667749404907202</v>
      </c>
      <c r="I728" s="8">
        <v>18.470087051391602</v>
      </c>
      <c r="J728">
        <v>18.370159149169901</v>
      </c>
      <c r="K728" s="8">
        <v>18.332368850708001</v>
      </c>
      <c r="L728">
        <v>19.120424270629901</v>
      </c>
      <c r="M728" s="8">
        <v>19.110773086547901</v>
      </c>
      <c r="N728" s="5">
        <f t="shared" si="34"/>
        <v>18.678593635559082</v>
      </c>
      <c r="P728">
        <v>-0.80351638793945301</v>
      </c>
      <c r="Q728" t="s">
        <v>72</v>
      </c>
      <c r="R728" t="s">
        <v>73</v>
      </c>
      <c r="S728">
        <v>0.80521488189697299</v>
      </c>
      <c r="T728" t="s">
        <v>72</v>
      </c>
      <c r="U728" t="s">
        <v>74</v>
      </c>
      <c r="V728">
        <v>0.79509449005126998</v>
      </c>
      <c r="W728" t="s">
        <v>72</v>
      </c>
      <c r="X728" t="s">
        <v>75</v>
      </c>
      <c r="Y728" s="5">
        <f t="shared" si="35"/>
        <v>-1.0861396789550781E-2</v>
      </c>
      <c r="Z728">
        <v>19</v>
      </c>
      <c r="AA728">
        <v>19</v>
      </c>
      <c r="AB728">
        <v>19</v>
      </c>
      <c r="AC728">
        <v>39.5</v>
      </c>
      <c r="AD728">
        <v>39.5</v>
      </c>
      <c r="AE728">
        <v>39.5</v>
      </c>
      <c r="AF728">
        <v>56.457000000000001</v>
      </c>
      <c r="AG728">
        <v>0</v>
      </c>
      <c r="AH728">
        <v>83.616</v>
      </c>
      <c r="AI728">
        <v>9095000</v>
      </c>
      <c r="AJ728">
        <v>103</v>
      </c>
      <c r="AK728">
        <v>10</v>
      </c>
      <c r="AL728">
        <v>11</v>
      </c>
      <c r="AM728">
        <v>6</v>
      </c>
      <c r="AN728">
        <v>5</v>
      </c>
      <c r="AO728">
        <v>5</v>
      </c>
      <c r="AP728">
        <v>3</v>
      </c>
      <c r="AQ728">
        <v>7</v>
      </c>
      <c r="AR728">
        <v>6</v>
      </c>
      <c r="AS728">
        <v>9</v>
      </c>
      <c r="AT728">
        <v>8</v>
      </c>
      <c r="AU728">
        <v>16</v>
      </c>
      <c r="AV728">
        <v>17</v>
      </c>
      <c r="AW728">
        <v>9</v>
      </c>
      <c r="AX728">
        <v>12</v>
      </c>
      <c r="AY728">
        <v>8</v>
      </c>
      <c r="AZ728">
        <v>9</v>
      </c>
      <c r="BA728">
        <v>9</v>
      </c>
      <c r="BB728">
        <v>9</v>
      </c>
      <c r="BC728">
        <v>10</v>
      </c>
      <c r="BD728">
        <v>11</v>
      </c>
      <c r="BE728">
        <v>11</v>
      </c>
      <c r="BF728">
        <v>10</v>
      </c>
      <c r="BG728">
        <v>13</v>
      </c>
      <c r="BH728">
        <v>14</v>
      </c>
      <c r="BI728">
        <v>1.7370084520274101</v>
      </c>
      <c r="BJ728">
        <v>1.9305019305019301E-2</v>
      </c>
      <c r="BK728">
        <v>-7.28570321226809</v>
      </c>
      <c r="BL728">
        <v>2.1871319452868798</v>
      </c>
      <c r="BM728">
        <v>1.80831826401447E-3</v>
      </c>
      <c r="BN728">
        <v>12.3435745521332</v>
      </c>
      <c r="BO728">
        <v>2.0127187151354602</v>
      </c>
      <c r="BP728">
        <v>5.4803149606299202E-3</v>
      </c>
      <c r="BQ728">
        <v>10.0734471258422</v>
      </c>
      <c r="BR728" t="s">
        <v>2638</v>
      </c>
      <c r="BS728" t="s">
        <v>798</v>
      </c>
      <c r="BT728">
        <v>1415</v>
      </c>
    </row>
    <row r="729" spans="1:72" ht="16.5" customHeight="1" x14ac:dyDescent="0.25">
      <c r="A729" s="5">
        <v>20.982244491577099</v>
      </c>
      <c r="B729" s="8">
        <v>17.874656677246101</v>
      </c>
      <c r="C729">
        <v>16.5605278015137</v>
      </c>
      <c r="D729" s="8">
        <v>17.0485725402832</v>
      </c>
      <c r="E729">
        <v>18.112226486206101</v>
      </c>
      <c r="F729" s="8">
        <v>17.979915618896499</v>
      </c>
      <c r="G729" s="10">
        <f t="shared" si="33"/>
        <v>18.093023935953784</v>
      </c>
      <c r="H729">
        <v>17.901832580566399</v>
      </c>
      <c r="I729" s="8">
        <v>17.924221038818398</v>
      </c>
      <c r="J729">
        <v>17.237993240356399</v>
      </c>
      <c r="K729" s="8">
        <v>17.0500602722168</v>
      </c>
      <c r="L729">
        <v>19.334400177001999</v>
      </c>
      <c r="M729" s="8">
        <v>19.232172012329102</v>
      </c>
      <c r="N729" s="5">
        <f t="shared" si="34"/>
        <v>18.113446553548183</v>
      </c>
      <c r="P729">
        <v>-0.13248538970947299</v>
      </c>
      <c r="S729">
        <v>0.33947658538818398</v>
      </c>
      <c r="V729">
        <v>1.23721504211426</v>
      </c>
      <c r="W729" t="s">
        <v>72</v>
      </c>
      <c r="X729" t="s">
        <v>75</v>
      </c>
      <c r="Y729" s="5">
        <f t="shared" si="35"/>
        <v>2.0422617594398673E-2</v>
      </c>
      <c r="Z729">
        <v>9</v>
      </c>
      <c r="AA729">
        <v>9</v>
      </c>
      <c r="AB729">
        <v>9</v>
      </c>
      <c r="AC729">
        <v>34.6</v>
      </c>
      <c r="AD729">
        <v>34.6</v>
      </c>
      <c r="AE729">
        <v>34.6</v>
      </c>
      <c r="AF729">
        <v>38.741999999999997</v>
      </c>
      <c r="AG729">
        <v>0</v>
      </c>
      <c r="AH729">
        <v>86.248000000000005</v>
      </c>
      <c r="AI729">
        <v>5471700</v>
      </c>
      <c r="AJ729">
        <v>42</v>
      </c>
      <c r="AK729">
        <v>3</v>
      </c>
      <c r="AL729">
        <v>1</v>
      </c>
      <c r="AM729">
        <v>1</v>
      </c>
      <c r="AN729">
        <v>2</v>
      </c>
      <c r="AO729">
        <v>2</v>
      </c>
      <c r="AP729">
        <v>2</v>
      </c>
      <c r="AQ729">
        <v>3</v>
      </c>
      <c r="AR729">
        <v>3</v>
      </c>
      <c r="AS729">
        <v>3</v>
      </c>
      <c r="AT729">
        <v>5</v>
      </c>
      <c r="AU729">
        <v>8</v>
      </c>
      <c r="AV729">
        <v>9</v>
      </c>
      <c r="AW729">
        <v>3</v>
      </c>
      <c r="AX729">
        <v>3</v>
      </c>
      <c r="AY729">
        <v>2</v>
      </c>
      <c r="AZ729">
        <v>3</v>
      </c>
      <c r="BA729">
        <v>5</v>
      </c>
      <c r="BB729">
        <v>4</v>
      </c>
      <c r="BC729">
        <v>3</v>
      </c>
      <c r="BD729">
        <v>3</v>
      </c>
      <c r="BE729">
        <v>6</v>
      </c>
      <c r="BF729">
        <v>7</v>
      </c>
      <c r="BG729">
        <v>6</v>
      </c>
      <c r="BH729">
        <v>6</v>
      </c>
      <c r="BI729">
        <v>0.28398607820492</v>
      </c>
      <c r="BJ729">
        <v>0.29160584869675799</v>
      </c>
      <c r="BK729">
        <v>-0.77376452568405796</v>
      </c>
      <c r="BL729">
        <v>0.48979932536007698</v>
      </c>
      <c r="BM729">
        <v>7.5717736808645894E-2</v>
      </c>
      <c r="BN729">
        <v>1.2982430927367901</v>
      </c>
      <c r="BO729">
        <v>2.3434255947736502</v>
      </c>
      <c r="BP729">
        <v>6.2258064516129002E-3</v>
      </c>
      <c r="BQ729">
        <v>14.7989786206583</v>
      </c>
      <c r="BR729" t="s">
        <v>2639</v>
      </c>
      <c r="BS729" t="s">
        <v>799</v>
      </c>
      <c r="BT729">
        <v>1416</v>
      </c>
    </row>
    <row r="730" spans="1:72" ht="16.5" customHeight="1" x14ac:dyDescent="0.25">
      <c r="A730" s="5">
        <v>20.982244491577099</v>
      </c>
      <c r="B730" s="8">
        <v>16.390302658081101</v>
      </c>
      <c r="C730">
        <v>13.5954446792603</v>
      </c>
      <c r="D730" s="8">
        <v>16.0870685577393</v>
      </c>
      <c r="E730">
        <v>17.262424468994102</v>
      </c>
      <c r="F730" s="8">
        <v>16.768236160278299</v>
      </c>
      <c r="G730" s="10">
        <f t="shared" si="33"/>
        <v>16.847620169321701</v>
      </c>
      <c r="H730">
        <v>16.769914627075199</v>
      </c>
      <c r="I730" s="8">
        <v>13.6333770751953</v>
      </c>
      <c r="J730">
        <v>16.440252304077099</v>
      </c>
      <c r="K730" s="8">
        <v>16.481327056884801</v>
      </c>
      <c r="L730">
        <v>16.9468383789063</v>
      </c>
      <c r="M730" s="8">
        <v>17.202085494995099</v>
      </c>
      <c r="N730" s="5">
        <f t="shared" si="34"/>
        <v>16.245632489522301</v>
      </c>
      <c r="P730">
        <v>-1.2625617980957</v>
      </c>
      <c r="S730">
        <v>1.6195330619812001</v>
      </c>
      <c r="V730">
        <v>5.9131622314453097E-2</v>
      </c>
      <c r="Y730" s="5">
        <f t="shared" si="35"/>
        <v>-0.60198767979940015</v>
      </c>
      <c r="Z730">
        <v>12</v>
      </c>
      <c r="AA730">
        <v>12</v>
      </c>
      <c r="AB730">
        <v>11</v>
      </c>
      <c r="AC730">
        <v>12.4</v>
      </c>
      <c r="AD730">
        <v>12.4</v>
      </c>
      <c r="AE730">
        <v>11.2</v>
      </c>
      <c r="AF730">
        <v>133.41</v>
      </c>
      <c r="AG730">
        <v>0</v>
      </c>
      <c r="AH730">
        <v>21.753</v>
      </c>
      <c r="AI730">
        <v>2014800</v>
      </c>
      <c r="AJ730">
        <v>25</v>
      </c>
      <c r="AK730">
        <v>2</v>
      </c>
      <c r="AL730">
        <v>1</v>
      </c>
      <c r="AM730">
        <v>1</v>
      </c>
      <c r="AN730">
        <v>0</v>
      </c>
      <c r="AO730">
        <v>0</v>
      </c>
      <c r="AP730">
        <v>0</v>
      </c>
      <c r="AQ730">
        <v>1</v>
      </c>
      <c r="AR730">
        <v>2</v>
      </c>
      <c r="AS730">
        <v>6</v>
      </c>
      <c r="AT730">
        <v>4</v>
      </c>
      <c r="AU730">
        <v>3</v>
      </c>
      <c r="AV730">
        <v>5</v>
      </c>
      <c r="AW730">
        <v>5</v>
      </c>
      <c r="AX730">
        <v>4</v>
      </c>
      <c r="AY730">
        <v>4</v>
      </c>
      <c r="AZ730">
        <v>3</v>
      </c>
      <c r="BA730">
        <v>2</v>
      </c>
      <c r="BB730">
        <v>3</v>
      </c>
      <c r="BC730">
        <v>6</v>
      </c>
      <c r="BD730">
        <v>6</v>
      </c>
      <c r="BE730">
        <v>9</v>
      </c>
      <c r="BF730">
        <v>9</v>
      </c>
      <c r="BG730">
        <v>8</v>
      </c>
      <c r="BH730">
        <v>8</v>
      </c>
      <c r="BI730">
        <v>0.29611458997582901</v>
      </c>
      <c r="BJ730">
        <v>0.28178745198463501</v>
      </c>
      <c r="BK730">
        <v>-0.80417477471462795</v>
      </c>
      <c r="BL730">
        <v>0.49039167130005301</v>
      </c>
      <c r="BM730">
        <v>7.5129770992366396E-2</v>
      </c>
      <c r="BN730">
        <v>1.2998053670578</v>
      </c>
      <c r="BO730">
        <v>6.9904919662439502E-2</v>
      </c>
      <c r="BP730">
        <v>0.62915025323579099</v>
      </c>
      <c r="BQ730">
        <v>0.212622129252479</v>
      </c>
      <c r="BR730" t="s">
        <v>2640</v>
      </c>
      <c r="BS730" t="s">
        <v>800</v>
      </c>
      <c r="BT730">
        <v>1417</v>
      </c>
    </row>
    <row r="731" spans="1:72" ht="16.5" customHeight="1" x14ac:dyDescent="0.25">
      <c r="A731" s="5">
        <v>20.982244491577099</v>
      </c>
      <c r="B731" s="8">
        <v>19.2572536468506</v>
      </c>
      <c r="C731">
        <v>18.585599899291999</v>
      </c>
      <c r="D731" s="8">
        <v>18.8395671844482</v>
      </c>
      <c r="E731">
        <v>20.068021774291999</v>
      </c>
      <c r="F731" s="8">
        <v>20.096998214721701</v>
      </c>
      <c r="G731" s="10">
        <f t="shared" si="33"/>
        <v>19.63828086853027</v>
      </c>
      <c r="H731">
        <v>19.275875091552699</v>
      </c>
      <c r="I731" s="8">
        <v>18.868249893188501</v>
      </c>
      <c r="J731">
        <v>19.067365646362301</v>
      </c>
      <c r="K731" s="8">
        <v>19.250770568847699</v>
      </c>
      <c r="L731">
        <v>21.0913276672363</v>
      </c>
      <c r="M731" s="8">
        <v>21.1978454589844</v>
      </c>
      <c r="N731" s="5">
        <f t="shared" si="34"/>
        <v>19.791905721028652</v>
      </c>
      <c r="P731">
        <v>-0.168622016906738</v>
      </c>
      <c r="S731">
        <v>0.446484565734863</v>
      </c>
      <c r="T731" t="s">
        <v>72</v>
      </c>
      <c r="U731" t="s">
        <v>74</v>
      </c>
      <c r="V731">
        <v>1.0620765686035201</v>
      </c>
      <c r="W731" t="s">
        <v>72</v>
      </c>
      <c r="X731" t="s">
        <v>75</v>
      </c>
      <c r="Y731" s="5">
        <f t="shared" si="35"/>
        <v>0.15362485249838187</v>
      </c>
      <c r="Z731">
        <v>31</v>
      </c>
      <c r="AA731">
        <v>31</v>
      </c>
      <c r="AB731">
        <v>31</v>
      </c>
      <c r="AC731">
        <v>50.8</v>
      </c>
      <c r="AD731">
        <v>50.8</v>
      </c>
      <c r="AE731">
        <v>50.8</v>
      </c>
      <c r="AF731">
        <v>73.927000000000007</v>
      </c>
      <c r="AG731">
        <v>0</v>
      </c>
      <c r="AH731">
        <v>219.9</v>
      </c>
      <c r="AI731">
        <v>20243000</v>
      </c>
      <c r="AJ731">
        <v>151</v>
      </c>
      <c r="AK731">
        <v>6</v>
      </c>
      <c r="AL731">
        <v>5</v>
      </c>
      <c r="AM731">
        <v>5</v>
      </c>
      <c r="AN731">
        <v>3</v>
      </c>
      <c r="AO731">
        <v>10</v>
      </c>
      <c r="AP731">
        <v>8</v>
      </c>
      <c r="AQ731">
        <v>8</v>
      </c>
      <c r="AR731">
        <v>10</v>
      </c>
      <c r="AS731">
        <v>21</v>
      </c>
      <c r="AT731">
        <v>21</v>
      </c>
      <c r="AU731">
        <v>27</v>
      </c>
      <c r="AV731">
        <v>27</v>
      </c>
      <c r="AW731">
        <v>9</v>
      </c>
      <c r="AX731">
        <v>6</v>
      </c>
      <c r="AY731">
        <v>6</v>
      </c>
      <c r="AZ731">
        <v>7</v>
      </c>
      <c r="BA731">
        <v>20</v>
      </c>
      <c r="BB731">
        <v>13</v>
      </c>
      <c r="BC731">
        <v>14</v>
      </c>
      <c r="BD731">
        <v>11</v>
      </c>
      <c r="BE731">
        <v>24</v>
      </c>
      <c r="BF731">
        <v>25</v>
      </c>
      <c r="BG731">
        <v>28</v>
      </c>
      <c r="BH731">
        <v>26</v>
      </c>
      <c r="BI731">
        <v>0.30426983558408</v>
      </c>
      <c r="BJ731">
        <v>0.27446272493573298</v>
      </c>
      <c r="BK731">
        <v>-0.82461805804999599</v>
      </c>
      <c r="BL731">
        <v>0.98217419289299202</v>
      </c>
      <c r="BM731">
        <v>1.8027649769585301E-2</v>
      </c>
      <c r="BN731">
        <v>2.8504971826379699</v>
      </c>
      <c r="BO731">
        <v>2.5702771034126601</v>
      </c>
      <c r="BP731">
        <v>0</v>
      </c>
      <c r="BQ731">
        <v>19.242480030110102</v>
      </c>
      <c r="BR731" t="s">
        <v>2641</v>
      </c>
      <c r="BS731" t="s">
        <v>801</v>
      </c>
      <c r="BT731">
        <v>1422</v>
      </c>
    </row>
    <row r="732" spans="1:72" ht="16.5" customHeight="1" x14ac:dyDescent="0.25">
      <c r="A732" s="5">
        <v>20.982244491577099</v>
      </c>
      <c r="B732" s="8">
        <v>20.144823074340799</v>
      </c>
      <c r="C732">
        <v>19.9276828765869</v>
      </c>
      <c r="D732" s="8">
        <v>19.9652214050293</v>
      </c>
      <c r="E732">
        <v>18.655502319335898</v>
      </c>
      <c r="F732" s="8">
        <v>18.8001613616943</v>
      </c>
      <c r="G732" s="10">
        <f t="shared" si="33"/>
        <v>19.745939254760714</v>
      </c>
      <c r="H732">
        <v>20.129056930541999</v>
      </c>
      <c r="I732" s="8">
        <v>20.072608947753899</v>
      </c>
      <c r="J732">
        <v>20.203830718994102</v>
      </c>
      <c r="K732" s="8">
        <v>20.225645065307599</v>
      </c>
      <c r="L732">
        <v>18.820497512817401</v>
      </c>
      <c r="M732" s="8">
        <v>18.778924942016602</v>
      </c>
      <c r="N732" s="5">
        <f t="shared" si="34"/>
        <v>19.705094019571934</v>
      </c>
      <c r="P732">
        <v>-5.5961608886718799E-2</v>
      </c>
      <c r="S732">
        <v>0.26828575134277299</v>
      </c>
      <c r="T732" t="s">
        <v>72</v>
      </c>
      <c r="U732" t="s">
        <v>74</v>
      </c>
      <c r="V732">
        <v>7.1879386901855497E-2</v>
      </c>
      <c r="Y732" s="5">
        <f t="shared" si="35"/>
        <v>-4.0845235188779583E-2</v>
      </c>
      <c r="Z732">
        <v>14</v>
      </c>
      <c r="AA732">
        <v>14</v>
      </c>
      <c r="AB732">
        <v>14</v>
      </c>
      <c r="AC732">
        <v>29.6</v>
      </c>
      <c r="AD732">
        <v>29.6</v>
      </c>
      <c r="AE732">
        <v>29.6</v>
      </c>
      <c r="AF732">
        <v>41.901000000000003</v>
      </c>
      <c r="AG732">
        <v>0</v>
      </c>
      <c r="AH732">
        <v>65.364000000000004</v>
      </c>
      <c r="AI732">
        <v>14822000</v>
      </c>
      <c r="AJ732">
        <v>136</v>
      </c>
      <c r="AK732">
        <v>9</v>
      </c>
      <c r="AL732">
        <v>12</v>
      </c>
      <c r="AM732">
        <v>14</v>
      </c>
      <c r="AN732">
        <v>11</v>
      </c>
      <c r="AO732">
        <v>13</v>
      </c>
      <c r="AP732">
        <v>13</v>
      </c>
      <c r="AQ732">
        <v>17</v>
      </c>
      <c r="AR732">
        <v>13</v>
      </c>
      <c r="AS732">
        <v>8</v>
      </c>
      <c r="AT732">
        <v>9</v>
      </c>
      <c r="AU732">
        <v>8</v>
      </c>
      <c r="AV732">
        <v>9</v>
      </c>
      <c r="AW732">
        <v>12</v>
      </c>
      <c r="AX732">
        <v>12</v>
      </c>
      <c r="AY732">
        <v>11</v>
      </c>
      <c r="AZ732">
        <v>11</v>
      </c>
      <c r="BA732">
        <v>13</v>
      </c>
      <c r="BB732">
        <v>12</v>
      </c>
      <c r="BC732">
        <v>13</v>
      </c>
      <c r="BD732">
        <v>11</v>
      </c>
      <c r="BE732">
        <v>12</v>
      </c>
      <c r="BF732">
        <v>12</v>
      </c>
      <c r="BG732">
        <v>12</v>
      </c>
      <c r="BH732">
        <v>12</v>
      </c>
      <c r="BI732">
        <v>0.67882926413934297</v>
      </c>
      <c r="BJ732">
        <v>7.8396039603960396E-2</v>
      </c>
      <c r="BK732">
        <v>-1.8253539342485301</v>
      </c>
      <c r="BL732">
        <v>2.1881820342146798</v>
      </c>
      <c r="BM732">
        <v>1.81488203266788E-3</v>
      </c>
      <c r="BN732">
        <v>12.3586530521093</v>
      </c>
      <c r="BO732">
        <v>0.35623518987173602</v>
      </c>
      <c r="BP732">
        <v>0.19065022712524299</v>
      </c>
      <c r="BQ732">
        <v>0.95511783419738705</v>
      </c>
      <c r="BR732" t="s">
        <v>2642</v>
      </c>
      <c r="BS732" t="s">
        <v>802</v>
      </c>
      <c r="BT732">
        <v>1424</v>
      </c>
    </row>
    <row r="733" spans="1:72" ht="16.5" customHeight="1" x14ac:dyDescent="0.25">
      <c r="A733" s="5">
        <v>20.982244491577099</v>
      </c>
      <c r="B733" s="8">
        <v>18.0923862457275</v>
      </c>
      <c r="C733">
        <v>18.771398544311499</v>
      </c>
      <c r="D733" s="8">
        <v>18.6625785827637</v>
      </c>
      <c r="E733">
        <v>17.348625183105501</v>
      </c>
      <c r="F733" s="8">
        <v>17.3026027679443</v>
      </c>
      <c r="G733" s="10">
        <f t="shared" si="33"/>
        <v>18.526639302571599</v>
      </c>
      <c r="H733">
        <v>18.074100494384801</v>
      </c>
      <c r="I733" s="8">
        <v>17.356727600097699</v>
      </c>
      <c r="J733">
        <v>18.7303581237793</v>
      </c>
      <c r="K733" s="8">
        <v>18.889112472534201</v>
      </c>
      <c r="L733">
        <v>19.610416412353501</v>
      </c>
      <c r="M733" s="8">
        <v>19.044467926025401</v>
      </c>
      <c r="N733" s="5">
        <f t="shared" si="34"/>
        <v>18.617530504862486</v>
      </c>
      <c r="P733">
        <v>-0.58261013031005904</v>
      </c>
      <c r="S733">
        <v>9.2746734619140597E-2</v>
      </c>
      <c r="V733">
        <v>2.0018281936645499</v>
      </c>
      <c r="W733" t="s">
        <v>72</v>
      </c>
      <c r="X733" t="s">
        <v>75</v>
      </c>
      <c r="Y733" s="5">
        <f t="shared" si="35"/>
        <v>9.0891202290887207E-2</v>
      </c>
      <c r="Z733">
        <v>6</v>
      </c>
      <c r="AA733">
        <v>6</v>
      </c>
      <c r="AB733">
        <v>6</v>
      </c>
      <c r="AC733">
        <v>21.1</v>
      </c>
      <c r="AD733">
        <v>21.1</v>
      </c>
      <c r="AE733">
        <v>21.1</v>
      </c>
      <c r="AF733">
        <v>51.460999999999999</v>
      </c>
      <c r="AG733">
        <v>0</v>
      </c>
      <c r="AH733">
        <v>91.209000000000003</v>
      </c>
      <c r="AI733">
        <v>7918600</v>
      </c>
      <c r="AJ733">
        <v>28</v>
      </c>
      <c r="AK733">
        <v>2</v>
      </c>
      <c r="AL733">
        <v>1</v>
      </c>
      <c r="AM733">
        <v>3</v>
      </c>
      <c r="AN733">
        <v>1</v>
      </c>
      <c r="AO733">
        <v>2</v>
      </c>
      <c r="AP733">
        <v>3</v>
      </c>
      <c r="AQ733">
        <v>1</v>
      </c>
      <c r="AR733">
        <v>2</v>
      </c>
      <c r="AS733">
        <v>1</v>
      </c>
      <c r="AT733">
        <v>1</v>
      </c>
      <c r="AU733">
        <v>6</v>
      </c>
      <c r="AV733">
        <v>5</v>
      </c>
      <c r="AW733">
        <v>2</v>
      </c>
      <c r="AX733">
        <v>2</v>
      </c>
      <c r="AY733">
        <v>3</v>
      </c>
      <c r="AZ733">
        <v>3</v>
      </c>
      <c r="BA733">
        <v>3</v>
      </c>
      <c r="BB733">
        <v>3</v>
      </c>
      <c r="BC733">
        <v>2</v>
      </c>
      <c r="BD733">
        <v>2</v>
      </c>
      <c r="BE733">
        <v>4</v>
      </c>
      <c r="BF733">
        <v>4</v>
      </c>
      <c r="BG733">
        <v>5</v>
      </c>
      <c r="BH733">
        <v>5</v>
      </c>
      <c r="BI733">
        <v>0.53140695039116703</v>
      </c>
      <c r="BJ733">
        <v>0.12496898079763701</v>
      </c>
      <c r="BK733">
        <v>-1.4091345541415901</v>
      </c>
      <c r="BL733">
        <v>0.35966135191850601</v>
      </c>
      <c r="BM733">
        <v>0.120224664224664</v>
      </c>
      <c r="BN733">
        <v>0.96375228966871296</v>
      </c>
      <c r="BO733">
        <v>1.7093649807328899</v>
      </c>
      <c r="BP733">
        <v>1.22666666666667E-2</v>
      </c>
      <c r="BQ733">
        <v>7.0509668277264304</v>
      </c>
      <c r="BR733" t="s">
        <v>2643</v>
      </c>
      <c r="BS733" t="s">
        <v>803</v>
      </c>
      <c r="BT733">
        <v>1426</v>
      </c>
    </row>
    <row r="734" spans="1:72" ht="16.5" customHeight="1" x14ac:dyDescent="0.25">
      <c r="A734" s="5">
        <v>20.982244491577099</v>
      </c>
      <c r="B734" s="8">
        <v>18.679651260376001</v>
      </c>
      <c r="C734">
        <v>19.851984024047901</v>
      </c>
      <c r="D734" s="8">
        <v>19.820030212402301</v>
      </c>
      <c r="E734">
        <v>18.998601913452099</v>
      </c>
      <c r="F734" s="8">
        <v>19.127016067504901</v>
      </c>
      <c r="G734" s="10">
        <f t="shared" si="33"/>
        <v>19.57658799489338</v>
      </c>
      <c r="H734">
        <v>17.034669876098601</v>
      </c>
      <c r="I734" s="8">
        <v>16.888694763183601</v>
      </c>
      <c r="J734">
        <v>18.051866531372099</v>
      </c>
      <c r="K734" s="8">
        <v>18.3007717132568</v>
      </c>
      <c r="L734">
        <v>17.4657897949219</v>
      </c>
      <c r="M734" s="8">
        <v>17.251832962036101</v>
      </c>
      <c r="N734" s="5">
        <f t="shared" si="34"/>
        <v>17.49893760681152</v>
      </c>
      <c r="P734">
        <v>-1.7821159362793</v>
      </c>
      <c r="Q734" t="s">
        <v>72</v>
      </c>
      <c r="R734" t="s">
        <v>73</v>
      </c>
      <c r="S734">
        <v>-1.6596879959106401</v>
      </c>
      <c r="T734" t="s">
        <v>72</v>
      </c>
      <c r="U734" t="s">
        <v>74</v>
      </c>
      <c r="V734">
        <v>-1.7039976119995099</v>
      </c>
      <c r="W734" t="s">
        <v>72</v>
      </c>
      <c r="X734" t="s">
        <v>75</v>
      </c>
      <c r="Y734" s="5">
        <f t="shared" si="35"/>
        <v>-2.0776503880818602</v>
      </c>
      <c r="Z734">
        <v>10</v>
      </c>
      <c r="AA734">
        <v>10</v>
      </c>
      <c r="AB734">
        <v>9</v>
      </c>
      <c r="AC734">
        <v>25</v>
      </c>
      <c r="AD734">
        <v>25</v>
      </c>
      <c r="AE734">
        <v>23</v>
      </c>
      <c r="AF734">
        <v>56.84</v>
      </c>
      <c r="AG734">
        <v>0</v>
      </c>
      <c r="AH734">
        <v>123.71</v>
      </c>
      <c r="AI734">
        <v>7432200</v>
      </c>
      <c r="AJ734">
        <v>48</v>
      </c>
      <c r="AK734">
        <v>4</v>
      </c>
      <c r="AL734">
        <v>4</v>
      </c>
      <c r="AM734">
        <v>0</v>
      </c>
      <c r="AN734">
        <v>0</v>
      </c>
      <c r="AO734">
        <v>9</v>
      </c>
      <c r="AP734">
        <v>8</v>
      </c>
      <c r="AQ734">
        <v>4</v>
      </c>
      <c r="AR734">
        <v>6</v>
      </c>
      <c r="AS734">
        <v>4</v>
      </c>
      <c r="AT734">
        <v>5</v>
      </c>
      <c r="AU734">
        <v>3</v>
      </c>
      <c r="AV734">
        <v>1</v>
      </c>
      <c r="AW734">
        <v>6</v>
      </c>
      <c r="AX734">
        <v>7</v>
      </c>
      <c r="AY734">
        <v>5</v>
      </c>
      <c r="AZ734">
        <v>4</v>
      </c>
      <c r="BA734">
        <v>9</v>
      </c>
      <c r="BB734">
        <v>8</v>
      </c>
      <c r="BC734">
        <v>9</v>
      </c>
      <c r="BD734">
        <v>8</v>
      </c>
      <c r="BE734">
        <v>8</v>
      </c>
      <c r="BF734">
        <v>9</v>
      </c>
      <c r="BG734">
        <v>7</v>
      </c>
      <c r="BH734">
        <v>7</v>
      </c>
      <c r="BI734">
        <v>2.5287384413223699</v>
      </c>
      <c r="BJ734">
        <v>1.29398907103825E-2</v>
      </c>
      <c r="BK734">
        <v>-18.340175442026101</v>
      </c>
      <c r="BL734">
        <v>2.2466498023072399</v>
      </c>
      <c r="BM734">
        <v>1.9493177387914201E-3</v>
      </c>
      <c r="BN734">
        <v>-13.227352493959399</v>
      </c>
      <c r="BO734">
        <v>2.2742104678792199</v>
      </c>
      <c r="BP734">
        <v>5.5942028985507203E-3</v>
      </c>
      <c r="BQ734">
        <v>-13.6573830730352</v>
      </c>
      <c r="BR734" t="s">
        <v>2644</v>
      </c>
      <c r="BS734" t="s">
        <v>804</v>
      </c>
      <c r="BT734">
        <v>1427</v>
      </c>
    </row>
    <row r="735" spans="1:72" ht="16.5" customHeight="1" x14ac:dyDescent="0.25">
      <c r="A735" s="5">
        <v>20.982244491577099</v>
      </c>
      <c r="B735" s="8">
        <v>20.6993083953857</v>
      </c>
      <c r="C735">
        <v>20.456132888793899</v>
      </c>
      <c r="D735" s="8">
        <v>20.506105422973601</v>
      </c>
      <c r="E735">
        <v>20.25856590271</v>
      </c>
      <c r="F735" s="8">
        <v>20.045402526855501</v>
      </c>
      <c r="G735" s="10">
        <f t="shared" si="33"/>
        <v>20.491293271382634</v>
      </c>
      <c r="H735">
        <v>20.375917434692401</v>
      </c>
      <c r="I735" s="8">
        <v>19.9227695465088</v>
      </c>
      <c r="J735">
        <v>20.166561126708999</v>
      </c>
      <c r="K735" s="8">
        <v>20.148923873901399</v>
      </c>
      <c r="L735">
        <v>20.440200805664102</v>
      </c>
      <c r="M735" s="8">
        <v>20.133327484130898</v>
      </c>
      <c r="N735" s="5">
        <f t="shared" si="34"/>
        <v>20.197950045267767</v>
      </c>
      <c r="P735">
        <v>-0.61630153656005904</v>
      </c>
      <c r="Q735" t="s">
        <v>72</v>
      </c>
      <c r="R735" t="s">
        <v>73</v>
      </c>
      <c r="S735">
        <v>-0.323376655578613</v>
      </c>
      <c r="T735" t="s">
        <v>72</v>
      </c>
      <c r="U735" t="s">
        <v>74</v>
      </c>
      <c r="V735">
        <v>0.13477993011474601</v>
      </c>
      <c r="Y735" s="5">
        <f t="shared" si="35"/>
        <v>-0.29334322611486741</v>
      </c>
      <c r="Z735">
        <v>17</v>
      </c>
      <c r="AA735">
        <v>17</v>
      </c>
      <c r="AB735">
        <v>17</v>
      </c>
      <c r="AC735">
        <v>60.5</v>
      </c>
      <c r="AD735">
        <v>60.5</v>
      </c>
      <c r="AE735">
        <v>60.5</v>
      </c>
      <c r="AF735">
        <v>28.72</v>
      </c>
      <c r="AG735">
        <v>0</v>
      </c>
      <c r="AH735">
        <v>265.22000000000003</v>
      </c>
      <c r="AI735">
        <v>24609000</v>
      </c>
      <c r="AJ735">
        <v>115</v>
      </c>
      <c r="AK735">
        <v>8</v>
      </c>
      <c r="AL735">
        <v>7</v>
      </c>
      <c r="AM735">
        <v>5</v>
      </c>
      <c r="AN735">
        <v>4</v>
      </c>
      <c r="AO735">
        <v>11</v>
      </c>
      <c r="AP735">
        <v>12</v>
      </c>
      <c r="AQ735">
        <v>9</v>
      </c>
      <c r="AR735">
        <v>9</v>
      </c>
      <c r="AS735">
        <v>9</v>
      </c>
      <c r="AT735">
        <v>11</v>
      </c>
      <c r="AU735">
        <v>17</v>
      </c>
      <c r="AV735">
        <v>13</v>
      </c>
      <c r="AW735">
        <v>11</v>
      </c>
      <c r="AX735">
        <v>10</v>
      </c>
      <c r="AY735">
        <v>12</v>
      </c>
      <c r="AZ735">
        <v>9</v>
      </c>
      <c r="BA735">
        <v>16</v>
      </c>
      <c r="BB735">
        <v>14</v>
      </c>
      <c r="BC735">
        <v>11</v>
      </c>
      <c r="BD735">
        <v>13</v>
      </c>
      <c r="BE735">
        <v>11</v>
      </c>
      <c r="BF735">
        <v>12</v>
      </c>
      <c r="BG735">
        <v>15</v>
      </c>
      <c r="BH735">
        <v>15</v>
      </c>
      <c r="BI735">
        <v>0.91816681653352605</v>
      </c>
      <c r="BJ735">
        <v>4.2550387596899199E-2</v>
      </c>
      <c r="BK735">
        <v>-2.61050289767641</v>
      </c>
      <c r="BL735">
        <v>2.1773766477455201</v>
      </c>
      <c r="BM735">
        <v>1.76991150442478E-3</v>
      </c>
      <c r="BN735">
        <v>-12.2043550600568</v>
      </c>
      <c r="BO735">
        <v>0.26314081885184598</v>
      </c>
      <c r="BP735">
        <v>0.275202979515829</v>
      </c>
      <c r="BQ735">
        <v>0.72143494726566304</v>
      </c>
      <c r="BR735" t="s">
        <v>2645</v>
      </c>
      <c r="BS735" t="s">
        <v>805</v>
      </c>
      <c r="BT735">
        <v>1430</v>
      </c>
    </row>
    <row r="736" spans="1:72" ht="16.5" customHeight="1" x14ac:dyDescent="0.25">
      <c r="A736" s="5">
        <v>20.982244491577099</v>
      </c>
      <c r="B736" s="8">
        <v>16.7134399414063</v>
      </c>
      <c r="C736">
        <v>16.9184665679932</v>
      </c>
      <c r="D736" s="8">
        <v>17.248779296875</v>
      </c>
      <c r="E736">
        <v>18.330268859863299</v>
      </c>
      <c r="F736" s="8">
        <v>17.9264812469482</v>
      </c>
      <c r="G736" s="10">
        <f t="shared" si="33"/>
        <v>18.019946734110516</v>
      </c>
      <c r="H736">
        <v>18.1397609710693</v>
      </c>
      <c r="I736" s="8">
        <v>18.2940559387207</v>
      </c>
      <c r="J736">
        <v>18.421400070190401</v>
      </c>
      <c r="K736" s="8">
        <v>18.5023803710938</v>
      </c>
      <c r="L736">
        <v>18.950231552123999</v>
      </c>
      <c r="M736" s="8">
        <v>18.830774307251001</v>
      </c>
      <c r="N736" s="5">
        <f t="shared" si="34"/>
        <v>18.523100535074864</v>
      </c>
      <c r="P736">
        <v>1.37090015411377</v>
      </c>
      <c r="Q736" t="s">
        <v>72</v>
      </c>
      <c r="R736" t="s">
        <v>73</v>
      </c>
      <c r="S736">
        <v>1.37826728820801</v>
      </c>
      <c r="T736" t="s">
        <v>72</v>
      </c>
      <c r="U736" t="s">
        <v>74</v>
      </c>
      <c r="V736">
        <v>0.76212787628173795</v>
      </c>
      <c r="W736" t="s">
        <v>72</v>
      </c>
      <c r="X736" t="s">
        <v>75</v>
      </c>
      <c r="Y736" s="5">
        <f t="shared" si="35"/>
        <v>0.50315380096434836</v>
      </c>
      <c r="Z736">
        <v>16</v>
      </c>
      <c r="AA736">
        <v>16</v>
      </c>
      <c r="AB736">
        <v>16</v>
      </c>
      <c r="AC736">
        <v>18.100000000000001</v>
      </c>
      <c r="AD736">
        <v>18.100000000000001</v>
      </c>
      <c r="AE736">
        <v>18.100000000000001</v>
      </c>
      <c r="AF736">
        <v>118.38</v>
      </c>
      <c r="AG736">
        <v>0</v>
      </c>
      <c r="AH736">
        <v>41.637</v>
      </c>
      <c r="AI736">
        <v>5482600</v>
      </c>
      <c r="AJ736">
        <v>48</v>
      </c>
      <c r="AK736">
        <v>0</v>
      </c>
      <c r="AL736">
        <v>0</v>
      </c>
      <c r="AM736">
        <v>2</v>
      </c>
      <c r="AN736">
        <v>4</v>
      </c>
      <c r="AO736">
        <v>2</v>
      </c>
      <c r="AP736">
        <v>4</v>
      </c>
      <c r="AQ736">
        <v>4</v>
      </c>
      <c r="AR736">
        <v>5</v>
      </c>
      <c r="AS736">
        <v>4</v>
      </c>
      <c r="AT736">
        <v>3</v>
      </c>
      <c r="AU736">
        <v>11</v>
      </c>
      <c r="AV736">
        <v>9</v>
      </c>
      <c r="AW736">
        <v>5</v>
      </c>
      <c r="AX736">
        <v>5</v>
      </c>
      <c r="AY736">
        <v>7</v>
      </c>
      <c r="AZ736">
        <v>6</v>
      </c>
      <c r="BA736">
        <v>11</v>
      </c>
      <c r="BB736">
        <v>10</v>
      </c>
      <c r="BC736">
        <v>8</v>
      </c>
      <c r="BD736">
        <v>10</v>
      </c>
      <c r="BE736">
        <v>11</v>
      </c>
      <c r="BF736">
        <v>11</v>
      </c>
      <c r="BG736">
        <v>13</v>
      </c>
      <c r="BH736">
        <v>10</v>
      </c>
      <c r="BI736">
        <v>1.9105243349088501</v>
      </c>
      <c r="BJ736">
        <v>1.85080091533181E-2</v>
      </c>
      <c r="BK736">
        <v>8.9378038103892603</v>
      </c>
      <c r="BL736">
        <v>1.8273080439512499</v>
      </c>
      <c r="BM736">
        <v>3.8461538461538498E-3</v>
      </c>
      <c r="BN736">
        <v>8.1052004984130601</v>
      </c>
      <c r="BO736">
        <v>1.1639145962523101</v>
      </c>
      <c r="BP736">
        <v>3.05846817691478E-2</v>
      </c>
      <c r="BQ736">
        <v>3.6198098207652998</v>
      </c>
      <c r="BR736" t="s">
        <v>2646</v>
      </c>
      <c r="BS736" t="s">
        <v>806</v>
      </c>
      <c r="BT736">
        <v>1431</v>
      </c>
    </row>
    <row r="737" spans="1:72" ht="16.5" customHeight="1" x14ac:dyDescent="0.25">
      <c r="A737" s="5">
        <v>20.982244491577099</v>
      </c>
      <c r="B737" s="8">
        <v>23.002130508422901</v>
      </c>
      <c r="C737">
        <v>22.002199172973601</v>
      </c>
      <c r="D737" s="8">
        <v>22.109901428222699</v>
      </c>
      <c r="E737">
        <v>22.469511032104499</v>
      </c>
      <c r="F737" s="8">
        <v>22.479881286621101</v>
      </c>
      <c r="G737" s="10">
        <f t="shared" si="33"/>
        <v>22.174311319986984</v>
      </c>
      <c r="H737">
        <v>23.336063385009801</v>
      </c>
      <c r="I737" s="8">
        <v>23.282066345214801</v>
      </c>
      <c r="J737">
        <v>22.480941772460898</v>
      </c>
      <c r="K737" s="8">
        <v>22.4942626953125</v>
      </c>
      <c r="L737">
        <v>23.473827362060501</v>
      </c>
      <c r="M737" s="8">
        <v>23.4135131835938</v>
      </c>
      <c r="N737" s="5">
        <f t="shared" si="34"/>
        <v>23.080112457275387</v>
      </c>
      <c r="P737">
        <v>0.364270210266113</v>
      </c>
      <c r="Q737" t="s">
        <v>72</v>
      </c>
      <c r="R737" t="s">
        <v>73</v>
      </c>
      <c r="S737">
        <v>0.431551933288574</v>
      </c>
      <c r="T737" t="s">
        <v>72</v>
      </c>
      <c r="U737" t="s">
        <v>74</v>
      </c>
      <c r="V737">
        <v>0.96897411346435502</v>
      </c>
      <c r="W737" t="s">
        <v>72</v>
      </c>
      <c r="X737" t="s">
        <v>75</v>
      </c>
      <c r="Y737" s="5">
        <f t="shared" si="35"/>
        <v>0.90580113728840317</v>
      </c>
      <c r="Z737">
        <v>53</v>
      </c>
      <c r="AA737">
        <v>53</v>
      </c>
      <c r="AB737">
        <v>52</v>
      </c>
      <c r="AC737">
        <v>55.8</v>
      </c>
      <c r="AD737">
        <v>55.8</v>
      </c>
      <c r="AE737">
        <v>55.4</v>
      </c>
      <c r="AF737">
        <v>72.831000000000003</v>
      </c>
      <c r="AG737">
        <v>0</v>
      </c>
      <c r="AH737">
        <v>323.31</v>
      </c>
      <c r="AI737">
        <v>145800000</v>
      </c>
      <c r="AJ737">
        <v>416</v>
      </c>
      <c r="AK737">
        <v>31</v>
      </c>
      <c r="AL737">
        <v>34</v>
      </c>
      <c r="AM737">
        <v>31</v>
      </c>
      <c r="AN737">
        <v>29</v>
      </c>
      <c r="AO737">
        <v>31</v>
      </c>
      <c r="AP737">
        <v>30</v>
      </c>
      <c r="AQ737">
        <v>29</v>
      </c>
      <c r="AR737">
        <v>31</v>
      </c>
      <c r="AS737">
        <v>33</v>
      </c>
      <c r="AT737">
        <v>28</v>
      </c>
      <c r="AU737">
        <v>52</v>
      </c>
      <c r="AV737">
        <v>57</v>
      </c>
      <c r="AW737">
        <v>28</v>
      </c>
      <c r="AX737">
        <v>34</v>
      </c>
      <c r="AY737">
        <v>32</v>
      </c>
      <c r="AZ737">
        <v>32</v>
      </c>
      <c r="BA737">
        <v>38</v>
      </c>
      <c r="BB737">
        <v>39</v>
      </c>
      <c r="BC737">
        <v>36</v>
      </c>
      <c r="BD737">
        <v>38</v>
      </c>
      <c r="BE737">
        <v>42</v>
      </c>
      <c r="BF737">
        <v>42</v>
      </c>
      <c r="BG737">
        <v>47</v>
      </c>
      <c r="BH737">
        <v>47</v>
      </c>
      <c r="BI737">
        <v>1.5382098110067499</v>
      </c>
      <c r="BJ737">
        <v>1.9708860759493699E-2</v>
      </c>
      <c r="BK737">
        <v>5.7479038225386603</v>
      </c>
      <c r="BL737">
        <v>1.81123585338042</v>
      </c>
      <c r="BM737">
        <v>3.79746835443038E-3</v>
      </c>
      <c r="BN737">
        <v>7.9531947505354497</v>
      </c>
      <c r="BO737">
        <v>3.0018418869618699</v>
      </c>
      <c r="BP737">
        <v>0</v>
      </c>
      <c r="BQ737">
        <v>31.6662336997253</v>
      </c>
      <c r="BR737" t="s">
        <v>2647</v>
      </c>
      <c r="BS737" t="s">
        <v>807</v>
      </c>
      <c r="BT737">
        <v>1433</v>
      </c>
    </row>
    <row r="738" spans="1:72" ht="16.5" customHeight="1" x14ac:dyDescent="0.25">
      <c r="A738" s="5">
        <v>20.982244491577099</v>
      </c>
      <c r="B738" s="8">
        <v>17.997388839721701</v>
      </c>
      <c r="C738">
        <v>16.512493133544901</v>
      </c>
      <c r="D738" s="8">
        <v>17.1995964050293</v>
      </c>
      <c r="E738">
        <v>17.796522140502901</v>
      </c>
      <c r="F738" s="8">
        <v>18.030633926391602</v>
      </c>
      <c r="G738" s="10">
        <f t="shared" si="33"/>
        <v>18.086479822794583</v>
      </c>
      <c r="H738">
        <v>17.300817489623999</v>
      </c>
      <c r="I738" s="8">
        <v>17.327377319335898</v>
      </c>
      <c r="J738">
        <v>18.156696319580099</v>
      </c>
      <c r="K738" s="8">
        <v>18.106920242309599</v>
      </c>
      <c r="L738">
        <v>19.177453994751001</v>
      </c>
      <c r="M738" s="8">
        <v>19.060073852539102</v>
      </c>
      <c r="N738" s="5">
        <f t="shared" si="34"/>
        <v>18.188223203023284</v>
      </c>
      <c r="P738">
        <v>-0.52971172332763705</v>
      </c>
      <c r="Q738" t="s">
        <v>72</v>
      </c>
      <c r="R738" t="s">
        <v>73</v>
      </c>
      <c r="S738">
        <v>1.27576351165771</v>
      </c>
      <c r="T738" t="s">
        <v>72</v>
      </c>
      <c r="U738" t="s">
        <v>74</v>
      </c>
      <c r="V738">
        <v>1.2051858901977499</v>
      </c>
      <c r="W738" t="s">
        <v>72</v>
      </c>
      <c r="X738" t="s">
        <v>75</v>
      </c>
      <c r="Y738" s="5">
        <f t="shared" si="35"/>
        <v>0.10174338022870089</v>
      </c>
      <c r="Z738">
        <v>12</v>
      </c>
      <c r="AA738">
        <v>12</v>
      </c>
      <c r="AB738">
        <v>12</v>
      </c>
      <c r="AC738">
        <v>42.6</v>
      </c>
      <c r="AD738">
        <v>42.6</v>
      </c>
      <c r="AE738">
        <v>42.6</v>
      </c>
      <c r="AF738">
        <v>32.35</v>
      </c>
      <c r="AG738">
        <v>0</v>
      </c>
      <c r="AH738">
        <v>249.76</v>
      </c>
      <c r="AI738">
        <v>5720200</v>
      </c>
      <c r="AJ738">
        <v>61</v>
      </c>
      <c r="AK738">
        <v>2</v>
      </c>
      <c r="AL738">
        <v>2</v>
      </c>
      <c r="AM738">
        <v>2</v>
      </c>
      <c r="AN738">
        <v>2</v>
      </c>
      <c r="AO738">
        <v>3</v>
      </c>
      <c r="AP738">
        <v>6</v>
      </c>
      <c r="AQ738">
        <v>7</v>
      </c>
      <c r="AR738">
        <v>5</v>
      </c>
      <c r="AS738">
        <v>6</v>
      </c>
      <c r="AT738">
        <v>5</v>
      </c>
      <c r="AU738">
        <v>10</v>
      </c>
      <c r="AV738">
        <v>11</v>
      </c>
      <c r="AW738">
        <v>5</v>
      </c>
      <c r="AX738">
        <v>5</v>
      </c>
      <c r="AY738">
        <v>3</v>
      </c>
      <c r="AZ738">
        <v>2</v>
      </c>
      <c r="BA738">
        <v>8</v>
      </c>
      <c r="BB738">
        <v>8</v>
      </c>
      <c r="BC738">
        <v>9</v>
      </c>
      <c r="BD738">
        <v>9</v>
      </c>
      <c r="BE738">
        <v>10</v>
      </c>
      <c r="BF738">
        <v>10</v>
      </c>
      <c r="BG738">
        <v>12</v>
      </c>
      <c r="BH738">
        <v>12</v>
      </c>
      <c r="BI738">
        <v>1.1234743829999401</v>
      </c>
      <c r="BJ738">
        <v>3.16177777777778E-2</v>
      </c>
      <c r="BK738">
        <v>-3.4362771370298399</v>
      </c>
      <c r="BL738">
        <v>1.18186502111208</v>
      </c>
      <c r="BM738">
        <v>1.42939677145285E-2</v>
      </c>
      <c r="BN738">
        <v>3.7037489216736899</v>
      </c>
      <c r="BO738">
        <v>1.9355382469529701</v>
      </c>
      <c r="BP738">
        <v>6.2222222222222201E-3</v>
      </c>
      <c r="BQ738">
        <v>9.2037528424579005</v>
      </c>
      <c r="BR738" t="s">
        <v>2648</v>
      </c>
      <c r="BS738" t="s">
        <v>808</v>
      </c>
      <c r="BT738">
        <v>1434</v>
      </c>
    </row>
    <row r="739" spans="1:72" ht="16.5" customHeight="1" x14ac:dyDescent="0.25">
      <c r="A739" s="5">
        <v>20.982244491577099</v>
      </c>
      <c r="B739" s="8">
        <v>20.174263000488299</v>
      </c>
      <c r="C739">
        <v>20.947494506835898</v>
      </c>
      <c r="D739" s="8">
        <v>20.9632453918457</v>
      </c>
      <c r="E739">
        <v>20.43359375</v>
      </c>
      <c r="F739" s="8">
        <v>20.448289871215799</v>
      </c>
      <c r="G739" s="10">
        <f t="shared" si="33"/>
        <v>20.658188501993802</v>
      </c>
      <c r="H739">
        <v>20.500185012817401</v>
      </c>
      <c r="I739" s="8">
        <v>20.328386306762699</v>
      </c>
      <c r="J739">
        <v>20.095840454101602</v>
      </c>
      <c r="K739" s="8">
        <v>20.220695495605501</v>
      </c>
      <c r="L739">
        <v>20.522481918335</v>
      </c>
      <c r="M739" s="8">
        <v>20.578559875488299</v>
      </c>
      <c r="N739" s="5">
        <f t="shared" si="34"/>
        <v>20.374358177185083</v>
      </c>
      <c r="P739">
        <v>0.18708324432373</v>
      </c>
      <c r="S739">
        <v>-0.79710197448730502</v>
      </c>
      <c r="T739" t="s">
        <v>72</v>
      </c>
      <c r="U739" t="s">
        <v>74</v>
      </c>
      <c r="V739">
        <v>0.10957908630371101</v>
      </c>
      <c r="W739" t="s">
        <v>72</v>
      </c>
      <c r="X739" t="s">
        <v>75</v>
      </c>
      <c r="Y739" s="5">
        <f t="shared" si="35"/>
        <v>-0.28383032480871861</v>
      </c>
      <c r="Z739">
        <v>32</v>
      </c>
      <c r="AA739">
        <v>32</v>
      </c>
      <c r="AB739">
        <v>32</v>
      </c>
      <c r="AC739">
        <v>41.6</v>
      </c>
      <c r="AD739">
        <v>41.6</v>
      </c>
      <c r="AE739">
        <v>41.6</v>
      </c>
      <c r="AF739">
        <v>75.822999999999993</v>
      </c>
      <c r="AG739">
        <v>0</v>
      </c>
      <c r="AH739">
        <v>295.85000000000002</v>
      </c>
      <c r="AI739">
        <v>27601000</v>
      </c>
      <c r="AJ739">
        <v>218</v>
      </c>
      <c r="AK739">
        <v>12</v>
      </c>
      <c r="AL739">
        <v>12</v>
      </c>
      <c r="AM739">
        <v>10</v>
      </c>
      <c r="AN739">
        <v>9</v>
      </c>
      <c r="AO739">
        <v>24</v>
      </c>
      <c r="AP739">
        <v>19</v>
      </c>
      <c r="AQ739">
        <v>18</v>
      </c>
      <c r="AR739">
        <v>12</v>
      </c>
      <c r="AS739">
        <v>24</v>
      </c>
      <c r="AT739">
        <v>22</v>
      </c>
      <c r="AU739">
        <v>26</v>
      </c>
      <c r="AV739">
        <v>30</v>
      </c>
      <c r="AW739">
        <v>13</v>
      </c>
      <c r="AX739">
        <v>14</v>
      </c>
      <c r="AY739">
        <v>12</v>
      </c>
      <c r="AZ739">
        <v>12</v>
      </c>
      <c r="BA739">
        <v>23</v>
      </c>
      <c r="BB739">
        <v>22</v>
      </c>
      <c r="BC739">
        <v>22</v>
      </c>
      <c r="BD739">
        <v>18</v>
      </c>
      <c r="BE739">
        <v>24</v>
      </c>
      <c r="BF739">
        <v>24</v>
      </c>
      <c r="BG739">
        <v>29</v>
      </c>
      <c r="BH739">
        <v>28</v>
      </c>
      <c r="BI739">
        <v>0.68847551545755203</v>
      </c>
      <c r="BJ739">
        <v>7.7191701244813296E-2</v>
      </c>
      <c r="BK739">
        <v>1.8541022935939599</v>
      </c>
      <c r="BL739">
        <v>2.2094547125659099</v>
      </c>
      <c r="BM739">
        <v>1.88323917137476E-3</v>
      </c>
      <c r="BN739">
        <v>-12.6680328378072</v>
      </c>
      <c r="BO739">
        <v>1.1979785480526299</v>
      </c>
      <c r="BP739">
        <v>2.9508342602892101E-2</v>
      </c>
      <c r="BQ739">
        <v>3.7804364418683298</v>
      </c>
      <c r="BR739" t="s">
        <v>2649</v>
      </c>
      <c r="BS739" t="s">
        <v>809</v>
      </c>
      <c r="BT739">
        <v>1435</v>
      </c>
    </row>
    <row r="740" spans="1:72" ht="16.5" customHeight="1" x14ac:dyDescent="0.25">
      <c r="A740" s="5">
        <v>20.982244491577099</v>
      </c>
      <c r="B740" s="8">
        <v>19.216058731079102</v>
      </c>
      <c r="C740">
        <v>19.061840057373001</v>
      </c>
      <c r="D740" s="8">
        <v>19.1654567718506</v>
      </c>
      <c r="E740">
        <v>18.963472366333001</v>
      </c>
      <c r="F740" s="8">
        <v>18.876636505126999</v>
      </c>
      <c r="G740" s="10">
        <f t="shared" si="33"/>
        <v>19.377618153889966</v>
      </c>
      <c r="H740">
        <v>20.2422580718994</v>
      </c>
      <c r="I740" s="8">
        <v>19.2418613433838</v>
      </c>
      <c r="J740">
        <v>18.883752822876001</v>
      </c>
      <c r="K740" s="8">
        <v>17.2787570953369</v>
      </c>
      <c r="L740">
        <v>19.022747039794901</v>
      </c>
      <c r="M740" s="8">
        <v>19.660751342773398</v>
      </c>
      <c r="N740" s="5">
        <f t="shared" si="34"/>
        <v>19.055021286010735</v>
      </c>
      <c r="P740">
        <v>0.52240848541259799</v>
      </c>
      <c r="S740">
        <v>-1.03239345550537</v>
      </c>
      <c r="V740">
        <v>0.421694755554199</v>
      </c>
      <c r="Y740" s="5">
        <f t="shared" si="35"/>
        <v>-0.32259686787923059</v>
      </c>
      <c r="Z740">
        <v>5</v>
      </c>
      <c r="AA740">
        <v>5</v>
      </c>
      <c r="AB740">
        <v>5</v>
      </c>
      <c r="AC740">
        <v>53.6</v>
      </c>
      <c r="AD740">
        <v>53.6</v>
      </c>
      <c r="AE740">
        <v>53.6</v>
      </c>
      <c r="AF740">
        <v>6.6116999999999999</v>
      </c>
      <c r="AG740">
        <v>0</v>
      </c>
      <c r="AH740">
        <v>13.234999999999999</v>
      </c>
      <c r="AI740">
        <v>11021000</v>
      </c>
      <c r="AJ740">
        <v>43</v>
      </c>
      <c r="AK740">
        <v>5</v>
      </c>
      <c r="AL740">
        <v>4</v>
      </c>
      <c r="AM740">
        <v>2</v>
      </c>
      <c r="AN740">
        <v>5</v>
      </c>
      <c r="AO740">
        <v>4</v>
      </c>
      <c r="AP740">
        <v>5</v>
      </c>
      <c r="AQ740">
        <v>2</v>
      </c>
      <c r="AR740">
        <v>2</v>
      </c>
      <c r="AS740">
        <v>3</v>
      </c>
      <c r="AT740">
        <v>4</v>
      </c>
      <c r="AU740">
        <v>3</v>
      </c>
      <c r="AV740">
        <v>4</v>
      </c>
      <c r="AW740">
        <v>5</v>
      </c>
      <c r="AX740">
        <v>5</v>
      </c>
      <c r="AY740">
        <v>4</v>
      </c>
      <c r="AZ740">
        <v>5</v>
      </c>
      <c r="BA740">
        <v>5</v>
      </c>
      <c r="BB740">
        <v>5</v>
      </c>
      <c r="BC740">
        <v>4</v>
      </c>
      <c r="BD740">
        <v>4</v>
      </c>
      <c r="BE740">
        <v>4</v>
      </c>
      <c r="BF740">
        <v>4</v>
      </c>
      <c r="BG740">
        <v>3</v>
      </c>
      <c r="BH740">
        <v>2</v>
      </c>
      <c r="BI740">
        <v>0.39153313516487198</v>
      </c>
      <c r="BJ740">
        <v>0.19564474576271201</v>
      </c>
      <c r="BK740">
        <v>1.0443756908356301</v>
      </c>
      <c r="BL740">
        <v>0.48431606021446799</v>
      </c>
      <c r="BM740">
        <v>7.7779467680608394E-2</v>
      </c>
      <c r="BN740">
        <v>-1.2838024552615399</v>
      </c>
      <c r="BO740">
        <v>0.49419293040400097</v>
      </c>
      <c r="BP740">
        <v>0.12065045170257099</v>
      </c>
      <c r="BQ740">
        <v>1.30984168220488</v>
      </c>
      <c r="BR740" t="s">
        <v>2650</v>
      </c>
      <c r="BS740" t="s">
        <v>810</v>
      </c>
      <c r="BT740">
        <v>1436</v>
      </c>
    </row>
    <row r="741" spans="1:72" ht="16.5" customHeight="1" x14ac:dyDescent="0.25">
      <c r="A741" s="5">
        <v>20.982244491577099</v>
      </c>
      <c r="B741" s="8">
        <v>20.064474105835</v>
      </c>
      <c r="C741">
        <v>20.424396514892599</v>
      </c>
      <c r="D741" s="8">
        <v>20.3370170593262</v>
      </c>
      <c r="E741">
        <v>20.041530609130898</v>
      </c>
      <c r="F741" s="8">
        <v>19.9605617523193</v>
      </c>
      <c r="G741" s="10">
        <f t="shared" si="33"/>
        <v>20.301704088846847</v>
      </c>
      <c r="H741">
        <v>20.3667697906494</v>
      </c>
      <c r="I741" s="8">
        <v>20.473182678222699</v>
      </c>
      <c r="J741">
        <v>20.014543533325199</v>
      </c>
      <c r="K741" s="8">
        <v>19.982872009277301</v>
      </c>
      <c r="L741">
        <v>20.185316085815401</v>
      </c>
      <c r="M741" s="8">
        <v>20.180103302001999</v>
      </c>
      <c r="N741" s="5">
        <f t="shared" si="34"/>
        <v>20.200464566548664</v>
      </c>
      <c r="P741">
        <v>0.22921180725097701</v>
      </c>
      <c r="S741">
        <v>-0.38199901580810502</v>
      </c>
      <c r="T741" t="s">
        <v>72</v>
      </c>
      <c r="U741" t="s">
        <v>74</v>
      </c>
      <c r="V741">
        <v>0.181663513183594</v>
      </c>
      <c r="W741" t="s">
        <v>72</v>
      </c>
      <c r="X741" t="s">
        <v>75</v>
      </c>
      <c r="Y741" s="5">
        <f t="shared" si="35"/>
        <v>-0.101239522298183</v>
      </c>
      <c r="Z741">
        <v>13</v>
      </c>
      <c r="AA741">
        <v>13</v>
      </c>
      <c r="AB741">
        <v>13</v>
      </c>
      <c r="AC741">
        <v>33</v>
      </c>
      <c r="AD741">
        <v>33</v>
      </c>
      <c r="AE741">
        <v>33</v>
      </c>
      <c r="AF741">
        <v>37.731000000000002</v>
      </c>
      <c r="AG741">
        <v>0</v>
      </c>
      <c r="AH741">
        <v>107.7</v>
      </c>
      <c r="AI741">
        <v>20757000</v>
      </c>
      <c r="AJ741">
        <v>107</v>
      </c>
      <c r="AK741">
        <v>6</v>
      </c>
      <c r="AL741">
        <v>5</v>
      </c>
      <c r="AM741">
        <v>5</v>
      </c>
      <c r="AN741">
        <v>5</v>
      </c>
      <c r="AO741">
        <v>9</v>
      </c>
      <c r="AP741">
        <v>9</v>
      </c>
      <c r="AQ741">
        <v>8</v>
      </c>
      <c r="AR741">
        <v>7</v>
      </c>
      <c r="AS741">
        <v>13</v>
      </c>
      <c r="AT741">
        <v>11</v>
      </c>
      <c r="AU741">
        <v>15</v>
      </c>
      <c r="AV741">
        <v>14</v>
      </c>
      <c r="AW741">
        <v>8</v>
      </c>
      <c r="AX741">
        <v>7</v>
      </c>
      <c r="AY741">
        <v>8</v>
      </c>
      <c r="AZ741">
        <v>7</v>
      </c>
      <c r="BA741">
        <v>8</v>
      </c>
      <c r="BB741">
        <v>8</v>
      </c>
      <c r="BC741">
        <v>10</v>
      </c>
      <c r="BD741">
        <v>10</v>
      </c>
      <c r="BE741">
        <v>13</v>
      </c>
      <c r="BF741">
        <v>9</v>
      </c>
      <c r="BG741">
        <v>12</v>
      </c>
      <c r="BH741">
        <v>12</v>
      </c>
      <c r="BI741">
        <v>0.62639303610906105</v>
      </c>
      <c r="BJ741">
        <v>9.5304347826087002E-2</v>
      </c>
      <c r="BK741">
        <v>1.67258121591947</v>
      </c>
      <c r="BL741">
        <v>1.83927098689461</v>
      </c>
      <c r="BM741">
        <v>3.8809831824062101E-3</v>
      </c>
      <c r="BN741">
        <v>-8.2201404372846696</v>
      </c>
      <c r="BO741">
        <v>1.33325306460111</v>
      </c>
      <c r="BP741">
        <v>2.2536340852130299E-2</v>
      </c>
      <c r="BQ741">
        <v>4.4779735640947704</v>
      </c>
      <c r="BR741" t="s">
        <v>2651</v>
      </c>
      <c r="BS741" t="s">
        <v>811</v>
      </c>
      <c r="BT741">
        <v>1437</v>
      </c>
    </row>
    <row r="742" spans="1:72" ht="16.5" customHeight="1" x14ac:dyDescent="0.25">
      <c r="A742" s="5">
        <v>20.982244491577099</v>
      </c>
      <c r="B742" s="8">
        <v>19.770206451416001</v>
      </c>
      <c r="C742">
        <v>19.553899765014599</v>
      </c>
      <c r="D742" s="8">
        <v>19.511192321777301</v>
      </c>
      <c r="E742">
        <v>18.495994567871101</v>
      </c>
      <c r="F742" s="8">
        <v>18.3226318359375</v>
      </c>
      <c r="G742" s="10">
        <f t="shared" si="33"/>
        <v>19.4393615722656</v>
      </c>
      <c r="H742">
        <v>20.2651062011719</v>
      </c>
      <c r="I742" s="8">
        <v>20.134832382202099</v>
      </c>
      <c r="J742">
        <v>19.373710632324201</v>
      </c>
      <c r="K742" s="8">
        <v>19.3971977233887</v>
      </c>
      <c r="L742">
        <v>18.401454925537099</v>
      </c>
      <c r="M742" s="8">
        <v>17.943464279174801</v>
      </c>
      <c r="N742" s="5">
        <f t="shared" si="34"/>
        <v>19.252627690633133</v>
      </c>
      <c r="P742">
        <v>0.54083728790283203</v>
      </c>
      <c r="Q742" t="s">
        <v>72</v>
      </c>
      <c r="R742" t="s">
        <v>73</v>
      </c>
      <c r="S742">
        <v>-0.147091865539551</v>
      </c>
      <c r="T742" t="s">
        <v>72</v>
      </c>
      <c r="U742" t="s">
        <v>74</v>
      </c>
      <c r="V742">
        <v>-0.23685359954834001</v>
      </c>
      <c r="Y742" s="5">
        <f t="shared" si="35"/>
        <v>-0.18673388163246685</v>
      </c>
      <c r="Z742">
        <v>17</v>
      </c>
      <c r="AA742">
        <v>17</v>
      </c>
      <c r="AB742">
        <v>17</v>
      </c>
      <c r="AC742">
        <v>45.2</v>
      </c>
      <c r="AD742">
        <v>45.2</v>
      </c>
      <c r="AE742">
        <v>45.2</v>
      </c>
      <c r="AF742">
        <v>49.843000000000004</v>
      </c>
      <c r="AG742">
        <v>0</v>
      </c>
      <c r="AH742">
        <v>129.36000000000001</v>
      </c>
      <c r="AI742">
        <v>10892000</v>
      </c>
      <c r="AJ742">
        <v>105</v>
      </c>
      <c r="AK742">
        <v>5</v>
      </c>
      <c r="AL742">
        <v>8</v>
      </c>
      <c r="AM742">
        <v>8</v>
      </c>
      <c r="AN742">
        <v>7</v>
      </c>
      <c r="AO742">
        <v>9</v>
      </c>
      <c r="AP742">
        <v>11</v>
      </c>
      <c r="AQ742">
        <v>5</v>
      </c>
      <c r="AR742">
        <v>6</v>
      </c>
      <c r="AS742">
        <v>9</v>
      </c>
      <c r="AT742">
        <v>11</v>
      </c>
      <c r="AU742">
        <v>14</v>
      </c>
      <c r="AV742">
        <v>12</v>
      </c>
      <c r="AW742">
        <v>7</v>
      </c>
      <c r="AX742">
        <v>7</v>
      </c>
      <c r="AY742">
        <v>8</v>
      </c>
      <c r="AZ742">
        <v>8</v>
      </c>
      <c r="BA742">
        <v>10</v>
      </c>
      <c r="BB742">
        <v>11</v>
      </c>
      <c r="BC742">
        <v>12</v>
      </c>
      <c r="BD742">
        <v>12</v>
      </c>
      <c r="BE742">
        <v>12</v>
      </c>
      <c r="BF742">
        <v>13</v>
      </c>
      <c r="BG742">
        <v>14</v>
      </c>
      <c r="BH742">
        <v>14</v>
      </c>
      <c r="BI742">
        <v>1.28167510615286</v>
      </c>
      <c r="BJ742">
        <v>2.46099110546379E-2</v>
      </c>
      <c r="BK742">
        <v>4.2001981634727699</v>
      </c>
      <c r="BL742">
        <v>1.5789163917350399</v>
      </c>
      <c r="BM742">
        <v>4.8699453551912597E-3</v>
      </c>
      <c r="BN742">
        <v>-6.0357996141506796</v>
      </c>
      <c r="BO742">
        <v>0.36108179041058902</v>
      </c>
      <c r="BP742">
        <v>0.18694599869876399</v>
      </c>
      <c r="BQ742">
        <v>-0.96733361069205004</v>
      </c>
      <c r="BR742" t="s">
        <v>2652</v>
      </c>
      <c r="BS742" t="s">
        <v>812</v>
      </c>
      <c r="BT742">
        <v>1441</v>
      </c>
    </row>
    <row r="743" spans="1:72" ht="16.5" customHeight="1" x14ac:dyDescent="0.25">
      <c r="A743" s="5">
        <v>20.982244491577099</v>
      </c>
      <c r="B743" s="8">
        <v>23.096145629882798</v>
      </c>
      <c r="C743">
        <v>23.0748481750488</v>
      </c>
      <c r="D743" s="8">
        <v>23.0707111358643</v>
      </c>
      <c r="E743">
        <v>22.915136337280298</v>
      </c>
      <c r="F743" s="8">
        <v>23.080307006835898</v>
      </c>
      <c r="G743" s="10">
        <f t="shared" si="33"/>
        <v>22.703232129414868</v>
      </c>
      <c r="H743">
        <v>22.308109283447301</v>
      </c>
      <c r="I743" s="8">
        <v>22.047267913818398</v>
      </c>
      <c r="J743">
        <v>23.061346054077099</v>
      </c>
      <c r="K743" s="8">
        <v>23.079900741577099</v>
      </c>
      <c r="L743">
        <v>23.5616245269775</v>
      </c>
      <c r="M743" s="8">
        <v>23.406003952026399</v>
      </c>
      <c r="N743" s="5">
        <f t="shared" si="34"/>
        <v>22.910708745320633</v>
      </c>
      <c r="P743">
        <v>-0.88744735717773404</v>
      </c>
      <c r="Q743" t="s">
        <v>72</v>
      </c>
      <c r="R743" t="s">
        <v>73</v>
      </c>
      <c r="S743">
        <v>-2.1562576293945299E-3</v>
      </c>
      <c r="V743">
        <v>0.48609256744384799</v>
      </c>
      <c r="W743" t="s">
        <v>72</v>
      </c>
      <c r="X743" t="s">
        <v>75</v>
      </c>
      <c r="Y743" s="5">
        <f t="shared" si="35"/>
        <v>0.20747661590576527</v>
      </c>
      <c r="Z743">
        <v>39</v>
      </c>
      <c r="AA743">
        <v>39</v>
      </c>
      <c r="AB743">
        <v>39</v>
      </c>
      <c r="AC743">
        <v>66.5</v>
      </c>
      <c r="AD743">
        <v>66.5</v>
      </c>
      <c r="AE743">
        <v>66.5</v>
      </c>
      <c r="AF743">
        <v>61.357999999999997</v>
      </c>
      <c r="AG743">
        <v>0</v>
      </c>
      <c r="AH743">
        <v>323.31</v>
      </c>
      <c r="AI743">
        <v>165100000</v>
      </c>
      <c r="AJ743">
        <v>354</v>
      </c>
      <c r="AK743">
        <v>17</v>
      </c>
      <c r="AL743">
        <v>22</v>
      </c>
      <c r="AM743">
        <v>12</v>
      </c>
      <c r="AN743">
        <v>15</v>
      </c>
      <c r="AO743">
        <v>26</v>
      </c>
      <c r="AP743">
        <v>29</v>
      </c>
      <c r="AQ743">
        <v>23</v>
      </c>
      <c r="AR743">
        <v>21</v>
      </c>
      <c r="AS743">
        <v>38</v>
      </c>
      <c r="AT743">
        <v>38</v>
      </c>
      <c r="AU743">
        <v>55</v>
      </c>
      <c r="AV743">
        <v>58</v>
      </c>
      <c r="AW743">
        <v>18</v>
      </c>
      <c r="AX743">
        <v>19</v>
      </c>
      <c r="AY743">
        <v>14</v>
      </c>
      <c r="AZ743">
        <v>15</v>
      </c>
      <c r="BA743">
        <v>27</v>
      </c>
      <c r="BB743">
        <v>26</v>
      </c>
      <c r="BC743">
        <v>27</v>
      </c>
      <c r="BD743">
        <v>28</v>
      </c>
      <c r="BE743">
        <v>33</v>
      </c>
      <c r="BF743">
        <v>30</v>
      </c>
      <c r="BG743">
        <v>37</v>
      </c>
      <c r="BH743">
        <v>36</v>
      </c>
      <c r="BI743">
        <v>1.6562720686977099</v>
      </c>
      <c r="BJ743">
        <v>2.0493738819320199E-2</v>
      </c>
      <c r="BK743">
        <v>-6.6199484333135201</v>
      </c>
      <c r="BL743">
        <v>7.4885764827017004E-2</v>
      </c>
      <c r="BM743">
        <v>0.45168854282536203</v>
      </c>
      <c r="BN743">
        <v>-0.22685150509032501</v>
      </c>
      <c r="BO743">
        <v>1.2975350704719499</v>
      </c>
      <c r="BP743">
        <v>2.3123020706455499E-2</v>
      </c>
      <c r="BQ743">
        <v>4.28399642696324</v>
      </c>
      <c r="BR743" t="s">
        <v>2653</v>
      </c>
      <c r="BS743" t="s">
        <v>813</v>
      </c>
      <c r="BT743">
        <v>1443</v>
      </c>
    </row>
    <row r="744" spans="1:72" ht="16.5" customHeight="1" x14ac:dyDescent="0.25">
      <c r="A744" s="5">
        <v>20.982244491577099</v>
      </c>
      <c r="B744" s="8">
        <v>18.189689636230501</v>
      </c>
      <c r="C744">
        <v>16.905950546264599</v>
      </c>
      <c r="D744" s="8">
        <v>17.143302917480501</v>
      </c>
      <c r="E744">
        <v>15.452659606933601</v>
      </c>
      <c r="F744" s="8">
        <v>14.853406906127899</v>
      </c>
      <c r="G744" s="10">
        <f t="shared" si="33"/>
        <v>17.254542350769032</v>
      </c>
      <c r="H744">
        <v>17.3508701324463</v>
      </c>
      <c r="I744" s="8">
        <v>17.647935867309599</v>
      </c>
      <c r="J744">
        <v>15.619818687439</v>
      </c>
      <c r="K744" s="8">
        <v>16.196794509887699</v>
      </c>
      <c r="L744">
        <v>17.286088943481399</v>
      </c>
      <c r="M744" s="8">
        <v>16.7562961578369</v>
      </c>
      <c r="N744" s="5">
        <f t="shared" si="34"/>
        <v>16.809634049733486</v>
      </c>
      <c r="P744">
        <v>-0.61634063720703103</v>
      </c>
      <c r="Q744" t="s">
        <v>72</v>
      </c>
      <c r="R744" t="s">
        <v>73</v>
      </c>
      <c r="S744">
        <v>-1.1163201332092301</v>
      </c>
      <c r="T744" t="s">
        <v>72</v>
      </c>
      <c r="U744" t="s">
        <v>74</v>
      </c>
      <c r="V744">
        <v>1.86815929412842</v>
      </c>
      <c r="W744" t="s">
        <v>72</v>
      </c>
      <c r="X744" t="s">
        <v>75</v>
      </c>
      <c r="Y744" s="5">
        <f t="shared" si="35"/>
        <v>-0.44490830103554657</v>
      </c>
      <c r="Z744">
        <v>5</v>
      </c>
      <c r="AA744">
        <v>5</v>
      </c>
      <c r="AB744">
        <v>5</v>
      </c>
      <c r="AC744">
        <v>19.899999999999999</v>
      </c>
      <c r="AD744">
        <v>19.899999999999999</v>
      </c>
      <c r="AE744">
        <v>19.899999999999999</v>
      </c>
      <c r="AF744">
        <v>35.887999999999998</v>
      </c>
      <c r="AG744">
        <v>0</v>
      </c>
      <c r="AH744">
        <v>25.565000000000001</v>
      </c>
      <c r="AI744">
        <v>2245600</v>
      </c>
      <c r="AJ744">
        <v>20</v>
      </c>
      <c r="AK744">
        <v>4</v>
      </c>
      <c r="AL744">
        <v>3</v>
      </c>
      <c r="AM744">
        <v>2</v>
      </c>
      <c r="AN744">
        <v>2</v>
      </c>
      <c r="AO744">
        <v>1</v>
      </c>
      <c r="AP744">
        <v>3</v>
      </c>
      <c r="AQ744">
        <v>0</v>
      </c>
      <c r="AR744">
        <v>0</v>
      </c>
      <c r="AS744">
        <v>0</v>
      </c>
      <c r="AT744">
        <v>0</v>
      </c>
      <c r="AU744">
        <v>3</v>
      </c>
      <c r="AV744">
        <v>2</v>
      </c>
      <c r="AW744">
        <v>4</v>
      </c>
      <c r="AX744">
        <v>4</v>
      </c>
      <c r="AY744">
        <v>3</v>
      </c>
      <c r="AZ744">
        <v>4</v>
      </c>
      <c r="BA744">
        <v>3</v>
      </c>
      <c r="BB744">
        <v>4</v>
      </c>
      <c r="BC744">
        <v>3</v>
      </c>
      <c r="BD744">
        <v>4</v>
      </c>
      <c r="BE744">
        <v>4</v>
      </c>
      <c r="BF744">
        <v>4</v>
      </c>
      <c r="BG744">
        <v>4</v>
      </c>
      <c r="BH744">
        <v>5</v>
      </c>
      <c r="BI744">
        <v>1.1841713048281399</v>
      </c>
      <c r="BJ744">
        <v>3.0203508771929798E-2</v>
      </c>
      <c r="BK744">
        <v>-3.7146466801129701</v>
      </c>
      <c r="BL744">
        <v>1.1549760636002</v>
      </c>
      <c r="BM744">
        <v>1.4019999999999999E-2</v>
      </c>
      <c r="BN744">
        <v>-3.5785868074581102</v>
      </c>
      <c r="BO744">
        <v>1.36752395284841</v>
      </c>
      <c r="BP744">
        <v>2.2288713910761201E-2</v>
      </c>
      <c r="BQ744">
        <v>4.6711858521833101</v>
      </c>
      <c r="BR744" t="s">
        <v>2654</v>
      </c>
      <c r="BS744" t="s">
        <v>814</v>
      </c>
      <c r="BT744">
        <v>1446</v>
      </c>
    </row>
    <row r="745" spans="1:72" ht="16.5" customHeight="1" x14ac:dyDescent="0.25">
      <c r="A745" s="5">
        <v>20.982244491577099</v>
      </c>
      <c r="B745" s="8">
        <v>21.847969055175799</v>
      </c>
      <c r="C745">
        <v>20.116420745849599</v>
      </c>
      <c r="D745" s="8">
        <v>20.0861511230469</v>
      </c>
      <c r="E745">
        <v>21.264533996581999</v>
      </c>
      <c r="F745" s="8">
        <v>21.19189453125</v>
      </c>
      <c r="G745" s="10">
        <f t="shared" si="33"/>
        <v>20.914868990580235</v>
      </c>
      <c r="H745">
        <v>21.561321258544901</v>
      </c>
      <c r="I745" s="8">
        <v>21.558895111083999</v>
      </c>
      <c r="J745">
        <v>21.703411102294901</v>
      </c>
      <c r="K745" s="8">
        <v>21.6442966461182</v>
      </c>
      <c r="L745">
        <v>21.7036228179932</v>
      </c>
      <c r="M745" s="8">
        <v>22.035770416259801</v>
      </c>
      <c r="N745" s="5">
        <f t="shared" si="34"/>
        <v>21.701219558715831</v>
      </c>
      <c r="P745">
        <v>-0.36344528198242199</v>
      </c>
      <c r="Q745" t="s">
        <v>72</v>
      </c>
      <c r="R745" t="s">
        <v>73</v>
      </c>
      <c r="S745">
        <v>1.5725679397582999</v>
      </c>
      <c r="T745" t="s">
        <v>72</v>
      </c>
      <c r="U745" t="s">
        <v>74</v>
      </c>
      <c r="V745">
        <v>0.641482353210449</v>
      </c>
      <c r="W745" t="s">
        <v>72</v>
      </c>
      <c r="X745" t="s">
        <v>75</v>
      </c>
      <c r="Y745" s="5">
        <f t="shared" si="35"/>
        <v>0.78635056813559601</v>
      </c>
      <c r="Z745">
        <v>19</v>
      </c>
      <c r="AA745">
        <v>19</v>
      </c>
      <c r="AB745">
        <v>19</v>
      </c>
      <c r="AC745">
        <v>64.2</v>
      </c>
      <c r="AD745">
        <v>64.2</v>
      </c>
      <c r="AE745">
        <v>64.2</v>
      </c>
      <c r="AF745">
        <v>13.821999999999999</v>
      </c>
      <c r="AG745">
        <v>0</v>
      </c>
      <c r="AH745">
        <v>79.552999999999997</v>
      </c>
      <c r="AI745">
        <v>52950000</v>
      </c>
      <c r="AJ745">
        <v>110</v>
      </c>
      <c r="AK745">
        <v>9</v>
      </c>
      <c r="AL745">
        <v>9</v>
      </c>
      <c r="AM745">
        <v>6</v>
      </c>
      <c r="AN745">
        <v>7</v>
      </c>
      <c r="AO745">
        <v>6</v>
      </c>
      <c r="AP745">
        <v>6</v>
      </c>
      <c r="AQ745">
        <v>7</v>
      </c>
      <c r="AR745">
        <v>8</v>
      </c>
      <c r="AS745">
        <v>12</v>
      </c>
      <c r="AT745">
        <v>13</v>
      </c>
      <c r="AU745">
        <v>15</v>
      </c>
      <c r="AV745">
        <v>12</v>
      </c>
      <c r="AW745">
        <v>12</v>
      </c>
      <c r="AX745">
        <v>13</v>
      </c>
      <c r="AY745">
        <v>10</v>
      </c>
      <c r="AZ745">
        <v>11</v>
      </c>
      <c r="BA745">
        <v>11</v>
      </c>
      <c r="BB745">
        <v>10</v>
      </c>
      <c r="BC745">
        <v>12</v>
      </c>
      <c r="BD745">
        <v>14</v>
      </c>
      <c r="BE745">
        <v>16</v>
      </c>
      <c r="BF745">
        <v>15</v>
      </c>
      <c r="BG745">
        <v>15</v>
      </c>
      <c r="BH745">
        <v>15</v>
      </c>
      <c r="BI745">
        <v>1.3910241901523701</v>
      </c>
      <c r="BJ745">
        <v>2.1978021978022001E-2</v>
      </c>
      <c r="BK745">
        <v>-4.8078495995408996</v>
      </c>
      <c r="BL745">
        <v>3.3510548709941999</v>
      </c>
      <c r="BM745">
        <v>0</v>
      </c>
      <c r="BN745">
        <v>47.356789974391297</v>
      </c>
      <c r="BO745">
        <v>1.1965216089545401</v>
      </c>
      <c r="BP745">
        <v>2.98826135105205E-2</v>
      </c>
      <c r="BQ745">
        <v>3.77344977950579</v>
      </c>
      <c r="BR745" t="s">
        <v>2655</v>
      </c>
      <c r="BS745" t="s">
        <v>815</v>
      </c>
      <c r="BT745">
        <v>1452</v>
      </c>
    </row>
    <row r="746" spans="1:72" ht="16.5" customHeight="1" x14ac:dyDescent="0.25">
      <c r="A746" s="5">
        <v>20.982244491577099</v>
      </c>
      <c r="B746" s="8">
        <v>17.844755172729499</v>
      </c>
      <c r="C746">
        <v>18.331363677978501</v>
      </c>
      <c r="D746" s="8">
        <v>18.357372283935501</v>
      </c>
      <c r="E746">
        <v>18.215656280517599</v>
      </c>
      <c r="F746" s="8">
        <v>18.342082977294901</v>
      </c>
      <c r="G746" s="10">
        <f t="shared" si="33"/>
        <v>18.678912480672182</v>
      </c>
      <c r="H746">
        <v>16.975557327270501</v>
      </c>
      <c r="I746" s="8">
        <v>16.9241638183594</v>
      </c>
      <c r="J746">
        <v>18.256494522094702</v>
      </c>
      <c r="K746" s="8">
        <v>18.4380283355713</v>
      </c>
      <c r="L746">
        <v>18.922246932983398</v>
      </c>
      <c r="M746" s="8">
        <v>18.995237350463899</v>
      </c>
      <c r="N746" s="5">
        <f t="shared" si="34"/>
        <v>18.085288047790531</v>
      </c>
      <c r="P746">
        <v>-0.923581123352051</v>
      </c>
      <c r="Q746" t="s">
        <v>72</v>
      </c>
      <c r="R746" t="s">
        <v>73</v>
      </c>
      <c r="S746">
        <v>2.8934478759765599E-3</v>
      </c>
      <c r="V746">
        <v>0.67987251281738303</v>
      </c>
      <c r="W746" t="s">
        <v>72</v>
      </c>
      <c r="X746" t="s">
        <v>75</v>
      </c>
      <c r="Y746" s="5">
        <f t="shared" si="35"/>
        <v>-0.59362443288165068</v>
      </c>
      <c r="Z746">
        <v>13</v>
      </c>
      <c r="AA746">
        <v>13</v>
      </c>
      <c r="AB746">
        <v>13</v>
      </c>
      <c r="AC746">
        <v>50.2</v>
      </c>
      <c r="AD746">
        <v>50.2</v>
      </c>
      <c r="AE746">
        <v>50.2</v>
      </c>
      <c r="AF746">
        <v>32.209000000000003</v>
      </c>
      <c r="AG746">
        <v>0</v>
      </c>
      <c r="AH746">
        <v>112.21</v>
      </c>
      <c r="AI746">
        <v>6794400</v>
      </c>
      <c r="AJ746">
        <v>85</v>
      </c>
      <c r="AK746">
        <v>4</v>
      </c>
      <c r="AL746">
        <v>4</v>
      </c>
      <c r="AM746">
        <v>2</v>
      </c>
      <c r="AN746">
        <v>2</v>
      </c>
      <c r="AO746">
        <v>9</v>
      </c>
      <c r="AP746">
        <v>9</v>
      </c>
      <c r="AQ746">
        <v>5</v>
      </c>
      <c r="AR746">
        <v>7</v>
      </c>
      <c r="AS746">
        <v>9</v>
      </c>
      <c r="AT746">
        <v>11</v>
      </c>
      <c r="AU746">
        <v>11</v>
      </c>
      <c r="AV746">
        <v>12</v>
      </c>
      <c r="AW746">
        <v>6</v>
      </c>
      <c r="AX746">
        <v>5</v>
      </c>
      <c r="AY746">
        <v>2</v>
      </c>
      <c r="AZ746">
        <v>2</v>
      </c>
      <c r="BA746">
        <v>10</v>
      </c>
      <c r="BB746">
        <v>9</v>
      </c>
      <c r="BC746">
        <v>8</v>
      </c>
      <c r="BD746">
        <v>8</v>
      </c>
      <c r="BE746">
        <v>11</v>
      </c>
      <c r="BF746">
        <v>11</v>
      </c>
      <c r="BG746">
        <v>12</v>
      </c>
      <c r="BH746">
        <v>11</v>
      </c>
      <c r="BI746">
        <v>2.7608696763944698</v>
      </c>
      <c r="BJ746">
        <v>1.55447154471545E-2</v>
      </c>
      <c r="BK746">
        <v>-23.981114372517599</v>
      </c>
      <c r="BL746">
        <v>9.7977609895250704E-3</v>
      </c>
      <c r="BM746">
        <v>0.87521129820749599</v>
      </c>
      <c r="BN746">
        <v>3.1555563687912902E-2</v>
      </c>
      <c r="BO746">
        <v>1.94573540811579</v>
      </c>
      <c r="BP746">
        <v>6.4038929440389299E-3</v>
      </c>
      <c r="BQ746">
        <v>9.3143466793722993</v>
      </c>
      <c r="BR746" t="s">
        <v>2656</v>
      </c>
      <c r="BS746" t="s">
        <v>816</v>
      </c>
      <c r="BT746">
        <v>1453</v>
      </c>
    </row>
    <row r="747" spans="1:72" ht="16.5" customHeight="1" x14ac:dyDescent="0.25">
      <c r="A747" s="5">
        <v>20.982244491577099</v>
      </c>
      <c r="B747" s="8">
        <v>17.8346061706543</v>
      </c>
      <c r="C747">
        <v>17.8110237121582</v>
      </c>
      <c r="D747" s="8">
        <v>17.825319290161101</v>
      </c>
      <c r="E747">
        <v>17.835594177246101</v>
      </c>
      <c r="F747" s="8">
        <v>17.931856155395501</v>
      </c>
      <c r="G747" s="10">
        <f t="shared" si="33"/>
        <v>18.370107332865388</v>
      </c>
      <c r="H747">
        <v>17.621637344360401</v>
      </c>
      <c r="I747" s="8">
        <v>17.601539611816399</v>
      </c>
      <c r="J747">
        <v>17.560705184936499</v>
      </c>
      <c r="K747" s="8">
        <v>17.664697647094702</v>
      </c>
      <c r="L747">
        <v>18.5888977050781</v>
      </c>
      <c r="M747" s="8">
        <v>18.517377853393601</v>
      </c>
      <c r="N747" s="5">
        <f t="shared" si="34"/>
        <v>17.925809224446613</v>
      </c>
      <c r="P747">
        <v>-0.24839591979980499</v>
      </c>
      <c r="Q747" t="s">
        <v>72</v>
      </c>
      <c r="R747" t="s">
        <v>73</v>
      </c>
      <c r="S747">
        <v>-0.205470085144043</v>
      </c>
      <c r="T747" t="s">
        <v>72</v>
      </c>
      <c r="U747" t="s">
        <v>74</v>
      </c>
      <c r="V747">
        <v>0.66941261291503895</v>
      </c>
      <c r="W747" t="s">
        <v>72</v>
      </c>
      <c r="X747" t="s">
        <v>75</v>
      </c>
      <c r="Y747" s="5">
        <f t="shared" si="35"/>
        <v>-0.44429810841877426</v>
      </c>
      <c r="Z747">
        <v>7</v>
      </c>
      <c r="AA747">
        <v>7</v>
      </c>
      <c r="AB747">
        <v>6</v>
      </c>
      <c r="AC747">
        <v>35.5</v>
      </c>
      <c r="AD747">
        <v>35.5</v>
      </c>
      <c r="AE747">
        <v>26.3</v>
      </c>
      <c r="AF747">
        <v>32.265000000000001</v>
      </c>
      <c r="AG747">
        <v>0</v>
      </c>
      <c r="AH747">
        <v>56.607999999999997</v>
      </c>
      <c r="AI747">
        <v>4909800</v>
      </c>
      <c r="AJ747">
        <v>30</v>
      </c>
      <c r="AK747">
        <v>1</v>
      </c>
      <c r="AL747">
        <v>2</v>
      </c>
      <c r="AM747">
        <v>1</v>
      </c>
      <c r="AN747">
        <v>1</v>
      </c>
      <c r="AO747">
        <v>1</v>
      </c>
      <c r="AP747">
        <v>1</v>
      </c>
      <c r="AQ747">
        <v>2</v>
      </c>
      <c r="AR747">
        <v>2</v>
      </c>
      <c r="AS747">
        <v>2</v>
      </c>
      <c r="AT747">
        <v>2</v>
      </c>
      <c r="AU747">
        <v>8</v>
      </c>
      <c r="AV747">
        <v>7</v>
      </c>
      <c r="AW747">
        <v>2</v>
      </c>
      <c r="AX747">
        <v>2</v>
      </c>
      <c r="AY747">
        <v>2</v>
      </c>
      <c r="AZ747">
        <v>2</v>
      </c>
      <c r="BA747">
        <v>2</v>
      </c>
      <c r="BB747">
        <v>2</v>
      </c>
      <c r="BC747">
        <v>3</v>
      </c>
      <c r="BD747">
        <v>3</v>
      </c>
      <c r="BE747">
        <v>4</v>
      </c>
      <c r="BF747">
        <v>5</v>
      </c>
      <c r="BG747">
        <v>6</v>
      </c>
      <c r="BH747">
        <v>6</v>
      </c>
      <c r="BI747">
        <v>1.92589315405135</v>
      </c>
      <c r="BJ747">
        <v>1.8722222222222199E-2</v>
      </c>
      <c r="BK747">
        <v>-9.1003139115011908</v>
      </c>
      <c r="BL747">
        <v>1.2255798341444799</v>
      </c>
      <c r="BM747">
        <v>1.12294220665499E-2</v>
      </c>
      <c r="BN747">
        <v>-3.9148175845666402</v>
      </c>
      <c r="BO747">
        <v>2.1008335519551098</v>
      </c>
      <c r="BP747">
        <v>4.4883720930232601E-3</v>
      </c>
      <c r="BQ747">
        <v>11.164066987122901</v>
      </c>
      <c r="BR747" t="s">
        <v>2657</v>
      </c>
      <c r="BS747" t="s">
        <v>817</v>
      </c>
      <c r="BT747">
        <v>1454</v>
      </c>
    </row>
    <row r="748" spans="1:72" ht="16.5" customHeight="1" x14ac:dyDescent="0.25">
      <c r="A748" s="5">
        <v>20.982244491577099</v>
      </c>
      <c r="B748" s="8">
        <v>14.9090270996094</v>
      </c>
      <c r="C748">
        <v>14.8513584136963</v>
      </c>
      <c r="D748" s="8">
        <v>14.840925216674799</v>
      </c>
      <c r="E748">
        <v>15.237770080566399</v>
      </c>
      <c r="F748" s="8">
        <v>15.007728576660201</v>
      </c>
      <c r="G748" s="10">
        <f t="shared" si="33"/>
        <v>15.971508979797365</v>
      </c>
      <c r="H748">
        <v>13.492829322814901</v>
      </c>
      <c r="I748" s="8">
        <v>15.3217163085938</v>
      </c>
      <c r="J748">
        <v>16.295158386230501</v>
      </c>
      <c r="K748" s="8">
        <v>16.916603088378899</v>
      </c>
      <c r="L748">
        <v>15.4932298660278</v>
      </c>
      <c r="M748" s="8">
        <v>15.2474822998047</v>
      </c>
      <c r="N748" s="5">
        <f t="shared" si="34"/>
        <v>15.461169878641767</v>
      </c>
      <c r="P748">
        <v>-0.30638313293456998</v>
      </c>
      <c r="S748">
        <v>1.75973892211914</v>
      </c>
      <c r="T748" t="s">
        <v>72</v>
      </c>
      <c r="U748" t="s">
        <v>74</v>
      </c>
      <c r="V748">
        <v>0.24760675430297899</v>
      </c>
      <c r="Y748" s="5">
        <f t="shared" si="35"/>
        <v>-0.51033910115559777</v>
      </c>
      <c r="Z748">
        <v>3</v>
      </c>
      <c r="AA748">
        <v>3</v>
      </c>
      <c r="AB748">
        <v>3</v>
      </c>
      <c r="AC748">
        <v>7.8</v>
      </c>
      <c r="AD748">
        <v>7.8</v>
      </c>
      <c r="AE748">
        <v>7.8</v>
      </c>
      <c r="AF748">
        <v>28.797000000000001</v>
      </c>
      <c r="AG748">
        <v>0</v>
      </c>
      <c r="AH748">
        <v>4.5364000000000004</v>
      </c>
      <c r="AI748">
        <v>808470</v>
      </c>
      <c r="AJ748">
        <v>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</v>
      </c>
      <c r="AR748">
        <v>3</v>
      </c>
      <c r="AS748">
        <v>1</v>
      </c>
      <c r="AT748">
        <v>1</v>
      </c>
      <c r="AU748">
        <v>1</v>
      </c>
      <c r="AV748">
        <v>1</v>
      </c>
      <c r="AW748">
        <v>1</v>
      </c>
      <c r="AX748">
        <v>1</v>
      </c>
      <c r="AY748">
        <v>1</v>
      </c>
      <c r="AZ748">
        <v>2</v>
      </c>
      <c r="BA748">
        <v>2</v>
      </c>
      <c r="BB748">
        <v>2</v>
      </c>
      <c r="BC748">
        <v>3</v>
      </c>
      <c r="BD748">
        <v>3</v>
      </c>
      <c r="BE748">
        <v>3</v>
      </c>
      <c r="BF748">
        <v>2</v>
      </c>
      <c r="BG748">
        <v>3</v>
      </c>
      <c r="BH748">
        <v>2</v>
      </c>
      <c r="BI748">
        <v>0.11109508642752999</v>
      </c>
      <c r="BJ748">
        <v>0.51979723502304098</v>
      </c>
      <c r="BK748">
        <v>-0.32765405169631701</v>
      </c>
      <c r="BL748">
        <v>1.5257867386745201</v>
      </c>
      <c r="BM748">
        <v>5.6833333333333302E-3</v>
      </c>
      <c r="BN748">
        <v>5.6625825934448999</v>
      </c>
      <c r="BO748">
        <v>0.554270237560756</v>
      </c>
      <c r="BP748">
        <v>0.10034318673395801</v>
      </c>
      <c r="BQ748">
        <v>1.4711485357088301</v>
      </c>
      <c r="BR748" t="s">
        <v>2658</v>
      </c>
      <c r="BS748" t="s">
        <v>818</v>
      </c>
      <c r="BT748">
        <v>1455</v>
      </c>
    </row>
    <row r="749" spans="1:72" ht="16.5" customHeight="1" x14ac:dyDescent="0.25">
      <c r="A749" s="5">
        <v>20.982244491577099</v>
      </c>
      <c r="B749" s="8">
        <v>22.096870422363299</v>
      </c>
      <c r="C749">
        <v>19.822816848754901</v>
      </c>
      <c r="D749" s="8">
        <v>19.714094161987301</v>
      </c>
      <c r="E749">
        <v>19.649936676025401</v>
      </c>
      <c r="F749" s="8">
        <v>19.0656852722168</v>
      </c>
      <c r="G749" s="10">
        <f t="shared" si="33"/>
        <v>20.221941312154133</v>
      </c>
      <c r="H749">
        <v>20.589666366577099</v>
      </c>
      <c r="I749" s="8">
        <v>20.628007888793899</v>
      </c>
      <c r="J749">
        <v>20.176698684692401</v>
      </c>
      <c r="K749" s="8">
        <v>20.094423294067401</v>
      </c>
      <c r="L749">
        <v>18.389698028564499</v>
      </c>
      <c r="M749" s="8">
        <v>18.6966953277588</v>
      </c>
      <c r="N749" s="5">
        <f t="shared" si="34"/>
        <v>19.762531598409016</v>
      </c>
      <c r="P749">
        <v>-1.3532857894897501</v>
      </c>
      <c r="Q749" t="s">
        <v>72</v>
      </c>
      <c r="R749" t="s">
        <v>73</v>
      </c>
      <c r="S749">
        <v>0.36710548400878901</v>
      </c>
      <c r="T749" t="s">
        <v>72</v>
      </c>
      <c r="U749" t="s">
        <v>74</v>
      </c>
      <c r="V749">
        <v>-0.81461429595947299</v>
      </c>
      <c r="Y749" s="5">
        <f t="shared" si="35"/>
        <v>-0.45940971374511719</v>
      </c>
      <c r="Z749">
        <v>12</v>
      </c>
      <c r="AA749">
        <v>12</v>
      </c>
      <c r="AB749">
        <v>11</v>
      </c>
      <c r="AC749">
        <v>29.4</v>
      </c>
      <c r="AD749">
        <v>29.4</v>
      </c>
      <c r="AE749">
        <v>28.8</v>
      </c>
      <c r="AF749">
        <v>51.152000000000001</v>
      </c>
      <c r="AG749">
        <v>0</v>
      </c>
      <c r="AH749">
        <v>151.58000000000001</v>
      </c>
      <c r="AI749">
        <v>21406000</v>
      </c>
      <c r="AJ749">
        <v>82</v>
      </c>
      <c r="AK749">
        <v>5</v>
      </c>
      <c r="AL749">
        <v>6</v>
      </c>
      <c r="AM749">
        <v>6</v>
      </c>
      <c r="AN749">
        <v>6</v>
      </c>
      <c r="AO749">
        <v>8</v>
      </c>
      <c r="AP749">
        <v>7</v>
      </c>
      <c r="AQ749">
        <v>5</v>
      </c>
      <c r="AR749">
        <v>6</v>
      </c>
      <c r="AS749">
        <v>7</v>
      </c>
      <c r="AT749">
        <v>7</v>
      </c>
      <c r="AU749">
        <v>9</v>
      </c>
      <c r="AV749">
        <v>10</v>
      </c>
      <c r="AW749">
        <v>6</v>
      </c>
      <c r="AX749">
        <v>5</v>
      </c>
      <c r="AY749">
        <v>5</v>
      </c>
      <c r="AZ749">
        <v>5</v>
      </c>
      <c r="BA749">
        <v>7</v>
      </c>
      <c r="BB749">
        <v>8</v>
      </c>
      <c r="BC749">
        <v>8</v>
      </c>
      <c r="BD749">
        <v>8</v>
      </c>
      <c r="BE749">
        <v>8</v>
      </c>
      <c r="BF749">
        <v>9</v>
      </c>
      <c r="BG749">
        <v>10</v>
      </c>
      <c r="BH749">
        <v>9</v>
      </c>
      <c r="BI749">
        <v>2.0015637024169899</v>
      </c>
      <c r="BJ749">
        <v>1.8410389610389599E-2</v>
      </c>
      <c r="BK749">
        <v>-9.9429979478464805</v>
      </c>
      <c r="BL749">
        <v>1.48415026887572</v>
      </c>
      <c r="BM749">
        <v>5.9898682877406297E-3</v>
      </c>
      <c r="BN749">
        <v>5.3849636858692902</v>
      </c>
      <c r="BO749">
        <v>0.878421433408757</v>
      </c>
      <c r="BP749">
        <v>5.0540925266903902E-2</v>
      </c>
      <c r="BQ749">
        <v>-2.4685365437842699</v>
      </c>
      <c r="BR749" t="s">
        <v>2659</v>
      </c>
      <c r="BS749" t="s">
        <v>819</v>
      </c>
      <c r="BT749">
        <v>1460</v>
      </c>
    </row>
    <row r="750" spans="1:72" ht="16.5" customHeight="1" x14ac:dyDescent="0.25">
      <c r="A750" s="5">
        <v>20.982244491577099</v>
      </c>
      <c r="B750" s="8">
        <v>16.198387145996101</v>
      </c>
      <c r="C750">
        <v>17.3865871429443</v>
      </c>
      <c r="D750" s="8">
        <v>17.4552307128906</v>
      </c>
      <c r="E750">
        <v>17.9942436218262</v>
      </c>
      <c r="F750" s="8">
        <v>17.996782302856399</v>
      </c>
      <c r="G750" s="10">
        <f t="shared" si="33"/>
        <v>18.002245903015119</v>
      </c>
      <c r="H750">
        <v>14.301098823547401</v>
      </c>
      <c r="I750" s="8">
        <v>14.360987663269</v>
      </c>
      <c r="J750">
        <v>17.066551208496101</v>
      </c>
      <c r="K750" s="8">
        <v>17.201128005981399</v>
      </c>
      <c r="L750">
        <v>18.301307678222699</v>
      </c>
      <c r="M750" s="8">
        <v>18.106613159179702</v>
      </c>
      <c r="N750" s="5">
        <f t="shared" si="34"/>
        <v>16.556281089782718</v>
      </c>
      <c r="P750">
        <v>-1.2910513877868699</v>
      </c>
      <c r="S750">
        <v>-0.28706932067871099</v>
      </c>
      <c r="T750" t="s">
        <v>72</v>
      </c>
      <c r="U750" t="s">
        <v>74</v>
      </c>
      <c r="V750">
        <v>0.208447456359863</v>
      </c>
      <c r="Y750" s="5">
        <f t="shared" si="35"/>
        <v>-1.4459648132324006</v>
      </c>
      <c r="Z750">
        <v>8</v>
      </c>
      <c r="AA750">
        <v>8</v>
      </c>
      <c r="AB750">
        <v>8</v>
      </c>
      <c r="AC750">
        <v>14.3</v>
      </c>
      <c r="AD750">
        <v>14.3</v>
      </c>
      <c r="AE750">
        <v>14.3</v>
      </c>
      <c r="AF750">
        <v>105.14</v>
      </c>
      <c r="AG750">
        <v>0</v>
      </c>
      <c r="AH750">
        <v>125.75</v>
      </c>
      <c r="AI750">
        <v>3753400</v>
      </c>
      <c r="AJ750">
        <v>45</v>
      </c>
      <c r="AK750">
        <v>1</v>
      </c>
      <c r="AL750">
        <v>1</v>
      </c>
      <c r="AM750">
        <v>0</v>
      </c>
      <c r="AN750">
        <v>1</v>
      </c>
      <c r="AO750">
        <v>3</v>
      </c>
      <c r="AP750">
        <v>3</v>
      </c>
      <c r="AQ750">
        <v>2</v>
      </c>
      <c r="AR750">
        <v>2</v>
      </c>
      <c r="AS750">
        <v>7</v>
      </c>
      <c r="AT750">
        <v>8</v>
      </c>
      <c r="AU750">
        <v>10</v>
      </c>
      <c r="AV750">
        <v>7</v>
      </c>
      <c r="AW750">
        <v>2</v>
      </c>
      <c r="AX750">
        <v>2</v>
      </c>
      <c r="AY750">
        <v>0</v>
      </c>
      <c r="AZ750">
        <v>1</v>
      </c>
      <c r="BA750">
        <v>4</v>
      </c>
      <c r="BB750">
        <v>4</v>
      </c>
      <c r="BC750">
        <v>3</v>
      </c>
      <c r="BD750">
        <v>3</v>
      </c>
      <c r="BE750">
        <v>6</v>
      </c>
      <c r="BF750">
        <v>6</v>
      </c>
      <c r="BG750">
        <v>7</v>
      </c>
      <c r="BH750">
        <v>6</v>
      </c>
      <c r="BI750">
        <v>0.81045953595985298</v>
      </c>
      <c r="BJ750">
        <v>5.5166965888689398E-2</v>
      </c>
      <c r="BK750">
        <v>-2.2372528332272399</v>
      </c>
      <c r="BL750">
        <v>1.2021339934099</v>
      </c>
      <c r="BM750">
        <v>1.2746345657781599E-2</v>
      </c>
      <c r="BN750">
        <v>-3.8004217955707098</v>
      </c>
      <c r="BO750">
        <v>0.78097617052886903</v>
      </c>
      <c r="BP750">
        <v>5.91151615575808E-2</v>
      </c>
      <c r="BQ750">
        <v>2.1410950772103998</v>
      </c>
      <c r="BR750" t="s">
        <v>2660</v>
      </c>
      <c r="BS750" t="s">
        <v>820</v>
      </c>
      <c r="BT750">
        <v>1461</v>
      </c>
    </row>
    <row r="751" spans="1:72" ht="16.5" customHeight="1" x14ac:dyDescent="0.25">
      <c r="A751" s="5">
        <v>20.982244491577099</v>
      </c>
      <c r="B751" s="8">
        <v>15.7305765151978</v>
      </c>
      <c r="C751">
        <v>15.4402198791504</v>
      </c>
      <c r="D751" s="8">
        <v>14.1169128417969</v>
      </c>
      <c r="E751">
        <v>14.125922203064</v>
      </c>
      <c r="F751" s="8">
        <v>14.688570976257299</v>
      </c>
      <c r="G751" s="10">
        <f t="shared" si="33"/>
        <v>15.847407817840582</v>
      </c>
      <c r="H751">
        <v>15.3062400817871</v>
      </c>
      <c r="I751" s="8">
        <v>15.2163286209106</v>
      </c>
      <c r="J751">
        <v>16.8107719421387</v>
      </c>
      <c r="K751" s="8">
        <v>16.789405822753899</v>
      </c>
      <c r="L751">
        <v>15.987108230590801</v>
      </c>
      <c r="M751" s="8">
        <v>16.491758346557599</v>
      </c>
      <c r="N751" s="5">
        <f t="shared" si="34"/>
        <v>16.100268840789784</v>
      </c>
      <c r="P751">
        <v>-0.30342578887939498</v>
      </c>
      <c r="S751">
        <v>2.0215225219726598</v>
      </c>
      <c r="T751" t="s">
        <v>72</v>
      </c>
      <c r="U751" t="s">
        <v>74</v>
      </c>
      <c r="V751">
        <v>1.83218669891357</v>
      </c>
      <c r="W751" t="s">
        <v>72</v>
      </c>
      <c r="X751" t="s">
        <v>75</v>
      </c>
      <c r="Y751" s="5">
        <f t="shared" si="35"/>
        <v>0.25286102294920276</v>
      </c>
      <c r="Z751">
        <v>7</v>
      </c>
      <c r="AA751">
        <v>7</v>
      </c>
      <c r="AB751">
        <v>7</v>
      </c>
      <c r="AC751">
        <v>28.6</v>
      </c>
      <c r="AD751">
        <v>28.6</v>
      </c>
      <c r="AE751">
        <v>28.6</v>
      </c>
      <c r="AF751">
        <v>41.905999999999999</v>
      </c>
      <c r="AG751">
        <v>0</v>
      </c>
      <c r="AH751">
        <v>23.408000000000001</v>
      </c>
      <c r="AI751">
        <v>1118700</v>
      </c>
      <c r="AJ751">
        <v>14</v>
      </c>
      <c r="AK751">
        <v>1</v>
      </c>
      <c r="AL751">
        <v>1</v>
      </c>
      <c r="AM751">
        <v>0</v>
      </c>
      <c r="AN751">
        <v>0</v>
      </c>
      <c r="AO751">
        <v>0</v>
      </c>
      <c r="AP751">
        <v>1</v>
      </c>
      <c r="AQ751">
        <v>2</v>
      </c>
      <c r="AR751">
        <v>2</v>
      </c>
      <c r="AS751">
        <v>0</v>
      </c>
      <c r="AT751">
        <v>0</v>
      </c>
      <c r="AU751">
        <v>3</v>
      </c>
      <c r="AV751">
        <v>4</v>
      </c>
      <c r="AW751">
        <v>2</v>
      </c>
      <c r="AX751">
        <v>2</v>
      </c>
      <c r="AY751">
        <v>2</v>
      </c>
      <c r="AZ751">
        <v>2</v>
      </c>
      <c r="BA751">
        <v>4</v>
      </c>
      <c r="BB751">
        <v>5</v>
      </c>
      <c r="BC751">
        <v>2</v>
      </c>
      <c r="BD751">
        <v>3</v>
      </c>
      <c r="BE751">
        <v>3</v>
      </c>
      <c r="BF751">
        <v>3</v>
      </c>
      <c r="BG751">
        <v>5</v>
      </c>
      <c r="BH751">
        <v>7</v>
      </c>
      <c r="BI751">
        <v>0.65856751097182997</v>
      </c>
      <c r="BJ751">
        <v>8.7148659626320096E-2</v>
      </c>
      <c r="BK751">
        <v>-1.7656357691895801</v>
      </c>
      <c r="BL751">
        <v>1.0337420542125899</v>
      </c>
      <c r="BM751">
        <v>1.5755485893416899E-2</v>
      </c>
      <c r="BN751">
        <v>3.05486031226829</v>
      </c>
      <c r="BO751">
        <v>1.3978650672114199</v>
      </c>
      <c r="BP751">
        <v>2.2216216216216202E-2</v>
      </c>
      <c r="BQ751">
        <v>4.8482875607399496</v>
      </c>
      <c r="BR751" t="s">
        <v>2661</v>
      </c>
      <c r="BS751" t="s">
        <v>821</v>
      </c>
      <c r="BT751">
        <v>1463</v>
      </c>
    </row>
    <row r="752" spans="1:72" ht="16.5" customHeight="1" x14ac:dyDescent="0.25">
      <c r="A752" s="5">
        <v>20.982244491577099</v>
      </c>
      <c r="B752" s="8">
        <v>18.938390731811499</v>
      </c>
      <c r="C752">
        <v>18.4259128570557</v>
      </c>
      <c r="D752" s="8">
        <v>18.405490875244102</v>
      </c>
      <c r="E752">
        <v>17.754339218139599</v>
      </c>
      <c r="F752" s="8">
        <v>17.732048034668001</v>
      </c>
      <c r="G752" s="10">
        <f t="shared" si="33"/>
        <v>18.706404368082669</v>
      </c>
      <c r="H752">
        <v>18.897407531738299</v>
      </c>
      <c r="I752" s="8">
        <v>18.7935390472412</v>
      </c>
      <c r="J752">
        <v>18.896255493164102</v>
      </c>
      <c r="K752" s="8">
        <v>19.3406066894531</v>
      </c>
      <c r="L752">
        <v>18.788450241088899</v>
      </c>
      <c r="M752" s="8">
        <v>18.763866424560501</v>
      </c>
      <c r="N752" s="5">
        <f t="shared" si="34"/>
        <v>18.913354237874348</v>
      </c>
      <c r="P752">
        <v>-0.118380546569824</v>
      </c>
      <c r="S752">
        <v>0.70272922515869096</v>
      </c>
      <c r="T752" t="s">
        <v>72</v>
      </c>
      <c r="U752" t="s">
        <v>74</v>
      </c>
      <c r="V752">
        <v>1.0329647064209</v>
      </c>
      <c r="W752" t="s">
        <v>72</v>
      </c>
      <c r="X752" t="s">
        <v>75</v>
      </c>
      <c r="Y752" s="5">
        <f t="shared" si="35"/>
        <v>0.20694986979167851</v>
      </c>
      <c r="Z752">
        <v>4</v>
      </c>
      <c r="AA752">
        <v>4</v>
      </c>
      <c r="AB752">
        <v>4</v>
      </c>
      <c r="AC752">
        <v>20.9</v>
      </c>
      <c r="AD752">
        <v>20.9</v>
      </c>
      <c r="AE752">
        <v>20.9</v>
      </c>
      <c r="AF752">
        <v>30.684999999999999</v>
      </c>
      <c r="AG752">
        <v>0</v>
      </c>
      <c r="AH752">
        <v>30.375</v>
      </c>
      <c r="AI752">
        <v>8151400</v>
      </c>
      <c r="AJ752">
        <v>38</v>
      </c>
      <c r="AK752">
        <v>3</v>
      </c>
      <c r="AL752">
        <v>3</v>
      </c>
      <c r="AM752">
        <v>3</v>
      </c>
      <c r="AN752">
        <v>3</v>
      </c>
      <c r="AO752">
        <v>3</v>
      </c>
      <c r="AP752">
        <v>3</v>
      </c>
      <c r="AQ752">
        <v>3</v>
      </c>
      <c r="AR752">
        <v>2</v>
      </c>
      <c r="AS752">
        <v>3</v>
      </c>
      <c r="AT752">
        <v>4</v>
      </c>
      <c r="AU752">
        <v>4</v>
      </c>
      <c r="AV752">
        <v>4</v>
      </c>
      <c r="AW752">
        <v>2</v>
      </c>
      <c r="AX752">
        <v>2</v>
      </c>
      <c r="AY752">
        <v>2</v>
      </c>
      <c r="AZ752">
        <v>2</v>
      </c>
      <c r="BA752">
        <v>2</v>
      </c>
      <c r="BB752">
        <v>2</v>
      </c>
      <c r="BC752">
        <v>2</v>
      </c>
      <c r="BD752">
        <v>2</v>
      </c>
      <c r="BE752">
        <v>3</v>
      </c>
      <c r="BF752">
        <v>3</v>
      </c>
      <c r="BG752">
        <v>4</v>
      </c>
      <c r="BH752">
        <v>4</v>
      </c>
      <c r="BI752">
        <v>0.75129577986367102</v>
      </c>
      <c r="BJ752">
        <v>6.74206418039896E-2</v>
      </c>
      <c r="BK752">
        <v>-2.0466686592501402</v>
      </c>
      <c r="BL752">
        <v>1.05919695907403</v>
      </c>
      <c r="BM752">
        <v>1.51739475774424E-2</v>
      </c>
      <c r="BN752">
        <v>3.1596099600143899</v>
      </c>
      <c r="BO752">
        <v>3.5885087868258698</v>
      </c>
      <c r="BP752">
        <v>0</v>
      </c>
      <c r="BQ752">
        <v>62.254445561862603</v>
      </c>
      <c r="BR752" t="s">
        <v>2662</v>
      </c>
      <c r="BS752" t="s">
        <v>822</v>
      </c>
      <c r="BT752">
        <v>1464</v>
      </c>
    </row>
    <row r="753" spans="1:72" ht="16.5" customHeight="1" x14ac:dyDescent="0.25">
      <c r="A753" s="5">
        <v>20.982244491577099</v>
      </c>
      <c r="B753" s="8">
        <v>17.261415481567401</v>
      </c>
      <c r="C753">
        <v>18.865564346313501</v>
      </c>
      <c r="D753" s="8">
        <v>18.748455047607401</v>
      </c>
      <c r="E753">
        <v>18.815628051757798</v>
      </c>
      <c r="F753" s="8">
        <v>18.382286071777301</v>
      </c>
      <c r="G753" s="10">
        <f t="shared" si="33"/>
        <v>18.842598915100083</v>
      </c>
      <c r="H753">
        <v>13.9680881500244</v>
      </c>
      <c r="I753" s="8">
        <v>14.332471847534199</v>
      </c>
      <c r="J753">
        <v>17.3463745117188</v>
      </c>
      <c r="K753" s="8">
        <v>17.177381515502901</v>
      </c>
      <c r="L753">
        <v>18.528026580810501</v>
      </c>
      <c r="M753" s="8">
        <v>18.493104934692401</v>
      </c>
      <c r="N753" s="5">
        <f t="shared" si="34"/>
        <v>16.640907923380535</v>
      </c>
      <c r="P753">
        <v>-3.0793628692627002</v>
      </c>
      <c r="Q753" t="s">
        <v>72</v>
      </c>
      <c r="R753" t="s">
        <v>73</v>
      </c>
      <c r="S753">
        <v>-1.54513168334961</v>
      </c>
      <c r="T753" t="s">
        <v>72</v>
      </c>
      <c r="U753" t="s">
        <v>74</v>
      </c>
      <c r="V753">
        <v>-8.8391304016113295E-2</v>
      </c>
      <c r="Y753" s="5">
        <f t="shared" si="35"/>
        <v>-2.2016909917195484</v>
      </c>
      <c r="Z753">
        <v>10</v>
      </c>
      <c r="AA753">
        <v>10</v>
      </c>
      <c r="AB753">
        <v>10</v>
      </c>
      <c r="AC753">
        <v>31.3</v>
      </c>
      <c r="AD753">
        <v>31.3</v>
      </c>
      <c r="AE753">
        <v>31.3</v>
      </c>
      <c r="AF753">
        <v>39.554000000000002</v>
      </c>
      <c r="AG753">
        <v>0</v>
      </c>
      <c r="AH753">
        <v>206.18</v>
      </c>
      <c r="AI753">
        <v>5326500</v>
      </c>
      <c r="AJ753">
        <v>58</v>
      </c>
      <c r="AK753">
        <v>1</v>
      </c>
      <c r="AL753">
        <v>1</v>
      </c>
      <c r="AM753">
        <v>1</v>
      </c>
      <c r="AN753">
        <v>1</v>
      </c>
      <c r="AO753">
        <v>9</v>
      </c>
      <c r="AP753">
        <v>8</v>
      </c>
      <c r="AQ753">
        <v>2</v>
      </c>
      <c r="AR753">
        <v>4</v>
      </c>
      <c r="AS753">
        <v>8</v>
      </c>
      <c r="AT753">
        <v>7</v>
      </c>
      <c r="AU753">
        <v>8</v>
      </c>
      <c r="AV753">
        <v>8</v>
      </c>
      <c r="AW753">
        <v>3</v>
      </c>
      <c r="AX753">
        <v>4</v>
      </c>
      <c r="AY753">
        <v>1</v>
      </c>
      <c r="AZ753">
        <v>1</v>
      </c>
      <c r="BA753">
        <v>9</v>
      </c>
      <c r="BB753">
        <v>9</v>
      </c>
      <c r="BC753">
        <v>6</v>
      </c>
      <c r="BD753">
        <v>8</v>
      </c>
      <c r="BE753">
        <v>9</v>
      </c>
      <c r="BF753">
        <v>10</v>
      </c>
      <c r="BG753">
        <v>8</v>
      </c>
      <c r="BH753">
        <v>7</v>
      </c>
      <c r="BI753">
        <v>2.44519487722093</v>
      </c>
      <c r="BJ753">
        <v>1.13301435406699E-2</v>
      </c>
      <c r="BK753">
        <v>-16.650467340057901</v>
      </c>
      <c r="BL753">
        <v>2.35679771423476</v>
      </c>
      <c r="BM753">
        <v>2.2075055187637999E-3</v>
      </c>
      <c r="BN753">
        <v>-15.0301330667749</v>
      </c>
      <c r="BO753">
        <v>0.14046361599656301</v>
      </c>
      <c r="BP753">
        <v>0.440288037166086</v>
      </c>
      <c r="BQ753">
        <v>-0.40663347496289598</v>
      </c>
      <c r="BR753" t="s">
        <v>2663</v>
      </c>
      <c r="BS753" t="s">
        <v>823</v>
      </c>
      <c r="BT753">
        <v>1465</v>
      </c>
    </row>
    <row r="754" spans="1:72" ht="16.5" customHeight="1" x14ac:dyDescent="0.25">
      <c r="A754" s="5">
        <v>20.982244491577099</v>
      </c>
      <c r="B754" s="8">
        <v>19.184541702270501</v>
      </c>
      <c r="C754">
        <v>18.229429244995099</v>
      </c>
      <c r="D754" s="8">
        <v>18.361831665039102</v>
      </c>
      <c r="E754">
        <v>19.367368698120099</v>
      </c>
      <c r="F754" s="8">
        <v>19.425071716308601</v>
      </c>
      <c r="G754" s="10">
        <f t="shared" si="33"/>
        <v>19.258414586385086</v>
      </c>
      <c r="H754">
        <v>19.648674011230501</v>
      </c>
      <c r="I754" s="8">
        <v>19.3637371063232</v>
      </c>
      <c r="J754">
        <v>19.1808567047119</v>
      </c>
      <c r="K754" s="8">
        <v>19.3091926574707</v>
      </c>
      <c r="L754">
        <v>19.579463958740199</v>
      </c>
      <c r="M754" s="8">
        <v>19.868038177490199</v>
      </c>
      <c r="N754" s="5">
        <f t="shared" si="34"/>
        <v>19.491660435994451</v>
      </c>
      <c r="P754">
        <v>0.36175346374511702</v>
      </c>
      <c r="Q754" t="s">
        <v>72</v>
      </c>
      <c r="R754" t="s">
        <v>73</v>
      </c>
      <c r="S754">
        <v>0.94939422607421897</v>
      </c>
      <c r="T754" t="s">
        <v>72</v>
      </c>
      <c r="U754" t="s">
        <v>74</v>
      </c>
      <c r="V754">
        <v>0.32753086090087902</v>
      </c>
      <c r="Y754" s="5">
        <f t="shared" si="35"/>
        <v>0.23324584960936434</v>
      </c>
      <c r="Z754">
        <v>15</v>
      </c>
      <c r="AA754">
        <v>15</v>
      </c>
      <c r="AB754">
        <v>14</v>
      </c>
      <c r="AC754">
        <v>11.1</v>
      </c>
      <c r="AD754">
        <v>11.1</v>
      </c>
      <c r="AE754">
        <v>10.6</v>
      </c>
      <c r="AF754">
        <v>161.13999999999999</v>
      </c>
      <c r="AG754">
        <v>0</v>
      </c>
      <c r="AH754">
        <v>91.700999999999993</v>
      </c>
      <c r="AI754">
        <v>12135000</v>
      </c>
      <c r="AJ754">
        <v>99</v>
      </c>
      <c r="AK754">
        <v>5</v>
      </c>
      <c r="AL754">
        <v>6</v>
      </c>
      <c r="AM754">
        <v>6</v>
      </c>
      <c r="AN754">
        <v>3</v>
      </c>
      <c r="AO754">
        <v>3</v>
      </c>
      <c r="AP754">
        <v>3</v>
      </c>
      <c r="AQ754">
        <v>5</v>
      </c>
      <c r="AR754">
        <v>8</v>
      </c>
      <c r="AS754">
        <v>15</v>
      </c>
      <c r="AT754">
        <v>13</v>
      </c>
      <c r="AU754">
        <v>18</v>
      </c>
      <c r="AV754">
        <v>14</v>
      </c>
      <c r="AW754">
        <v>9</v>
      </c>
      <c r="AX754">
        <v>8</v>
      </c>
      <c r="AY754">
        <v>8</v>
      </c>
      <c r="AZ754">
        <v>8</v>
      </c>
      <c r="BA754">
        <v>10</v>
      </c>
      <c r="BB754">
        <v>10</v>
      </c>
      <c r="BC754">
        <v>9</v>
      </c>
      <c r="BD754">
        <v>11</v>
      </c>
      <c r="BE754">
        <v>12</v>
      </c>
      <c r="BF754">
        <v>10</v>
      </c>
      <c r="BG754">
        <v>12</v>
      </c>
      <c r="BH754">
        <v>11</v>
      </c>
      <c r="BI754">
        <v>0.87147689220281099</v>
      </c>
      <c r="BJ754">
        <v>4.8142455482661703E-2</v>
      </c>
      <c r="BK754">
        <v>2.44425580319706</v>
      </c>
      <c r="BL754">
        <v>2.0315585449407498</v>
      </c>
      <c r="BM754">
        <v>1.53846153846154E-3</v>
      </c>
      <c r="BN754">
        <v>10.297547822815</v>
      </c>
      <c r="BO754">
        <v>0.80702600010846903</v>
      </c>
      <c r="BP754">
        <v>5.5713554987212303E-2</v>
      </c>
      <c r="BQ754">
        <v>2.2259297111069798</v>
      </c>
      <c r="BR754" t="s">
        <v>2664</v>
      </c>
      <c r="BS754" t="s">
        <v>824</v>
      </c>
      <c r="BT754">
        <v>1466</v>
      </c>
    </row>
    <row r="755" spans="1:72" ht="16.5" customHeight="1" x14ac:dyDescent="0.25">
      <c r="A755" s="5">
        <v>20.982244491577099</v>
      </c>
      <c r="B755" s="8">
        <v>16.2911701202393</v>
      </c>
      <c r="C755">
        <v>16.195602416992202</v>
      </c>
      <c r="D755" s="8">
        <v>16.166692733764599</v>
      </c>
      <c r="E755">
        <v>17.010068893432599</v>
      </c>
      <c r="F755" s="8">
        <v>16.998325347900401</v>
      </c>
      <c r="G755" s="10">
        <f t="shared" si="33"/>
        <v>17.274017333984368</v>
      </c>
      <c r="H755">
        <v>15.5471658706665</v>
      </c>
      <c r="I755" s="8">
        <v>15.671983718872101</v>
      </c>
      <c r="J755">
        <v>16.9524230957031</v>
      </c>
      <c r="K755" s="8">
        <v>17.468257904052699</v>
      </c>
      <c r="L755">
        <v>16.988817214965799</v>
      </c>
      <c r="M755" s="8">
        <v>17.127269744873001</v>
      </c>
      <c r="N755" s="5">
        <f t="shared" si="34"/>
        <v>16.625986258188867</v>
      </c>
      <c r="P755">
        <v>-0.66620397567749001</v>
      </c>
      <c r="Q755" t="s">
        <v>72</v>
      </c>
      <c r="R755" t="s">
        <v>73</v>
      </c>
      <c r="S755">
        <v>1.0291929244995099</v>
      </c>
      <c r="T755" t="s">
        <v>72</v>
      </c>
      <c r="U755" t="s">
        <v>74</v>
      </c>
      <c r="V755">
        <v>5.3846359252929701E-2</v>
      </c>
      <c r="Y755" s="5">
        <f t="shared" si="35"/>
        <v>-0.64803107579550101</v>
      </c>
      <c r="Z755">
        <v>6</v>
      </c>
      <c r="AA755">
        <v>6</v>
      </c>
      <c r="AB755">
        <v>6</v>
      </c>
      <c r="AC755">
        <v>20.2</v>
      </c>
      <c r="AD755">
        <v>20.2</v>
      </c>
      <c r="AE755">
        <v>20.2</v>
      </c>
      <c r="AF755">
        <v>48.493000000000002</v>
      </c>
      <c r="AG755">
        <v>0</v>
      </c>
      <c r="AH755">
        <v>16.363</v>
      </c>
      <c r="AI755">
        <v>2094900</v>
      </c>
      <c r="AJ755">
        <v>27</v>
      </c>
      <c r="AK755">
        <v>2</v>
      </c>
      <c r="AL755">
        <v>2</v>
      </c>
      <c r="AM755">
        <v>1</v>
      </c>
      <c r="AN755">
        <v>0</v>
      </c>
      <c r="AO755">
        <v>1</v>
      </c>
      <c r="AP755">
        <v>2</v>
      </c>
      <c r="AQ755">
        <v>3</v>
      </c>
      <c r="AR755">
        <v>3</v>
      </c>
      <c r="AS755">
        <v>3</v>
      </c>
      <c r="AT755">
        <v>2</v>
      </c>
      <c r="AU755">
        <v>3</v>
      </c>
      <c r="AV755">
        <v>5</v>
      </c>
      <c r="AW755">
        <v>3</v>
      </c>
      <c r="AX755">
        <v>3</v>
      </c>
      <c r="AY755">
        <v>3</v>
      </c>
      <c r="AZ755">
        <v>3</v>
      </c>
      <c r="BA755">
        <v>4</v>
      </c>
      <c r="BB755">
        <v>4</v>
      </c>
      <c r="BC755">
        <v>4</v>
      </c>
      <c r="BD755">
        <v>4</v>
      </c>
      <c r="BE755">
        <v>5</v>
      </c>
      <c r="BF755">
        <v>4</v>
      </c>
      <c r="BG755">
        <v>5</v>
      </c>
      <c r="BH755">
        <v>5</v>
      </c>
      <c r="BI755">
        <v>2.0370919503645699</v>
      </c>
      <c r="BJ755">
        <v>1.80275482093664E-2</v>
      </c>
      <c r="BK755">
        <v>-10.364283519338899</v>
      </c>
      <c r="BL755">
        <v>1.2395142862541999</v>
      </c>
      <c r="BM755">
        <v>1.1318623124448399E-2</v>
      </c>
      <c r="BN755">
        <v>3.9841451861449699</v>
      </c>
      <c r="BO755">
        <v>0.28449795958414198</v>
      </c>
      <c r="BP755">
        <v>0.254857142857143</v>
      </c>
      <c r="BQ755">
        <v>0.77504833111598703</v>
      </c>
      <c r="BR755" t="s">
        <v>2665</v>
      </c>
      <c r="BS755" t="s">
        <v>825</v>
      </c>
      <c r="BT755">
        <v>1467</v>
      </c>
    </row>
    <row r="756" spans="1:72" ht="16.5" customHeight="1" x14ac:dyDescent="0.25">
      <c r="A756" s="5">
        <v>20.982244491577099</v>
      </c>
      <c r="B756" s="8">
        <v>17.516069412231399</v>
      </c>
      <c r="C756">
        <v>18.8492832183838</v>
      </c>
      <c r="D756" s="8">
        <v>18.871772766113299</v>
      </c>
      <c r="E756">
        <v>17.469291687011701</v>
      </c>
      <c r="F756" s="8">
        <v>17.293291091918899</v>
      </c>
      <c r="G756" s="10">
        <f t="shared" si="33"/>
        <v>18.496992111206033</v>
      </c>
      <c r="H756">
        <v>17.8581142425537</v>
      </c>
      <c r="I756" s="8">
        <v>17.781936645507798</v>
      </c>
      <c r="J756">
        <v>15.342456817626999</v>
      </c>
      <c r="K756" s="8">
        <v>15.2643690109253</v>
      </c>
      <c r="L756">
        <v>17.242839813232401</v>
      </c>
      <c r="M756" s="8">
        <v>17.153333663940401</v>
      </c>
      <c r="N756" s="5">
        <f t="shared" si="34"/>
        <v>16.773841698964432</v>
      </c>
      <c r="P756">
        <v>0.32575607299804699</v>
      </c>
      <c r="Q756" t="s">
        <v>72</v>
      </c>
      <c r="R756" t="s">
        <v>73</v>
      </c>
      <c r="S756">
        <v>-3.5571150779724099</v>
      </c>
      <c r="T756" t="s">
        <v>72</v>
      </c>
      <c r="U756" t="s">
        <v>74</v>
      </c>
      <c r="V756">
        <v>-0.183204650878906</v>
      </c>
      <c r="Y756" s="5">
        <f t="shared" si="35"/>
        <v>-1.7231504122416013</v>
      </c>
      <c r="Z756">
        <v>7</v>
      </c>
      <c r="AA756">
        <v>7</v>
      </c>
      <c r="AB756">
        <v>7</v>
      </c>
      <c r="AC756">
        <v>22.6</v>
      </c>
      <c r="AD756">
        <v>22.6</v>
      </c>
      <c r="AE756">
        <v>22.6</v>
      </c>
      <c r="AF756">
        <v>44.451000000000001</v>
      </c>
      <c r="AG756">
        <v>0</v>
      </c>
      <c r="AH756">
        <v>64.396000000000001</v>
      </c>
      <c r="AI756">
        <v>3878300</v>
      </c>
      <c r="AJ756">
        <v>40</v>
      </c>
      <c r="AK756">
        <v>3</v>
      </c>
      <c r="AL756">
        <v>3</v>
      </c>
      <c r="AM756">
        <v>3</v>
      </c>
      <c r="AN756">
        <v>2</v>
      </c>
      <c r="AO756">
        <v>7</v>
      </c>
      <c r="AP756">
        <v>7</v>
      </c>
      <c r="AQ756">
        <v>2</v>
      </c>
      <c r="AR756">
        <v>1</v>
      </c>
      <c r="AS756">
        <v>5</v>
      </c>
      <c r="AT756">
        <v>3</v>
      </c>
      <c r="AU756">
        <v>2</v>
      </c>
      <c r="AV756">
        <v>2</v>
      </c>
      <c r="AW756">
        <v>5</v>
      </c>
      <c r="AX756">
        <v>5</v>
      </c>
      <c r="AY756">
        <v>4</v>
      </c>
      <c r="AZ756">
        <v>4</v>
      </c>
      <c r="BA756">
        <v>7</v>
      </c>
      <c r="BB756">
        <v>7</v>
      </c>
      <c r="BC756">
        <v>5</v>
      </c>
      <c r="BD756">
        <v>7</v>
      </c>
      <c r="BE756">
        <v>6</v>
      </c>
      <c r="BF756">
        <v>6</v>
      </c>
      <c r="BG756">
        <v>6</v>
      </c>
      <c r="BH756">
        <v>7</v>
      </c>
      <c r="BI756">
        <v>1.7527603535366501</v>
      </c>
      <c r="BJ756">
        <v>1.9723865877712E-2</v>
      </c>
      <c r="BK756">
        <v>7.4227453806930503</v>
      </c>
      <c r="BL756">
        <v>3.8845675908347501</v>
      </c>
      <c r="BM756">
        <v>0</v>
      </c>
      <c r="BN756">
        <v>-87.547006948203702</v>
      </c>
      <c r="BO756">
        <v>0.68900340899625201</v>
      </c>
      <c r="BP756">
        <v>7.0711493354182905E-2</v>
      </c>
      <c r="BQ756">
        <v>-1.85568159723723</v>
      </c>
      <c r="BR756" t="s">
        <v>2666</v>
      </c>
      <c r="BS756" t="s">
        <v>826</v>
      </c>
      <c r="BT756">
        <v>1468</v>
      </c>
    </row>
    <row r="757" spans="1:72" ht="16.5" customHeight="1" x14ac:dyDescent="0.25">
      <c r="A757" s="5">
        <v>20.982244491577099</v>
      </c>
      <c r="B757" s="8">
        <v>19.691713333129901</v>
      </c>
      <c r="C757">
        <v>18.931684494018601</v>
      </c>
      <c r="D757" s="8">
        <v>19.073734283447301</v>
      </c>
      <c r="E757">
        <v>19.568464279174801</v>
      </c>
      <c r="F757" s="8">
        <v>19.4370937347412</v>
      </c>
      <c r="G757" s="10">
        <f t="shared" si="33"/>
        <v>19.614155769348152</v>
      </c>
      <c r="H757">
        <v>19.687824249267599</v>
      </c>
      <c r="I757" s="8">
        <v>19.680442810058601</v>
      </c>
      <c r="J757">
        <v>19.602064132690401</v>
      </c>
      <c r="K757" s="8">
        <v>19.780702590942401</v>
      </c>
      <c r="L757">
        <v>20.13232421875</v>
      </c>
      <c r="M757" s="8">
        <v>19.840381622314499</v>
      </c>
      <c r="N757" s="5">
        <f t="shared" si="34"/>
        <v>19.787289937337249</v>
      </c>
      <c r="P757">
        <v>-4.2431831359863302E-2</v>
      </c>
      <c r="S757">
        <v>0.68867397308349598</v>
      </c>
      <c r="T757" t="s">
        <v>72</v>
      </c>
      <c r="U757" t="s">
        <v>74</v>
      </c>
      <c r="V757">
        <v>0.48357391357421903</v>
      </c>
      <c r="W757" t="s">
        <v>72</v>
      </c>
      <c r="X757" t="s">
        <v>75</v>
      </c>
      <c r="Y757" s="5">
        <f t="shared" si="35"/>
        <v>0.17313416798909742</v>
      </c>
      <c r="Z757">
        <v>28</v>
      </c>
      <c r="AA757">
        <v>28</v>
      </c>
      <c r="AB757">
        <v>28</v>
      </c>
      <c r="AC757">
        <v>55.3</v>
      </c>
      <c r="AD757">
        <v>55.3</v>
      </c>
      <c r="AE757">
        <v>55.3</v>
      </c>
      <c r="AF757">
        <v>56.8</v>
      </c>
      <c r="AG757">
        <v>0</v>
      </c>
      <c r="AH757">
        <v>203.17</v>
      </c>
      <c r="AI757">
        <v>16173000</v>
      </c>
      <c r="AJ757">
        <v>154</v>
      </c>
      <c r="AK757">
        <v>6</v>
      </c>
      <c r="AL757">
        <v>7</v>
      </c>
      <c r="AM757">
        <v>8</v>
      </c>
      <c r="AN757">
        <v>7</v>
      </c>
      <c r="AO757">
        <v>9</v>
      </c>
      <c r="AP757">
        <v>10</v>
      </c>
      <c r="AQ757">
        <v>10</v>
      </c>
      <c r="AR757">
        <v>7</v>
      </c>
      <c r="AS757">
        <v>19</v>
      </c>
      <c r="AT757">
        <v>16</v>
      </c>
      <c r="AU757">
        <v>27</v>
      </c>
      <c r="AV757">
        <v>28</v>
      </c>
      <c r="AW757">
        <v>11</v>
      </c>
      <c r="AX757">
        <v>10</v>
      </c>
      <c r="AY757">
        <v>10</v>
      </c>
      <c r="AZ757">
        <v>10</v>
      </c>
      <c r="BA757">
        <v>17</v>
      </c>
      <c r="BB757">
        <v>12</v>
      </c>
      <c r="BC757">
        <v>16</v>
      </c>
      <c r="BD757">
        <v>13</v>
      </c>
      <c r="BE757">
        <v>18</v>
      </c>
      <c r="BF757">
        <v>19</v>
      </c>
      <c r="BG757">
        <v>26</v>
      </c>
      <c r="BH757">
        <v>24</v>
      </c>
      <c r="BI757">
        <v>0.45635016307576598</v>
      </c>
      <c r="BJ757">
        <v>0.15697740112994299</v>
      </c>
      <c r="BK757">
        <v>-1.2107156503462499</v>
      </c>
      <c r="BL757">
        <v>1.57878636823064</v>
      </c>
      <c r="BM757">
        <v>4.8646288209606998E-3</v>
      </c>
      <c r="BN757">
        <v>6.0348592838985402</v>
      </c>
      <c r="BO757">
        <v>1.02538236256421</v>
      </c>
      <c r="BP757">
        <v>3.3599999999999998E-2</v>
      </c>
      <c r="BQ757">
        <v>3.02102882546611</v>
      </c>
      <c r="BR757" t="s">
        <v>2667</v>
      </c>
      <c r="BS757" t="s">
        <v>827</v>
      </c>
      <c r="BT757">
        <v>1470</v>
      </c>
    </row>
    <row r="758" spans="1:72" ht="16.5" customHeight="1" x14ac:dyDescent="0.25">
      <c r="A758" s="5">
        <v>20.982244491577099</v>
      </c>
      <c r="B758" s="8">
        <v>17.954696655273398</v>
      </c>
      <c r="C758">
        <v>17.275941848754901</v>
      </c>
      <c r="D758" s="8">
        <v>17.220434188842798</v>
      </c>
      <c r="E758">
        <v>17.236873626708999</v>
      </c>
      <c r="F758" s="8">
        <v>16.961154937744102</v>
      </c>
      <c r="G758" s="10">
        <f t="shared" si="33"/>
        <v>17.938557624816884</v>
      </c>
      <c r="H758">
        <v>16.989927291870099</v>
      </c>
      <c r="I758" s="8">
        <v>16.270112991333001</v>
      </c>
      <c r="J758">
        <v>17.1811714172363</v>
      </c>
      <c r="K758" s="8">
        <v>16.517284393310501</v>
      </c>
      <c r="L758">
        <v>15.1439409255981</v>
      </c>
      <c r="M758" s="8">
        <v>15.9557180404663</v>
      </c>
      <c r="N758" s="5">
        <f t="shared" si="34"/>
        <v>16.343025843302382</v>
      </c>
      <c r="P758">
        <v>-1.20324230194092</v>
      </c>
      <c r="Q758" t="s">
        <v>72</v>
      </c>
      <c r="R758" t="s">
        <v>73</v>
      </c>
      <c r="S758">
        <v>-0.39896011352539101</v>
      </c>
      <c r="V758">
        <v>-1.5491847991943399</v>
      </c>
      <c r="W758" t="s">
        <v>72</v>
      </c>
      <c r="X758" t="s">
        <v>75</v>
      </c>
      <c r="Y758" s="5">
        <f t="shared" si="35"/>
        <v>-1.5955317815145023</v>
      </c>
      <c r="Z758">
        <v>8</v>
      </c>
      <c r="AA758">
        <v>8</v>
      </c>
      <c r="AB758">
        <v>8</v>
      </c>
      <c r="AC758">
        <v>17.7</v>
      </c>
      <c r="AD758">
        <v>17.7</v>
      </c>
      <c r="AE758">
        <v>17.7</v>
      </c>
      <c r="AF758">
        <v>68.616</v>
      </c>
      <c r="AG758">
        <v>0</v>
      </c>
      <c r="AH758">
        <v>24.248999999999999</v>
      </c>
      <c r="AI758">
        <v>2613500</v>
      </c>
      <c r="AJ758">
        <v>29</v>
      </c>
      <c r="AK758">
        <v>2</v>
      </c>
      <c r="AL758">
        <v>3</v>
      </c>
      <c r="AM758">
        <v>2</v>
      </c>
      <c r="AN758">
        <v>0</v>
      </c>
      <c r="AO758">
        <v>3</v>
      </c>
      <c r="AP758">
        <v>2</v>
      </c>
      <c r="AQ758">
        <v>2</v>
      </c>
      <c r="AR758">
        <v>0</v>
      </c>
      <c r="AS758">
        <v>3</v>
      </c>
      <c r="AT758">
        <v>3</v>
      </c>
      <c r="AU758">
        <v>3</v>
      </c>
      <c r="AV758">
        <v>6</v>
      </c>
      <c r="AW758">
        <v>3</v>
      </c>
      <c r="AX758">
        <v>4</v>
      </c>
      <c r="AY758">
        <v>4</v>
      </c>
      <c r="AZ758">
        <v>3</v>
      </c>
      <c r="BA758">
        <v>4</v>
      </c>
      <c r="BB758">
        <v>5</v>
      </c>
      <c r="BC758">
        <v>3</v>
      </c>
      <c r="BD758">
        <v>3</v>
      </c>
      <c r="BE758">
        <v>5</v>
      </c>
      <c r="BF758">
        <v>5</v>
      </c>
      <c r="BG758">
        <v>5</v>
      </c>
      <c r="BH758">
        <v>8</v>
      </c>
      <c r="BI758">
        <v>1.0611484093716199</v>
      </c>
      <c r="BJ758">
        <v>3.5725910064239801E-2</v>
      </c>
      <c r="BK758">
        <v>-3.1677499376021201</v>
      </c>
      <c r="BL758">
        <v>0.45133880965031498</v>
      </c>
      <c r="BM758">
        <v>8.5456821026282895E-2</v>
      </c>
      <c r="BN758">
        <v>-1.1977124817504401</v>
      </c>
      <c r="BO758">
        <v>1.1626607884059099</v>
      </c>
      <c r="BP758">
        <v>3.0551724137930999E-2</v>
      </c>
      <c r="BQ758">
        <v>-3.6140046110878501</v>
      </c>
      <c r="BR758" t="s">
        <v>2668</v>
      </c>
      <c r="BS758" t="s">
        <v>828</v>
      </c>
      <c r="BT758">
        <v>1471</v>
      </c>
    </row>
    <row r="759" spans="1:72" ht="16.5" customHeight="1" x14ac:dyDescent="0.25">
      <c r="A759" s="5">
        <v>20.982244491577099</v>
      </c>
      <c r="B759" s="8">
        <v>21.694639205932599</v>
      </c>
      <c r="C759">
        <v>20.375705718994102</v>
      </c>
      <c r="D759" s="8">
        <v>20.359281539916999</v>
      </c>
      <c r="E759">
        <v>19.6216735839844</v>
      </c>
      <c r="F759" s="8">
        <v>19.706678390502901</v>
      </c>
      <c r="G759" s="10">
        <f t="shared" si="33"/>
        <v>20.456703821818014</v>
      </c>
      <c r="H759">
        <v>20.480104446411101</v>
      </c>
      <c r="I759" s="8">
        <v>20.537347793579102</v>
      </c>
      <c r="J759">
        <v>19.547700881958001</v>
      </c>
      <c r="K759" s="8">
        <v>19.421646118164102</v>
      </c>
      <c r="L759">
        <v>20.664836883544901</v>
      </c>
      <c r="M759" s="8">
        <v>20.336362838745099</v>
      </c>
      <c r="N759" s="5">
        <f t="shared" si="34"/>
        <v>20.164666493733716</v>
      </c>
      <c r="P759">
        <v>-1.2170667648315401</v>
      </c>
      <c r="Q759" t="s">
        <v>72</v>
      </c>
      <c r="R759" t="s">
        <v>73</v>
      </c>
      <c r="S759">
        <v>-0.88282012939453103</v>
      </c>
      <c r="T759" t="s">
        <v>72</v>
      </c>
      <c r="U759" t="s">
        <v>74</v>
      </c>
      <c r="V759">
        <v>0.83642387390136697</v>
      </c>
      <c r="W759" t="s">
        <v>72</v>
      </c>
      <c r="X759" t="s">
        <v>75</v>
      </c>
      <c r="Y759" s="5">
        <f t="shared" si="35"/>
        <v>-0.29203732808429805</v>
      </c>
      <c r="Z759">
        <v>27</v>
      </c>
      <c r="AA759">
        <v>27</v>
      </c>
      <c r="AB759">
        <v>27</v>
      </c>
      <c r="AC759">
        <v>51</v>
      </c>
      <c r="AD759">
        <v>51</v>
      </c>
      <c r="AE759">
        <v>51</v>
      </c>
      <c r="AF759">
        <v>54.262999999999998</v>
      </c>
      <c r="AG759">
        <v>0</v>
      </c>
      <c r="AH759">
        <v>314.75</v>
      </c>
      <c r="AI759">
        <v>26003000</v>
      </c>
      <c r="AJ759">
        <v>150</v>
      </c>
      <c r="AK759">
        <v>17</v>
      </c>
      <c r="AL759">
        <v>12</v>
      </c>
      <c r="AM759">
        <v>8</v>
      </c>
      <c r="AN759">
        <v>9</v>
      </c>
      <c r="AO759">
        <v>14</v>
      </c>
      <c r="AP759">
        <v>11</v>
      </c>
      <c r="AQ759">
        <v>11</v>
      </c>
      <c r="AR759">
        <v>11</v>
      </c>
      <c r="AS759">
        <v>13</v>
      </c>
      <c r="AT759">
        <v>10</v>
      </c>
      <c r="AU759">
        <v>18</v>
      </c>
      <c r="AV759">
        <v>16</v>
      </c>
      <c r="AW759">
        <v>17</v>
      </c>
      <c r="AX759">
        <v>13</v>
      </c>
      <c r="AY759">
        <v>15</v>
      </c>
      <c r="AZ759">
        <v>14</v>
      </c>
      <c r="BA759">
        <v>21</v>
      </c>
      <c r="BB759">
        <v>21</v>
      </c>
      <c r="BC759">
        <v>19</v>
      </c>
      <c r="BD759">
        <v>18</v>
      </c>
      <c r="BE759">
        <v>23</v>
      </c>
      <c r="BF759">
        <v>19</v>
      </c>
      <c r="BG759">
        <v>21</v>
      </c>
      <c r="BH759">
        <v>23</v>
      </c>
      <c r="BI759">
        <v>2.9186222192629101</v>
      </c>
      <c r="BJ759">
        <v>1.4553191489361701E-2</v>
      </c>
      <c r="BK759">
        <v>-28.7685508654966</v>
      </c>
      <c r="BL759">
        <v>2.2887358142185898</v>
      </c>
      <c r="BM759">
        <v>2.0449897750511202E-3</v>
      </c>
      <c r="BN759">
        <v>-13.889528253327599</v>
      </c>
      <c r="BO759">
        <v>1.4115964994416399</v>
      </c>
      <c r="BP759">
        <v>2.17158469945355E-2</v>
      </c>
      <c r="BQ759">
        <v>4.9303654401974297</v>
      </c>
      <c r="BR759" t="s">
        <v>2669</v>
      </c>
      <c r="BS759" t="s">
        <v>829</v>
      </c>
      <c r="BT759">
        <v>1472</v>
      </c>
    </row>
    <row r="760" spans="1:72" ht="16.5" customHeight="1" x14ac:dyDescent="0.25">
      <c r="A760" s="5">
        <v>20.982244491577099</v>
      </c>
      <c r="B760" s="8">
        <v>18.437744140625</v>
      </c>
      <c r="C760">
        <v>19.029691696166999</v>
      </c>
      <c r="D760" s="8">
        <v>19.2145175933838</v>
      </c>
      <c r="E760">
        <v>17.868339538574201</v>
      </c>
      <c r="F760" s="8">
        <v>17.801139831543001</v>
      </c>
      <c r="G760" s="10">
        <f t="shared" si="33"/>
        <v>18.888946215311684</v>
      </c>
      <c r="H760">
        <v>17.104312896728501</v>
      </c>
      <c r="I760" s="8">
        <v>14.9690046310425</v>
      </c>
      <c r="J760">
        <v>18.324831008911101</v>
      </c>
      <c r="K760" s="8">
        <v>17.646741867065401</v>
      </c>
      <c r="L760">
        <v>18.9138298034668</v>
      </c>
      <c r="M760" s="8">
        <v>19.091842651367202</v>
      </c>
      <c r="N760" s="5">
        <f t="shared" si="34"/>
        <v>17.675093809763585</v>
      </c>
      <c r="P760">
        <v>-2.3415904045104998</v>
      </c>
      <c r="S760">
        <v>-1.13631820678711</v>
      </c>
      <c r="T760" t="s">
        <v>72</v>
      </c>
      <c r="U760" t="s">
        <v>74</v>
      </c>
      <c r="V760">
        <v>1.1680965423584</v>
      </c>
      <c r="W760" t="s">
        <v>72</v>
      </c>
      <c r="X760" t="s">
        <v>75</v>
      </c>
      <c r="Y760" s="5">
        <f t="shared" si="35"/>
        <v>-1.2138524055480993</v>
      </c>
      <c r="Z760">
        <v>14</v>
      </c>
      <c r="AA760">
        <v>14</v>
      </c>
      <c r="AB760">
        <v>13</v>
      </c>
      <c r="AC760">
        <v>26.6</v>
      </c>
      <c r="AD760">
        <v>26.6</v>
      </c>
      <c r="AE760">
        <v>23</v>
      </c>
      <c r="AF760">
        <v>75.951999999999998</v>
      </c>
      <c r="AG760">
        <v>0</v>
      </c>
      <c r="AH760">
        <v>54.793999999999997</v>
      </c>
      <c r="AI760">
        <v>6804600</v>
      </c>
      <c r="AJ760">
        <v>76</v>
      </c>
      <c r="AK760">
        <v>5</v>
      </c>
      <c r="AL760">
        <v>4</v>
      </c>
      <c r="AM760">
        <v>2</v>
      </c>
      <c r="AN760">
        <v>1</v>
      </c>
      <c r="AO760">
        <v>9</v>
      </c>
      <c r="AP760">
        <v>8</v>
      </c>
      <c r="AQ760">
        <v>4</v>
      </c>
      <c r="AR760">
        <v>4</v>
      </c>
      <c r="AS760">
        <v>9</v>
      </c>
      <c r="AT760">
        <v>6</v>
      </c>
      <c r="AU760">
        <v>11</v>
      </c>
      <c r="AV760">
        <v>13</v>
      </c>
      <c r="AW760">
        <v>6</v>
      </c>
      <c r="AX760">
        <v>6</v>
      </c>
      <c r="AY760">
        <v>2</v>
      </c>
      <c r="AZ760">
        <v>1</v>
      </c>
      <c r="BA760">
        <v>11</v>
      </c>
      <c r="BB760">
        <v>9</v>
      </c>
      <c r="BC760">
        <v>6</v>
      </c>
      <c r="BD760">
        <v>7</v>
      </c>
      <c r="BE760">
        <v>11</v>
      </c>
      <c r="BF760">
        <v>12</v>
      </c>
      <c r="BG760">
        <v>12</v>
      </c>
      <c r="BH760">
        <v>12</v>
      </c>
      <c r="BI760">
        <v>0.79600631052878001</v>
      </c>
      <c r="BJ760">
        <v>5.7923691215616697E-2</v>
      </c>
      <c r="BK760">
        <v>-2.1898132951451701</v>
      </c>
      <c r="BL760">
        <v>1.07678898269378</v>
      </c>
      <c r="BM760">
        <v>1.4588612670409E-2</v>
      </c>
      <c r="BN760">
        <v>-3.2335654336210302</v>
      </c>
      <c r="BO760">
        <v>2.1825517077812799</v>
      </c>
      <c r="BP760">
        <v>5.0129870129870099E-3</v>
      </c>
      <c r="BQ760">
        <v>12.2780163930793</v>
      </c>
      <c r="BR760" t="s">
        <v>2670</v>
      </c>
      <c r="BS760" t="s">
        <v>830</v>
      </c>
      <c r="BT760">
        <v>1473</v>
      </c>
    </row>
    <row r="761" spans="1:72" ht="16.5" customHeight="1" x14ac:dyDescent="0.25">
      <c r="A761" s="5">
        <v>20.982244491577099</v>
      </c>
      <c r="B761" s="8">
        <v>16.082149505615199</v>
      </c>
      <c r="C761">
        <v>15.990813255310099</v>
      </c>
      <c r="D761" s="8">
        <v>15.9127492904663</v>
      </c>
      <c r="E761">
        <v>18.300146102905298</v>
      </c>
      <c r="F761" s="8">
        <v>18.406986236572301</v>
      </c>
      <c r="G761" s="10">
        <f t="shared" si="33"/>
        <v>17.612514813741047</v>
      </c>
      <c r="H761">
        <v>14.4196481704712</v>
      </c>
      <c r="I761" s="8">
        <v>14.4965105056763</v>
      </c>
      <c r="J761">
        <v>17.541702270507798</v>
      </c>
      <c r="K761" s="8">
        <v>17.4329013824463</v>
      </c>
      <c r="L761">
        <v>19.2681484222412</v>
      </c>
      <c r="M761" s="8">
        <v>19.265701293945298</v>
      </c>
      <c r="N761" s="5">
        <f t="shared" si="34"/>
        <v>17.070768674214683</v>
      </c>
      <c r="P761">
        <v>-1.73397541046143</v>
      </c>
      <c r="Q761" t="s">
        <v>72</v>
      </c>
      <c r="R761" t="s">
        <v>73</v>
      </c>
      <c r="S761">
        <v>1.5355205535888701</v>
      </c>
      <c r="T761" t="s">
        <v>72</v>
      </c>
      <c r="U761" t="s">
        <v>74</v>
      </c>
      <c r="V761">
        <v>0.91335868835449197</v>
      </c>
      <c r="W761" t="s">
        <v>72</v>
      </c>
      <c r="X761" t="s">
        <v>75</v>
      </c>
      <c r="Y761" s="5">
        <f t="shared" si="35"/>
        <v>-0.54174613952636363</v>
      </c>
      <c r="Z761">
        <v>3</v>
      </c>
      <c r="AA761">
        <v>3</v>
      </c>
      <c r="AB761">
        <v>3</v>
      </c>
      <c r="AC761">
        <v>10.3</v>
      </c>
      <c r="AD761">
        <v>10.3</v>
      </c>
      <c r="AE761">
        <v>10.3</v>
      </c>
      <c r="AF761">
        <v>38.052</v>
      </c>
      <c r="AG761">
        <v>0</v>
      </c>
      <c r="AH761">
        <v>6.3224</v>
      </c>
      <c r="AI761">
        <v>5102400</v>
      </c>
      <c r="AJ761">
        <v>17</v>
      </c>
      <c r="AK761">
        <v>1</v>
      </c>
      <c r="AL761">
        <v>1</v>
      </c>
      <c r="AM761">
        <v>0</v>
      </c>
      <c r="AN761">
        <v>0</v>
      </c>
      <c r="AO761">
        <v>2</v>
      </c>
      <c r="AP761">
        <v>1</v>
      </c>
      <c r="AQ761">
        <v>3</v>
      </c>
      <c r="AR761">
        <v>2</v>
      </c>
      <c r="AS761">
        <v>1</v>
      </c>
      <c r="AT761">
        <v>1</v>
      </c>
      <c r="AU761">
        <v>3</v>
      </c>
      <c r="AV761">
        <v>2</v>
      </c>
      <c r="AW761">
        <v>2</v>
      </c>
      <c r="AX761">
        <v>2</v>
      </c>
      <c r="AY761">
        <v>0</v>
      </c>
      <c r="AZ761">
        <v>0</v>
      </c>
      <c r="BA761">
        <v>2</v>
      </c>
      <c r="BB761">
        <v>2</v>
      </c>
      <c r="BC761">
        <v>2</v>
      </c>
      <c r="BD761">
        <v>2</v>
      </c>
      <c r="BE761">
        <v>2</v>
      </c>
      <c r="BF761">
        <v>2</v>
      </c>
      <c r="BG761">
        <v>3</v>
      </c>
      <c r="BH761">
        <v>3</v>
      </c>
      <c r="BI761">
        <v>2.34887563093069</v>
      </c>
      <c r="BJ761">
        <v>1.2391489361702099E-2</v>
      </c>
      <c r="BK761">
        <v>-14.892763029815599</v>
      </c>
      <c r="BL761">
        <v>2.7221882586370501</v>
      </c>
      <c r="BM761">
        <v>1.9926739926739898E-3</v>
      </c>
      <c r="BN761">
        <v>22.933794491814901</v>
      </c>
      <c r="BO761">
        <v>2.4678687431114801</v>
      </c>
      <c r="BP761">
        <v>4.8543689320388302E-3</v>
      </c>
      <c r="BQ761">
        <v>17.093187143058099</v>
      </c>
      <c r="BR761" t="s">
        <v>2671</v>
      </c>
      <c r="BS761" t="s">
        <v>831</v>
      </c>
      <c r="BT761">
        <v>1475</v>
      </c>
    </row>
    <row r="762" spans="1:72" ht="16.5" customHeight="1" x14ac:dyDescent="0.25">
      <c r="A762" s="5">
        <v>20.982244491577099</v>
      </c>
      <c r="B762" s="8">
        <v>17.035743713378899</v>
      </c>
      <c r="C762">
        <v>15.0716714859009</v>
      </c>
      <c r="D762" s="8">
        <v>15.9739217758179</v>
      </c>
      <c r="E762">
        <v>13.2037763595581</v>
      </c>
      <c r="F762" s="8">
        <v>13.5295524597168</v>
      </c>
      <c r="G762" s="10">
        <f t="shared" si="33"/>
        <v>15.966151714324951</v>
      </c>
      <c r="H762">
        <v>14.258342742919901</v>
      </c>
      <c r="I762" s="8">
        <v>15.179206848144499</v>
      </c>
      <c r="J762">
        <v>14.329796791076699</v>
      </c>
      <c r="K762" s="8">
        <v>14.2014350891113</v>
      </c>
      <c r="L762">
        <v>15.4094905853271</v>
      </c>
      <c r="M762" s="8">
        <v>16.0842475891113</v>
      </c>
      <c r="N762" s="5">
        <f t="shared" si="34"/>
        <v>14.910419940948467</v>
      </c>
      <c r="P762">
        <v>-2.3787269592285201</v>
      </c>
      <c r="Q762" t="s">
        <v>72</v>
      </c>
      <c r="R762" t="s">
        <v>73</v>
      </c>
      <c r="S762">
        <v>-1.25718069076538</v>
      </c>
      <c r="T762" t="s">
        <v>72</v>
      </c>
      <c r="U762" t="s">
        <v>74</v>
      </c>
      <c r="V762">
        <v>2.3802046775817902</v>
      </c>
      <c r="W762" t="s">
        <v>72</v>
      </c>
      <c r="X762" t="s">
        <v>75</v>
      </c>
      <c r="Y762" s="5">
        <f t="shared" si="35"/>
        <v>-1.0557317733764844</v>
      </c>
      <c r="Z762">
        <v>4</v>
      </c>
      <c r="AA762">
        <v>4</v>
      </c>
      <c r="AB762">
        <v>4</v>
      </c>
      <c r="AC762">
        <v>14.8</v>
      </c>
      <c r="AD762">
        <v>14.8</v>
      </c>
      <c r="AE762">
        <v>14.8</v>
      </c>
      <c r="AF762">
        <v>25.725000000000001</v>
      </c>
      <c r="AG762">
        <v>0</v>
      </c>
      <c r="AH762">
        <v>12.317</v>
      </c>
      <c r="AI762">
        <v>936610</v>
      </c>
      <c r="AJ762">
        <v>17</v>
      </c>
      <c r="AK762">
        <v>2</v>
      </c>
      <c r="AL762">
        <v>2</v>
      </c>
      <c r="AM762">
        <v>1</v>
      </c>
      <c r="AN762">
        <v>1</v>
      </c>
      <c r="AO762">
        <v>1</v>
      </c>
      <c r="AP762">
        <v>2</v>
      </c>
      <c r="AQ762">
        <v>1</v>
      </c>
      <c r="AR762">
        <v>2</v>
      </c>
      <c r="AS762">
        <v>0</v>
      </c>
      <c r="AT762">
        <v>0</v>
      </c>
      <c r="AU762">
        <v>2</v>
      </c>
      <c r="AV762">
        <v>3</v>
      </c>
      <c r="AW762">
        <v>2</v>
      </c>
      <c r="AX762">
        <v>2</v>
      </c>
      <c r="AY762">
        <v>1</v>
      </c>
      <c r="AZ762">
        <v>1</v>
      </c>
      <c r="BA762">
        <v>3</v>
      </c>
      <c r="BB762">
        <v>3</v>
      </c>
      <c r="BC762">
        <v>3</v>
      </c>
      <c r="BD762">
        <v>3</v>
      </c>
      <c r="BE762">
        <v>4</v>
      </c>
      <c r="BF762">
        <v>3</v>
      </c>
      <c r="BG762">
        <v>3</v>
      </c>
      <c r="BH762">
        <v>3</v>
      </c>
      <c r="BI762">
        <v>1.44263170554753</v>
      </c>
      <c r="BJ762">
        <v>2.19619326500732E-2</v>
      </c>
      <c r="BK762">
        <v>-5.1204375154635802</v>
      </c>
      <c r="BL762">
        <v>0.95822327373400595</v>
      </c>
      <c r="BM762">
        <v>1.8581624905087302E-2</v>
      </c>
      <c r="BN762">
        <v>-2.75898558182605</v>
      </c>
      <c r="BO762">
        <v>1.62177901644428</v>
      </c>
      <c r="BP762">
        <v>1.4577777777777801E-2</v>
      </c>
      <c r="BQ762">
        <v>6.35327451691282</v>
      </c>
      <c r="BR762" t="s">
        <v>2672</v>
      </c>
      <c r="BS762" t="s">
        <v>832</v>
      </c>
      <c r="BT762">
        <v>1476</v>
      </c>
    </row>
    <row r="763" spans="1:72" ht="16.5" customHeight="1" x14ac:dyDescent="0.25">
      <c r="A763" s="5">
        <v>20.982244491577099</v>
      </c>
      <c r="B763" s="8">
        <v>14.848916053771999</v>
      </c>
      <c r="C763">
        <v>15.6087455749512</v>
      </c>
      <c r="D763" s="8">
        <v>15.1593980789185</v>
      </c>
      <c r="E763">
        <v>15.207319259643601</v>
      </c>
      <c r="F763" s="8">
        <v>15.149111747741699</v>
      </c>
      <c r="G763" s="10">
        <f t="shared" si="33"/>
        <v>16.159289201100684</v>
      </c>
      <c r="H763">
        <v>15.6960706710815</v>
      </c>
      <c r="I763" s="8">
        <v>15.932445526123001</v>
      </c>
      <c r="J763">
        <v>15.8241882324219</v>
      </c>
      <c r="K763" s="8">
        <v>15.9205617904663</v>
      </c>
      <c r="L763">
        <v>16.7007656097412</v>
      </c>
      <c r="M763" s="8">
        <v>17.354490280151399</v>
      </c>
      <c r="N763" s="5">
        <f t="shared" si="34"/>
        <v>16.238087018330884</v>
      </c>
      <c r="P763">
        <v>1.1073679924011199</v>
      </c>
      <c r="Q763" t="s">
        <v>72</v>
      </c>
      <c r="R763" t="s">
        <v>73</v>
      </c>
      <c r="S763">
        <v>0.48830318450927701</v>
      </c>
      <c r="T763" t="s">
        <v>72</v>
      </c>
      <c r="U763" t="s">
        <v>74</v>
      </c>
      <c r="V763">
        <v>1.8494124412536599</v>
      </c>
      <c r="W763" t="s">
        <v>72</v>
      </c>
      <c r="X763" t="s">
        <v>75</v>
      </c>
      <c r="Y763" s="5">
        <f t="shared" si="35"/>
        <v>7.879781723019974E-2</v>
      </c>
      <c r="Z763">
        <v>12</v>
      </c>
      <c r="AA763">
        <v>12</v>
      </c>
      <c r="AB763">
        <v>12</v>
      </c>
      <c r="AC763">
        <v>10.199999999999999</v>
      </c>
      <c r="AD763">
        <v>10.199999999999999</v>
      </c>
      <c r="AE763">
        <v>10.199999999999999</v>
      </c>
      <c r="AF763">
        <v>221.3</v>
      </c>
      <c r="AG763">
        <v>0</v>
      </c>
      <c r="AH763">
        <v>89.534999999999997</v>
      </c>
      <c r="AI763">
        <v>1322800</v>
      </c>
      <c r="AJ763">
        <v>30</v>
      </c>
      <c r="AK763">
        <v>1</v>
      </c>
      <c r="AL763">
        <v>1</v>
      </c>
      <c r="AM763">
        <v>2</v>
      </c>
      <c r="AN763">
        <v>2</v>
      </c>
      <c r="AO763">
        <v>2</v>
      </c>
      <c r="AP763">
        <v>1</v>
      </c>
      <c r="AQ763">
        <v>2</v>
      </c>
      <c r="AR763">
        <v>2</v>
      </c>
      <c r="AS763">
        <v>1</v>
      </c>
      <c r="AT763">
        <v>1</v>
      </c>
      <c r="AU763">
        <v>6</v>
      </c>
      <c r="AV763">
        <v>9</v>
      </c>
      <c r="AW763">
        <v>3</v>
      </c>
      <c r="AX763">
        <v>5</v>
      </c>
      <c r="AY763">
        <v>4</v>
      </c>
      <c r="AZ763">
        <v>4</v>
      </c>
      <c r="BA763">
        <v>5</v>
      </c>
      <c r="BB763">
        <v>3</v>
      </c>
      <c r="BC763">
        <v>3</v>
      </c>
      <c r="BD763">
        <v>7</v>
      </c>
      <c r="BE763">
        <v>6</v>
      </c>
      <c r="BF763">
        <v>8</v>
      </c>
      <c r="BG763">
        <v>11</v>
      </c>
      <c r="BH763">
        <v>11</v>
      </c>
      <c r="BI763">
        <v>1.5730143178903</v>
      </c>
      <c r="BJ763">
        <v>2.0352941176470601E-2</v>
      </c>
      <c r="BK763">
        <v>5.99325162434193</v>
      </c>
      <c r="BL763">
        <v>0.77598776703327099</v>
      </c>
      <c r="BM763">
        <v>3.1292134831460698E-2</v>
      </c>
      <c r="BN763">
        <v>2.1250616374772</v>
      </c>
      <c r="BO763">
        <v>1.5218490763256001</v>
      </c>
      <c r="BP763">
        <v>1.7872868217054302E-2</v>
      </c>
      <c r="BQ763">
        <v>5.6357811787938203</v>
      </c>
      <c r="BR763" t="s">
        <v>2673</v>
      </c>
      <c r="BS763" t="s">
        <v>833</v>
      </c>
      <c r="BT763">
        <v>1478</v>
      </c>
    </row>
    <row r="764" spans="1:72" ht="16.5" customHeight="1" x14ac:dyDescent="0.25">
      <c r="A764" s="5">
        <v>20.982244491577099</v>
      </c>
      <c r="B764" s="8">
        <v>23.965431213378899</v>
      </c>
      <c r="C764">
        <v>22.824348449706999</v>
      </c>
      <c r="D764" s="8">
        <v>22.947725296020501</v>
      </c>
      <c r="E764">
        <v>23.60693359375</v>
      </c>
      <c r="F764" s="8">
        <v>23.589551925659201</v>
      </c>
      <c r="G764" s="10">
        <f t="shared" si="33"/>
        <v>22.986039161682118</v>
      </c>
      <c r="H764">
        <v>23.885578155517599</v>
      </c>
      <c r="I764" s="8">
        <v>23.909580230712901</v>
      </c>
      <c r="J764">
        <v>24.916568756103501</v>
      </c>
      <c r="K764" s="8">
        <v>24.918024063110401</v>
      </c>
      <c r="L764">
        <v>23.3689289093018</v>
      </c>
      <c r="M764" s="8">
        <v>23.222303390502901</v>
      </c>
      <c r="N764" s="5">
        <f t="shared" si="34"/>
        <v>24.036830584208179</v>
      </c>
      <c r="P764">
        <v>-7.1191787719726604E-2</v>
      </c>
      <c r="Q764" t="s">
        <v>72</v>
      </c>
      <c r="R764" t="s">
        <v>73</v>
      </c>
      <c r="S764">
        <v>2.0312595367431601</v>
      </c>
      <c r="T764" t="s">
        <v>72</v>
      </c>
      <c r="U764" t="s">
        <v>74</v>
      </c>
      <c r="V764">
        <v>-0.30262660980224598</v>
      </c>
      <c r="W764" t="s">
        <v>72</v>
      </c>
      <c r="X764" t="s">
        <v>75</v>
      </c>
      <c r="Y764" s="5">
        <f t="shared" si="35"/>
        <v>1.0507914225260606</v>
      </c>
      <c r="Z764">
        <v>35</v>
      </c>
      <c r="AA764">
        <v>35</v>
      </c>
      <c r="AB764">
        <v>35</v>
      </c>
      <c r="AC764">
        <v>65.400000000000006</v>
      </c>
      <c r="AD764">
        <v>65.400000000000006</v>
      </c>
      <c r="AE764">
        <v>65.400000000000006</v>
      </c>
      <c r="AF764">
        <v>29.114000000000001</v>
      </c>
      <c r="AG764">
        <v>0</v>
      </c>
      <c r="AH764">
        <v>323.31</v>
      </c>
      <c r="AI764">
        <v>281550000</v>
      </c>
      <c r="AJ764">
        <v>385</v>
      </c>
      <c r="AK764">
        <v>29</v>
      </c>
      <c r="AL764">
        <v>28</v>
      </c>
      <c r="AM764">
        <v>28</v>
      </c>
      <c r="AN764">
        <v>27</v>
      </c>
      <c r="AO764">
        <v>31</v>
      </c>
      <c r="AP764">
        <v>31</v>
      </c>
      <c r="AQ764">
        <v>40</v>
      </c>
      <c r="AR764">
        <v>39</v>
      </c>
      <c r="AS764">
        <v>36</v>
      </c>
      <c r="AT764">
        <v>33</v>
      </c>
      <c r="AU764">
        <v>33</v>
      </c>
      <c r="AV764">
        <v>30</v>
      </c>
      <c r="AW764">
        <v>26</v>
      </c>
      <c r="AX764">
        <v>26</v>
      </c>
      <c r="AY764">
        <v>24</v>
      </c>
      <c r="AZ764">
        <v>22</v>
      </c>
      <c r="BA764">
        <v>30</v>
      </c>
      <c r="BB764">
        <v>30</v>
      </c>
      <c r="BC764">
        <v>30</v>
      </c>
      <c r="BD764">
        <v>31</v>
      </c>
      <c r="BE764">
        <v>32</v>
      </c>
      <c r="BF764">
        <v>31</v>
      </c>
      <c r="BG764">
        <v>32</v>
      </c>
      <c r="BH764">
        <v>33</v>
      </c>
      <c r="BI764">
        <v>1.53343374268332</v>
      </c>
      <c r="BJ764">
        <v>2.0333858267716502E-2</v>
      </c>
      <c r="BK764">
        <v>-5.7149639366902303</v>
      </c>
      <c r="BL764">
        <v>3.0356634808570999</v>
      </c>
      <c r="BM764">
        <v>3.0734463276836199E-3</v>
      </c>
      <c r="BN764">
        <v>32.925436185709202</v>
      </c>
      <c r="BO764">
        <v>1.26219575133629</v>
      </c>
      <c r="BP764">
        <v>2.4849056603773598E-2</v>
      </c>
      <c r="BQ764">
        <v>-4.0991825180917099</v>
      </c>
      <c r="BR764" t="s">
        <v>2674</v>
      </c>
      <c r="BS764" t="s">
        <v>834</v>
      </c>
      <c r="BT764">
        <v>1483</v>
      </c>
    </row>
    <row r="765" spans="1:72" ht="16.5" customHeight="1" x14ac:dyDescent="0.25">
      <c r="A765" s="5">
        <v>20.982244491577099</v>
      </c>
      <c r="B765" s="8">
        <v>17.341779708862301</v>
      </c>
      <c r="C765">
        <v>17.029827117919901</v>
      </c>
      <c r="D765" s="8">
        <v>17.041423797607401</v>
      </c>
      <c r="E765">
        <v>16.160285949706999</v>
      </c>
      <c r="F765" s="8">
        <v>16.778795242309599</v>
      </c>
      <c r="G765" s="10">
        <f t="shared" ref="G765:G828" si="36">AVERAGE(A765:F765)</f>
        <v>17.555726051330549</v>
      </c>
      <c r="H765">
        <v>17.8948650360107</v>
      </c>
      <c r="I765" s="8">
        <v>17.219490051269499</v>
      </c>
      <c r="J765">
        <v>17.2118129730225</v>
      </c>
      <c r="K765" s="8">
        <v>17.491226196289102</v>
      </c>
      <c r="L765">
        <v>17.543968200683601</v>
      </c>
      <c r="M765" s="8">
        <v>17.324831008911101</v>
      </c>
      <c r="N765" s="5">
        <f t="shared" ref="N765:N828" si="37">AVERAGE(H765:M765)</f>
        <v>17.447698911031086</v>
      </c>
      <c r="P765">
        <v>0.207194328308105</v>
      </c>
      <c r="S765">
        <v>0.31589412689209001</v>
      </c>
      <c r="T765" t="s">
        <v>72</v>
      </c>
      <c r="U765" t="s">
        <v>74</v>
      </c>
      <c r="V765">
        <v>0.96485900878906306</v>
      </c>
      <c r="W765" t="s">
        <v>72</v>
      </c>
      <c r="X765" t="s">
        <v>75</v>
      </c>
      <c r="Y765" s="5">
        <f t="shared" ref="Y765:Y828" si="38">N765-G765</f>
        <v>-0.10802714029946259</v>
      </c>
      <c r="Z765">
        <v>9</v>
      </c>
      <c r="AA765">
        <v>9</v>
      </c>
      <c r="AB765">
        <v>8</v>
      </c>
      <c r="AC765">
        <v>22.6</v>
      </c>
      <c r="AD765">
        <v>22.6</v>
      </c>
      <c r="AE765">
        <v>22.6</v>
      </c>
      <c r="AF765">
        <v>57.362000000000002</v>
      </c>
      <c r="AG765">
        <v>0</v>
      </c>
      <c r="AH765">
        <v>28.300999999999998</v>
      </c>
      <c r="AI765">
        <v>2735800</v>
      </c>
      <c r="AJ765">
        <v>27</v>
      </c>
      <c r="AK765">
        <v>0</v>
      </c>
      <c r="AL765">
        <v>0</v>
      </c>
      <c r="AM765">
        <v>2</v>
      </c>
      <c r="AN765">
        <v>0</v>
      </c>
      <c r="AO765">
        <v>3</v>
      </c>
      <c r="AP765">
        <v>4</v>
      </c>
      <c r="AQ765">
        <v>0</v>
      </c>
      <c r="AR765">
        <v>1</v>
      </c>
      <c r="AS765">
        <v>2</v>
      </c>
      <c r="AT765">
        <v>4</v>
      </c>
      <c r="AU765">
        <v>6</v>
      </c>
      <c r="AV765">
        <v>5</v>
      </c>
      <c r="AW765">
        <v>3</v>
      </c>
      <c r="AX765">
        <v>2</v>
      </c>
      <c r="AY765">
        <v>2</v>
      </c>
      <c r="AZ765">
        <v>4</v>
      </c>
      <c r="BA765">
        <v>4</v>
      </c>
      <c r="BB765">
        <v>5</v>
      </c>
      <c r="BC765">
        <v>4</v>
      </c>
      <c r="BD765">
        <v>4</v>
      </c>
      <c r="BE765">
        <v>6</v>
      </c>
      <c r="BF765">
        <v>5</v>
      </c>
      <c r="BG765">
        <v>6</v>
      </c>
      <c r="BH765">
        <v>6</v>
      </c>
      <c r="BI765">
        <v>0.22034149816047699</v>
      </c>
      <c r="BJ765">
        <v>0.36198399999999997</v>
      </c>
      <c r="BK765">
        <v>0.61338729217936505</v>
      </c>
      <c r="BL765">
        <v>0.81707983710350096</v>
      </c>
      <c r="BM765">
        <v>2.85657427149964E-2</v>
      </c>
      <c r="BN765">
        <v>2.2591801597107399</v>
      </c>
      <c r="BO765">
        <v>1.0052871142433299</v>
      </c>
      <c r="BP765">
        <v>3.52758954501452E-2</v>
      </c>
      <c r="BQ765">
        <v>2.9408272937570898</v>
      </c>
      <c r="BR765" t="s">
        <v>2675</v>
      </c>
      <c r="BS765" t="s">
        <v>835</v>
      </c>
      <c r="BT765">
        <v>1485</v>
      </c>
    </row>
    <row r="766" spans="1:72" ht="16.5" customHeight="1" x14ac:dyDescent="0.25">
      <c r="A766" s="5">
        <v>20.982244491577099</v>
      </c>
      <c r="B766" s="8">
        <v>20.409141540527301</v>
      </c>
      <c r="C766">
        <v>20.255918502807599</v>
      </c>
      <c r="D766" s="8">
        <v>20.270021438598601</v>
      </c>
      <c r="E766">
        <v>20.362388610839801</v>
      </c>
      <c r="F766" s="8">
        <v>20.2102661132813</v>
      </c>
      <c r="G766" s="10">
        <f t="shared" si="36"/>
        <v>20.414996782938616</v>
      </c>
      <c r="H766">
        <v>20.732313156127901</v>
      </c>
      <c r="I766" s="8">
        <v>21.057418823242202</v>
      </c>
      <c r="J766">
        <v>21.018896102905298</v>
      </c>
      <c r="K766" s="8">
        <v>21.025264739990199</v>
      </c>
      <c r="L766">
        <v>20.853765487670898</v>
      </c>
      <c r="M766" s="8">
        <v>21.079200744628899</v>
      </c>
      <c r="N766" s="5">
        <f t="shared" si="37"/>
        <v>20.961143175760899</v>
      </c>
      <c r="P766">
        <v>0.524624824523926</v>
      </c>
      <c r="Q766" t="s">
        <v>72</v>
      </c>
      <c r="R766" t="s">
        <v>73</v>
      </c>
      <c r="S766">
        <v>0.75911045074462902</v>
      </c>
      <c r="T766" t="s">
        <v>72</v>
      </c>
      <c r="U766" t="s">
        <v>74</v>
      </c>
      <c r="V766">
        <v>0.68015575408935502</v>
      </c>
      <c r="W766" t="s">
        <v>72</v>
      </c>
      <c r="X766" t="s">
        <v>75</v>
      </c>
      <c r="Y766" s="5">
        <f t="shared" si="38"/>
        <v>0.54614639282228339</v>
      </c>
      <c r="Z766">
        <v>49</v>
      </c>
      <c r="AA766">
        <v>49</v>
      </c>
      <c r="AB766">
        <v>48</v>
      </c>
      <c r="AC766">
        <v>40.5</v>
      </c>
      <c r="AD766">
        <v>40.5</v>
      </c>
      <c r="AE766">
        <v>40.4</v>
      </c>
      <c r="AF766">
        <v>125.56</v>
      </c>
      <c r="AG766">
        <v>0</v>
      </c>
      <c r="AH766">
        <v>323.31</v>
      </c>
      <c r="AI766">
        <v>30660000</v>
      </c>
      <c r="AJ766">
        <v>238</v>
      </c>
      <c r="AK766">
        <v>11</v>
      </c>
      <c r="AL766">
        <v>11</v>
      </c>
      <c r="AM766">
        <v>13</v>
      </c>
      <c r="AN766">
        <v>16</v>
      </c>
      <c r="AO766">
        <v>18</v>
      </c>
      <c r="AP766">
        <v>17</v>
      </c>
      <c r="AQ766">
        <v>26</v>
      </c>
      <c r="AR766">
        <v>25</v>
      </c>
      <c r="AS766">
        <v>27</v>
      </c>
      <c r="AT766">
        <v>27</v>
      </c>
      <c r="AU766">
        <v>22</v>
      </c>
      <c r="AV766">
        <v>25</v>
      </c>
      <c r="AW766">
        <v>23</v>
      </c>
      <c r="AX766">
        <v>20</v>
      </c>
      <c r="AY766">
        <v>20</v>
      </c>
      <c r="AZ766">
        <v>22</v>
      </c>
      <c r="BA766">
        <v>33</v>
      </c>
      <c r="BB766">
        <v>30</v>
      </c>
      <c r="BC766">
        <v>33</v>
      </c>
      <c r="BD766">
        <v>32</v>
      </c>
      <c r="BE766">
        <v>39</v>
      </c>
      <c r="BF766">
        <v>37</v>
      </c>
      <c r="BG766">
        <v>39</v>
      </c>
      <c r="BH766">
        <v>37</v>
      </c>
      <c r="BI766">
        <v>1.0541871761422199</v>
      </c>
      <c r="BJ766">
        <v>3.6577494692144399E-2</v>
      </c>
      <c r="BK766">
        <v>3.13878503450734</v>
      </c>
      <c r="BL766">
        <v>3.9835185215654398</v>
      </c>
      <c r="BM766">
        <v>0</v>
      </c>
      <c r="BN766">
        <v>98.112745045105299</v>
      </c>
      <c r="BO766">
        <v>1.42339624236717</v>
      </c>
      <c r="BP766">
        <v>2.1534170153417E-2</v>
      </c>
      <c r="BQ766">
        <v>5.0018785307167297</v>
      </c>
      <c r="BR766" t="s">
        <v>2676</v>
      </c>
      <c r="BS766" t="s">
        <v>836</v>
      </c>
      <c r="BT766">
        <v>1488</v>
      </c>
    </row>
    <row r="767" spans="1:72" ht="16.5" customHeight="1" x14ac:dyDescent="0.25">
      <c r="A767" s="5">
        <v>20.982244491577099</v>
      </c>
      <c r="B767" s="8">
        <v>16.4362888336182</v>
      </c>
      <c r="C767">
        <v>18.609207153320298</v>
      </c>
      <c r="D767" s="8">
        <v>18.722507476806602</v>
      </c>
      <c r="E767">
        <v>18.719301223754901</v>
      </c>
      <c r="F767" s="8">
        <v>18.674110412597699</v>
      </c>
      <c r="G767" s="10">
        <f t="shared" si="36"/>
        <v>18.690609931945797</v>
      </c>
      <c r="H767">
        <v>13.7617435455322</v>
      </c>
      <c r="I767" s="8">
        <v>16.4156589508057</v>
      </c>
      <c r="J767">
        <v>17.619632720947301</v>
      </c>
      <c r="K767" s="8">
        <v>17.5883483886719</v>
      </c>
      <c r="L767">
        <v>18.501447677612301</v>
      </c>
      <c r="M767" s="8">
        <v>18.954298019409201</v>
      </c>
      <c r="N767" s="5">
        <f t="shared" si="37"/>
        <v>17.1401882171631</v>
      </c>
      <c r="P767">
        <v>-1.43140125274658</v>
      </c>
      <c r="S767">
        <v>-1.06186676025391</v>
      </c>
      <c r="T767" t="s">
        <v>72</v>
      </c>
      <c r="U767" t="s">
        <v>74</v>
      </c>
      <c r="V767">
        <v>3.1167030334472701E-2</v>
      </c>
      <c r="Y767" s="5">
        <f t="shared" si="38"/>
        <v>-1.5504217147826971</v>
      </c>
      <c r="Z767">
        <v>11</v>
      </c>
      <c r="AA767">
        <v>11</v>
      </c>
      <c r="AB767">
        <v>11</v>
      </c>
      <c r="AC767">
        <v>22.7</v>
      </c>
      <c r="AD767">
        <v>22.7</v>
      </c>
      <c r="AE767">
        <v>22.7</v>
      </c>
      <c r="AF767">
        <v>61.491</v>
      </c>
      <c r="AG767">
        <v>0</v>
      </c>
      <c r="AH767">
        <v>137.13999999999999</v>
      </c>
      <c r="AI767">
        <v>5585100</v>
      </c>
      <c r="AJ767">
        <v>57</v>
      </c>
      <c r="AK767">
        <v>2</v>
      </c>
      <c r="AL767">
        <v>2</v>
      </c>
      <c r="AM767">
        <v>1</v>
      </c>
      <c r="AN767">
        <v>1</v>
      </c>
      <c r="AO767">
        <v>8</v>
      </c>
      <c r="AP767">
        <v>6</v>
      </c>
      <c r="AQ767">
        <v>5</v>
      </c>
      <c r="AR767">
        <v>5</v>
      </c>
      <c r="AS767">
        <v>6</v>
      </c>
      <c r="AT767">
        <v>6</v>
      </c>
      <c r="AU767">
        <v>8</v>
      </c>
      <c r="AV767">
        <v>7</v>
      </c>
      <c r="AW767">
        <v>4</v>
      </c>
      <c r="AX767">
        <v>4</v>
      </c>
      <c r="AY767">
        <v>1</v>
      </c>
      <c r="AZ767">
        <v>2</v>
      </c>
      <c r="BA767">
        <v>7</v>
      </c>
      <c r="BB767">
        <v>6</v>
      </c>
      <c r="BC767">
        <v>6</v>
      </c>
      <c r="BD767">
        <v>6</v>
      </c>
      <c r="BE767">
        <v>9</v>
      </c>
      <c r="BF767">
        <v>9</v>
      </c>
      <c r="BG767">
        <v>9</v>
      </c>
      <c r="BH767">
        <v>9</v>
      </c>
      <c r="BI767">
        <v>0.40418562761743898</v>
      </c>
      <c r="BJ767">
        <v>0.18750136986301399</v>
      </c>
      <c r="BK767">
        <v>-1.0765637039938101</v>
      </c>
      <c r="BL767">
        <v>2.5158179057292398</v>
      </c>
      <c r="BM767">
        <v>1.45844504021448E-3</v>
      </c>
      <c r="BN767">
        <v>-18.0681631366262</v>
      </c>
      <c r="BO767">
        <v>4.4023731567387099E-2</v>
      </c>
      <c r="BP767">
        <v>0.73213060320973999</v>
      </c>
      <c r="BQ767">
        <v>0.13696795456932501</v>
      </c>
      <c r="BR767" t="s">
        <v>2677</v>
      </c>
      <c r="BS767" t="s">
        <v>837</v>
      </c>
      <c r="BT767">
        <v>1489</v>
      </c>
    </row>
    <row r="768" spans="1:72" ht="16.5" customHeight="1" x14ac:dyDescent="0.25">
      <c r="A768" s="5">
        <v>20.982244491577099</v>
      </c>
      <c r="B768" s="8">
        <v>20.6457920074463</v>
      </c>
      <c r="C768">
        <v>19.956598281860401</v>
      </c>
      <c r="D768" s="8">
        <v>19.980781555175799</v>
      </c>
      <c r="E768">
        <v>20.411523818969702</v>
      </c>
      <c r="F768" s="8">
        <v>20.365596771240199</v>
      </c>
      <c r="G768" s="10">
        <f t="shared" si="36"/>
        <v>20.390422821044918</v>
      </c>
      <c r="H768">
        <v>20.0375156402588</v>
      </c>
      <c r="I768" s="8">
        <v>20.007307052612301</v>
      </c>
      <c r="J768">
        <v>21.1221828460693</v>
      </c>
      <c r="K768" s="8">
        <v>21.0206604003906</v>
      </c>
      <c r="L768">
        <v>19.758852005004901</v>
      </c>
      <c r="M768" s="8">
        <v>19.953048706054702</v>
      </c>
      <c r="N768" s="5">
        <f t="shared" si="37"/>
        <v>20.316594441731766</v>
      </c>
      <c r="P768">
        <v>-0.60715103149414096</v>
      </c>
      <c r="Q768" t="s">
        <v>72</v>
      </c>
      <c r="R768" t="s">
        <v>73</v>
      </c>
      <c r="S768">
        <v>1.1027317047119101</v>
      </c>
      <c r="T768" t="s">
        <v>72</v>
      </c>
      <c r="U768" t="s">
        <v>74</v>
      </c>
      <c r="V768">
        <v>-0.53260993957519498</v>
      </c>
      <c r="W768" t="s">
        <v>72</v>
      </c>
      <c r="X768" t="s">
        <v>75</v>
      </c>
      <c r="Y768" s="5">
        <f t="shared" si="38"/>
        <v>-7.3828379313152226E-2</v>
      </c>
      <c r="Z768">
        <v>12</v>
      </c>
      <c r="AA768">
        <v>12</v>
      </c>
      <c r="AB768">
        <v>12</v>
      </c>
      <c r="AC768">
        <v>48.4</v>
      </c>
      <c r="AD768">
        <v>48.4</v>
      </c>
      <c r="AE768">
        <v>48.4</v>
      </c>
      <c r="AF768">
        <v>18.251000000000001</v>
      </c>
      <c r="AG768">
        <v>0</v>
      </c>
      <c r="AH768">
        <v>74.200999999999993</v>
      </c>
      <c r="AI768">
        <v>25514000</v>
      </c>
      <c r="AJ768">
        <v>124</v>
      </c>
      <c r="AK768">
        <v>10</v>
      </c>
      <c r="AL768">
        <v>10</v>
      </c>
      <c r="AM768">
        <v>9</v>
      </c>
      <c r="AN768">
        <v>9</v>
      </c>
      <c r="AO768">
        <v>8</v>
      </c>
      <c r="AP768">
        <v>8</v>
      </c>
      <c r="AQ768">
        <v>10</v>
      </c>
      <c r="AR768">
        <v>11</v>
      </c>
      <c r="AS768">
        <v>14</v>
      </c>
      <c r="AT768">
        <v>12</v>
      </c>
      <c r="AU768">
        <v>11</v>
      </c>
      <c r="AV768">
        <v>12</v>
      </c>
      <c r="AW768">
        <v>9</v>
      </c>
      <c r="AX768">
        <v>8</v>
      </c>
      <c r="AY768">
        <v>8</v>
      </c>
      <c r="AZ768">
        <v>9</v>
      </c>
      <c r="BA768">
        <v>8</v>
      </c>
      <c r="BB768">
        <v>9</v>
      </c>
      <c r="BC768">
        <v>8</v>
      </c>
      <c r="BD768">
        <v>9</v>
      </c>
      <c r="BE768">
        <v>11</v>
      </c>
      <c r="BF768">
        <v>11</v>
      </c>
      <c r="BG768">
        <v>10</v>
      </c>
      <c r="BH768">
        <v>11</v>
      </c>
      <c r="BI768">
        <v>2.8759016923373601</v>
      </c>
      <c r="BJ768">
        <v>1.3411764705882401E-2</v>
      </c>
      <c r="BK768">
        <v>-27.3852717259367</v>
      </c>
      <c r="BL768">
        <v>2.6513622524146099</v>
      </c>
      <c r="BM768">
        <v>1.77777777777778E-3</v>
      </c>
      <c r="BN768">
        <v>21.132616113504501</v>
      </c>
      <c r="BO768">
        <v>1.4769171427276</v>
      </c>
      <c r="BP768">
        <v>1.97938144329897E-2</v>
      </c>
      <c r="BQ768">
        <v>-5.3380129620326198</v>
      </c>
      <c r="BR768" t="s">
        <v>2678</v>
      </c>
      <c r="BS768" t="s">
        <v>838</v>
      </c>
      <c r="BT768">
        <v>1490</v>
      </c>
    </row>
    <row r="769" spans="1:72" ht="16.5" customHeight="1" x14ac:dyDescent="0.25">
      <c r="A769" s="5">
        <v>20.982244491577099</v>
      </c>
      <c r="B769" s="8">
        <v>17.283739089965799</v>
      </c>
      <c r="C769">
        <v>15.0263509750366</v>
      </c>
      <c r="D769" s="8">
        <v>15.0250959396362</v>
      </c>
      <c r="E769">
        <v>15.608197212219199</v>
      </c>
      <c r="F769" s="8">
        <v>15.5650129318237</v>
      </c>
      <c r="G769" s="10">
        <f t="shared" si="36"/>
        <v>16.581773440043097</v>
      </c>
      <c r="H769">
        <v>13.063006401061999</v>
      </c>
      <c r="I769" s="8">
        <v>13.5885124206543</v>
      </c>
      <c r="J769">
        <v>15.483248710632299</v>
      </c>
      <c r="K769" s="8">
        <v>15.246889114379901</v>
      </c>
      <c r="L769">
        <v>15.3451280593872</v>
      </c>
      <c r="M769" s="8">
        <v>15.8527975082397</v>
      </c>
      <c r="N769" s="5">
        <f t="shared" si="37"/>
        <v>14.763263702392566</v>
      </c>
      <c r="P769">
        <v>-3.0394740104675302</v>
      </c>
      <c r="Q769" t="s">
        <v>72</v>
      </c>
      <c r="R769" t="s">
        <v>73</v>
      </c>
      <c r="S769">
        <v>0.33934545516967801</v>
      </c>
      <c r="T769" t="s">
        <v>72</v>
      </c>
      <c r="U769" t="s">
        <v>74</v>
      </c>
      <c r="V769">
        <v>1.23577117919922E-2</v>
      </c>
      <c r="Y769" s="5">
        <f t="shared" si="38"/>
        <v>-1.8185097376505315</v>
      </c>
      <c r="Z769">
        <v>6</v>
      </c>
      <c r="AA769">
        <v>6</v>
      </c>
      <c r="AB769">
        <v>5</v>
      </c>
      <c r="AC769">
        <v>47.4</v>
      </c>
      <c r="AD769">
        <v>47.4</v>
      </c>
      <c r="AE769">
        <v>40</v>
      </c>
      <c r="AF769">
        <v>15.081</v>
      </c>
      <c r="AG769">
        <v>0</v>
      </c>
      <c r="AH769">
        <v>61.034999999999997</v>
      </c>
      <c r="AI769">
        <v>1072400</v>
      </c>
      <c r="AJ769">
        <v>21</v>
      </c>
      <c r="AK769">
        <v>1</v>
      </c>
      <c r="AL769">
        <v>1</v>
      </c>
      <c r="AM769">
        <v>0</v>
      </c>
      <c r="AN769">
        <v>0</v>
      </c>
      <c r="AO769">
        <v>1</v>
      </c>
      <c r="AP769">
        <v>1</v>
      </c>
      <c r="AQ769">
        <v>1</v>
      </c>
      <c r="AR769">
        <v>1</v>
      </c>
      <c r="AS769">
        <v>3</v>
      </c>
      <c r="AT769">
        <v>3</v>
      </c>
      <c r="AU769">
        <v>5</v>
      </c>
      <c r="AV769">
        <v>4</v>
      </c>
      <c r="AW769">
        <v>2</v>
      </c>
      <c r="AX769">
        <v>2</v>
      </c>
      <c r="AY769">
        <v>2</v>
      </c>
      <c r="AZ769">
        <v>1</v>
      </c>
      <c r="BA769">
        <v>3</v>
      </c>
      <c r="BB769">
        <v>3</v>
      </c>
      <c r="BC769">
        <v>2</v>
      </c>
      <c r="BD769">
        <v>2</v>
      </c>
      <c r="BE769">
        <v>4</v>
      </c>
      <c r="BF769">
        <v>4</v>
      </c>
      <c r="BG769">
        <v>5</v>
      </c>
      <c r="BH769">
        <v>4</v>
      </c>
      <c r="BI769">
        <v>1.0644439715109799</v>
      </c>
      <c r="BJ769">
        <v>3.5841031149301802E-2</v>
      </c>
      <c r="BK769">
        <v>-3.1815324568815302</v>
      </c>
      <c r="BL769">
        <v>0.98756695277018003</v>
      </c>
      <c r="BM769">
        <v>1.7664098613251199E-2</v>
      </c>
      <c r="BN769">
        <v>2.87139322288261</v>
      </c>
      <c r="BO769">
        <v>1.5149139759801301E-2</v>
      </c>
      <c r="BP769">
        <v>0.88659901800327301</v>
      </c>
      <c r="BQ769">
        <v>4.85089017983674E-2</v>
      </c>
      <c r="BR769" t="s">
        <v>2679</v>
      </c>
      <c r="BS769" t="s">
        <v>839</v>
      </c>
      <c r="BT769">
        <v>1491</v>
      </c>
    </row>
    <row r="770" spans="1:72" ht="16.5" customHeight="1" x14ac:dyDescent="0.25">
      <c r="A770" s="5">
        <v>20.982244491577099</v>
      </c>
      <c r="B770" s="8">
        <v>19.667264938354499</v>
      </c>
      <c r="C770">
        <v>20.1405849456787</v>
      </c>
      <c r="D770" s="8">
        <v>20.369329452514599</v>
      </c>
      <c r="E770">
        <v>19.3799839019775</v>
      </c>
      <c r="F770" s="8">
        <v>19.515781402587901</v>
      </c>
      <c r="G770" s="10">
        <f t="shared" si="36"/>
        <v>20.009198188781713</v>
      </c>
      <c r="H770">
        <v>19.629503250122099</v>
      </c>
      <c r="I770" s="8">
        <v>19.579998016357401</v>
      </c>
      <c r="J770">
        <v>18.926219940185501</v>
      </c>
      <c r="K770" s="8">
        <v>18.945581436157202</v>
      </c>
      <c r="L770">
        <v>18.6588535308838</v>
      </c>
      <c r="M770" s="8">
        <v>18.550371170043899</v>
      </c>
      <c r="N770" s="5">
        <f t="shared" si="37"/>
        <v>19.048421223958318</v>
      </c>
      <c r="P770">
        <v>-0.100902557373047</v>
      </c>
      <c r="S770">
        <v>-1.3190565109252901</v>
      </c>
      <c r="T770" t="s">
        <v>72</v>
      </c>
      <c r="U770" t="s">
        <v>74</v>
      </c>
      <c r="V770">
        <v>-0.84327030181884799</v>
      </c>
      <c r="W770" t="s">
        <v>72</v>
      </c>
      <c r="X770" t="s">
        <v>75</v>
      </c>
      <c r="Y770" s="5">
        <f t="shared" si="38"/>
        <v>-0.96077696482339547</v>
      </c>
      <c r="Z770">
        <v>17</v>
      </c>
      <c r="AA770">
        <v>17</v>
      </c>
      <c r="AB770">
        <v>17</v>
      </c>
      <c r="AC770">
        <v>32.1</v>
      </c>
      <c r="AD770">
        <v>32.1</v>
      </c>
      <c r="AE770">
        <v>32.1</v>
      </c>
      <c r="AF770">
        <v>69.224999999999994</v>
      </c>
      <c r="AG770">
        <v>0</v>
      </c>
      <c r="AH770">
        <v>80.863</v>
      </c>
      <c r="AI770">
        <v>13357000</v>
      </c>
      <c r="AJ770">
        <v>115</v>
      </c>
      <c r="AK770">
        <v>9</v>
      </c>
      <c r="AL770">
        <v>9</v>
      </c>
      <c r="AM770">
        <v>8</v>
      </c>
      <c r="AN770">
        <v>9</v>
      </c>
      <c r="AO770">
        <v>13</v>
      </c>
      <c r="AP770">
        <v>17</v>
      </c>
      <c r="AQ770">
        <v>8</v>
      </c>
      <c r="AR770">
        <v>5</v>
      </c>
      <c r="AS770">
        <v>10</v>
      </c>
      <c r="AT770">
        <v>9</v>
      </c>
      <c r="AU770">
        <v>7</v>
      </c>
      <c r="AV770">
        <v>11</v>
      </c>
      <c r="AW770">
        <v>10</v>
      </c>
      <c r="AX770">
        <v>9</v>
      </c>
      <c r="AY770">
        <v>10</v>
      </c>
      <c r="AZ770">
        <v>10</v>
      </c>
      <c r="BA770">
        <v>15</v>
      </c>
      <c r="BB770">
        <v>17</v>
      </c>
      <c r="BC770">
        <v>10</v>
      </c>
      <c r="BD770">
        <v>10</v>
      </c>
      <c r="BE770">
        <v>16</v>
      </c>
      <c r="BF770">
        <v>16</v>
      </c>
      <c r="BG770">
        <v>13</v>
      </c>
      <c r="BH770">
        <v>13</v>
      </c>
      <c r="BI770">
        <v>0.80189338845331204</v>
      </c>
      <c r="BJ770">
        <v>5.55864527629234E-2</v>
      </c>
      <c r="BK770">
        <v>-2.2090655108343098</v>
      </c>
      <c r="BL770">
        <v>2.12568395878038</v>
      </c>
      <c r="BM770">
        <v>1.6806722689075601E-3</v>
      </c>
      <c r="BN770">
        <v>-11.4919189083374</v>
      </c>
      <c r="BO770">
        <v>1.9807039653352301</v>
      </c>
      <c r="BP770">
        <v>5.2727272727272701E-3</v>
      </c>
      <c r="BQ770">
        <v>-9.7034432006206703</v>
      </c>
      <c r="BR770" t="s">
        <v>2680</v>
      </c>
      <c r="BS770" t="s">
        <v>840</v>
      </c>
      <c r="BT770">
        <v>1492</v>
      </c>
    </row>
    <row r="771" spans="1:72" ht="16.5" customHeight="1" x14ac:dyDescent="0.25">
      <c r="A771" s="5">
        <v>20.982244491577099</v>
      </c>
      <c r="B771" s="8">
        <v>16.1717433929443</v>
      </c>
      <c r="C771">
        <v>16.870267868041999</v>
      </c>
      <c r="D771" s="8">
        <v>17.0197639465332</v>
      </c>
      <c r="E771">
        <v>16.112134933471701</v>
      </c>
      <c r="F771" s="8">
        <v>16.3205890655518</v>
      </c>
      <c r="G771" s="10">
        <f t="shared" si="36"/>
        <v>17.246123949686684</v>
      </c>
      <c r="H771">
        <v>16.471595764160199</v>
      </c>
      <c r="I771" s="8">
        <v>16.274923324585</v>
      </c>
      <c r="J771">
        <v>16.437004089355501</v>
      </c>
      <c r="K771" s="8">
        <v>16.358686447143601</v>
      </c>
      <c r="L771">
        <v>15.483154296875</v>
      </c>
      <c r="M771" s="8">
        <v>15.7746839523315</v>
      </c>
      <c r="N771" s="5">
        <f t="shared" si="37"/>
        <v>16.133341312408465</v>
      </c>
      <c r="P771">
        <v>8.1921577453613295E-2</v>
      </c>
      <c r="S771">
        <v>-0.54717063903808605</v>
      </c>
      <c r="T771" t="s">
        <v>72</v>
      </c>
      <c r="U771" t="s">
        <v>74</v>
      </c>
      <c r="V771">
        <v>-0.58744287490844704</v>
      </c>
      <c r="W771" t="s">
        <v>72</v>
      </c>
      <c r="X771" t="s">
        <v>75</v>
      </c>
      <c r="Y771" s="5">
        <f t="shared" si="38"/>
        <v>-1.1127826372782188</v>
      </c>
      <c r="Z771">
        <v>3</v>
      </c>
      <c r="AA771">
        <v>3</v>
      </c>
      <c r="AB771">
        <v>2</v>
      </c>
      <c r="AC771">
        <v>16.8</v>
      </c>
      <c r="AD771">
        <v>16.8</v>
      </c>
      <c r="AE771">
        <v>7.7</v>
      </c>
      <c r="AF771">
        <v>30.219000000000001</v>
      </c>
      <c r="AG771">
        <v>0</v>
      </c>
      <c r="AH771">
        <v>3.488</v>
      </c>
      <c r="AI771">
        <v>1331700</v>
      </c>
      <c r="AJ771">
        <v>11</v>
      </c>
      <c r="AK771">
        <v>0</v>
      </c>
      <c r="AL771">
        <v>0</v>
      </c>
      <c r="AM771">
        <v>1</v>
      </c>
      <c r="AN771">
        <v>1</v>
      </c>
      <c r="AO771">
        <v>1</v>
      </c>
      <c r="AP771">
        <v>2</v>
      </c>
      <c r="AQ771">
        <v>1</v>
      </c>
      <c r="AR771">
        <v>1</v>
      </c>
      <c r="AS771">
        <v>2</v>
      </c>
      <c r="AT771">
        <v>2</v>
      </c>
      <c r="AU771">
        <v>0</v>
      </c>
      <c r="AV771">
        <v>0</v>
      </c>
      <c r="AW771">
        <v>2</v>
      </c>
      <c r="AX771">
        <v>2</v>
      </c>
      <c r="AY771">
        <v>2</v>
      </c>
      <c r="AZ771">
        <v>2</v>
      </c>
      <c r="BA771">
        <v>2</v>
      </c>
      <c r="BB771">
        <v>2</v>
      </c>
      <c r="BC771">
        <v>2</v>
      </c>
      <c r="BD771">
        <v>2</v>
      </c>
      <c r="BE771">
        <v>2</v>
      </c>
      <c r="BF771">
        <v>1</v>
      </c>
      <c r="BG771">
        <v>1</v>
      </c>
      <c r="BH771">
        <v>1</v>
      </c>
      <c r="BI771">
        <v>0.18736031509720399</v>
      </c>
      <c r="BJ771">
        <v>0.40243625377643499</v>
      </c>
      <c r="BK771">
        <v>0.52910059841708101</v>
      </c>
      <c r="BL771">
        <v>1.63888961432886</v>
      </c>
      <c r="BM771">
        <v>3.9006772009029301E-3</v>
      </c>
      <c r="BN771">
        <v>-6.4842831368892799</v>
      </c>
      <c r="BO771">
        <v>1.0872683469233999</v>
      </c>
      <c r="BP771">
        <v>3.1818743563336797E-2</v>
      </c>
      <c r="BQ771">
        <v>-3.2782417879546801</v>
      </c>
      <c r="BR771" t="s">
        <v>2681</v>
      </c>
      <c r="BS771" t="s">
        <v>841</v>
      </c>
      <c r="BT771">
        <v>1493</v>
      </c>
    </row>
    <row r="772" spans="1:72" ht="16.5" customHeight="1" x14ac:dyDescent="0.25">
      <c r="A772" s="5">
        <v>20.982244491577099</v>
      </c>
      <c r="B772" s="8">
        <v>17.186017990112301</v>
      </c>
      <c r="C772">
        <v>17.118068695068398</v>
      </c>
      <c r="D772" s="8">
        <v>16.956851959228501</v>
      </c>
      <c r="E772">
        <v>18.221899032592798</v>
      </c>
      <c r="F772" s="8">
        <v>18.061813354492202</v>
      </c>
      <c r="G772" s="10">
        <f t="shared" si="36"/>
        <v>18.087815920511883</v>
      </c>
      <c r="H772">
        <v>18.8660774230957</v>
      </c>
      <c r="I772" s="8">
        <v>18.550897598266602</v>
      </c>
      <c r="J772">
        <v>18.1824340820313</v>
      </c>
      <c r="K772" s="8">
        <v>18.308437347412099</v>
      </c>
      <c r="L772">
        <v>18.363245010376001</v>
      </c>
      <c r="M772" s="8">
        <v>18.1105442047119</v>
      </c>
      <c r="N772" s="5">
        <f t="shared" si="37"/>
        <v>18.396939277648936</v>
      </c>
      <c r="P772">
        <v>1.21934413909912</v>
      </c>
      <c r="Q772" t="s">
        <v>72</v>
      </c>
      <c r="R772" t="s">
        <v>73</v>
      </c>
      <c r="S772">
        <v>1.20797538757324</v>
      </c>
      <c r="T772" t="s">
        <v>72</v>
      </c>
      <c r="U772" t="s">
        <v>74</v>
      </c>
      <c r="V772">
        <v>9.5038414001464802E-2</v>
      </c>
      <c r="Y772" s="5">
        <f t="shared" si="38"/>
        <v>0.30912335713705374</v>
      </c>
      <c r="Z772">
        <v>9</v>
      </c>
      <c r="AA772">
        <v>9</v>
      </c>
      <c r="AB772">
        <v>9</v>
      </c>
      <c r="AC772">
        <v>29.9</v>
      </c>
      <c r="AD772">
        <v>29.9</v>
      </c>
      <c r="AE772">
        <v>29.9</v>
      </c>
      <c r="AF772">
        <v>43.548999999999999</v>
      </c>
      <c r="AG772">
        <v>0</v>
      </c>
      <c r="AH772">
        <v>41.127000000000002</v>
      </c>
      <c r="AI772">
        <v>5311400</v>
      </c>
      <c r="AJ772">
        <v>52</v>
      </c>
      <c r="AK772">
        <v>1</v>
      </c>
      <c r="AL772">
        <v>1</v>
      </c>
      <c r="AM772">
        <v>2</v>
      </c>
      <c r="AN772">
        <v>2</v>
      </c>
      <c r="AO772">
        <v>3</v>
      </c>
      <c r="AP772">
        <v>3</v>
      </c>
      <c r="AQ772">
        <v>4</v>
      </c>
      <c r="AR772">
        <v>5</v>
      </c>
      <c r="AS772">
        <v>9</v>
      </c>
      <c r="AT772">
        <v>7</v>
      </c>
      <c r="AU772">
        <v>9</v>
      </c>
      <c r="AV772">
        <v>6</v>
      </c>
      <c r="AW772">
        <v>3</v>
      </c>
      <c r="AX772">
        <v>4</v>
      </c>
      <c r="AY772">
        <v>2</v>
      </c>
      <c r="AZ772">
        <v>3</v>
      </c>
      <c r="BA772">
        <v>6</v>
      </c>
      <c r="BB772">
        <v>6</v>
      </c>
      <c r="BC772">
        <v>6</v>
      </c>
      <c r="BD772">
        <v>6</v>
      </c>
      <c r="BE772">
        <v>7</v>
      </c>
      <c r="BF772">
        <v>6</v>
      </c>
      <c r="BG772">
        <v>8</v>
      </c>
      <c r="BH772">
        <v>8</v>
      </c>
      <c r="BI772">
        <v>1.15289967362736</v>
      </c>
      <c r="BJ772">
        <v>3.0512471655328801E-2</v>
      </c>
      <c r="BK772">
        <v>3.5690648726727998</v>
      </c>
      <c r="BL772">
        <v>2.1489398486283302</v>
      </c>
      <c r="BM772">
        <v>1.71526586620926E-3</v>
      </c>
      <c r="BN772">
        <v>11.807249574506301</v>
      </c>
      <c r="BO772">
        <v>0.22902688891921999</v>
      </c>
      <c r="BP772">
        <v>0.31029093122337198</v>
      </c>
      <c r="BQ772">
        <v>0.63540958208613096</v>
      </c>
      <c r="BR772" t="s">
        <v>2682</v>
      </c>
      <c r="BS772" t="s">
        <v>842</v>
      </c>
      <c r="BT772">
        <v>1495</v>
      </c>
    </row>
    <row r="773" spans="1:72" ht="16.5" customHeight="1" x14ac:dyDescent="0.25">
      <c r="A773" s="5">
        <v>20.982244491577099</v>
      </c>
      <c r="B773" s="8">
        <v>20.187009811401399</v>
      </c>
      <c r="C773">
        <v>20.3753871917725</v>
      </c>
      <c r="D773" s="8">
        <v>20.319593429565401</v>
      </c>
      <c r="E773">
        <v>19.7846374511719</v>
      </c>
      <c r="F773" s="8">
        <v>19.7947292327881</v>
      </c>
      <c r="G773" s="10">
        <f t="shared" si="36"/>
        <v>20.240600268046069</v>
      </c>
      <c r="H773">
        <v>20.955959320068398</v>
      </c>
      <c r="I773" s="8">
        <v>21.009563446044901</v>
      </c>
      <c r="J773">
        <v>20.6934490203857</v>
      </c>
      <c r="K773" s="8">
        <v>20.585086822509801</v>
      </c>
      <c r="L773">
        <v>20.200122833251999</v>
      </c>
      <c r="M773" s="8">
        <v>20.021743774414102</v>
      </c>
      <c r="N773" s="5">
        <f t="shared" si="37"/>
        <v>20.577654202779147</v>
      </c>
      <c r="P773">
        <v>0.812069892883301</v>
      </c>
      <c r="Q773" t="s">
        <v>72</v>
      </c>
      <c r="R773" t="s">
        <v>73</v>
      </c>
      <c r="S773">
        <v>0.29177761077880898</v>
      </c>
      <c r="T773" t="s">
        <v>72</v>
      </c>
      <c r="U773" t="s">
        <v>74</v>
      </c>
      <c r="V773">
        <v>0.32124996185302701</v>
      </c>
      <c r="W773" t="s">
        <v>72</v>
      </c>
      <c r="X773" t="s">
        <v>75</v>
      </c>
      <c r="Y773" s="5">
        <f t="shared" si="38"/>
        <v>0.33705393473307765</v>
      </c>
      <c r="Z773">
        <v>21</v>
      </c>
      <c r="AA773">
        <v>21</v>
      </c>
      <c r="AB773">
        <v>19</v>
      </c>
      <c r="AC773">
        <v>67.5</v>
      </c>
      <c r="AD773">
        <v>67.5</v>
      </c>
      <c r="AE773">
        <v>57.7</v>
      </c>
      <c r="AF773">
        <v>44.201999999999998</v>
      </c>
      <c r="AG773">
        <v>0</v>
      </c>
      <c r="AH773">
        <v>150.65</v>
      </c>
      <c r="AI773">
        <v>25873000</v>
      </c>
      <c r="AJ773">
        <v>182</v>
      </c>
      <c r="AK773">
        <v>10</v>
      </c>
      <c r="AL773">
        <v>9</v>
      </c>
      <c r="AM773">
        <v>14</v>
      </c>
      <c r="AN773">
        <v>14</v>
      </c>
      <c r="AO773">
        <v>22</v>
      </c>
      <c r="AP773">
        <v>17</v>
      </c>
      <c r="AQ773">
        <v>16</v>
      </c>
      <c r="AR773">
        <v>21</v>
      </c>
      <c r="AS773">
        <v>14</v>
      </c>
      <c r="AT773">
        <v>12</v>
      </c>
      <c r="AU773">
        <v>17</v>
      </c>
      <c r="AV773">
        <v>16</v>
      </c>
      <c r="AW773">
        <v>12</v>
      </c>
      <c r="AX773">
        <v>14</v>
      </c>
      <c r="AY773">
        <v>13</v>
      </c>
      <c r="AZ773">
        <v>11</v>
      </c>
      <c r="BA773">
        <v>17</v>
      </c>
      <c r="BB773">
        <v>17</v>
      </c>
      <c r="BC773">
        <v>15</v>
      </c>
      <c r="BD773">
        <v>17</v>
      </c>
      <c r="BE773">
        <v>17</v>
      </c>
      <c r="BF773">
        <v>16</v>
      </c>
      <c r="BG773">
        <v>12</v>
      </c>
      <c r="BH773">
        <v>14</v>
      </c>
      <c r="BI773">
        <v>2.82688148467741</v>
      </c>
      <c r="BJ773">
        <v>1.21061946902655E-2</v>
      </c>
      <c r="BK773">
        <v>25.879451758865901</v>
      </c>
      <c r="BL773">
        <v>1.3876231598926601</v>
      </c>
      <c r="BM773">
        <v>7.1486097794822602E-3</v>
      </c>
      <c r="BN773">
        <v>4.7878562459774603</v>
      </c>
      <c r="BO773">
        <v>1.15878989391508</v>
      </c>
      <c r="BP773">
        <v>3.0387995712754599E-2</v>
      </c>
      <c r="BQ773">
        <v>3.59612926439249</v>
      </c>
      <c r="BR773" t="s">
        <v>2683</v>
      </c>
      <c r="BS773" t="s">
        <v>843</v>
      </c>
      <c r="BT773">
        <v>1496</v>
      </c>
    </row>
    <row r="774" spans="1:72" ht="16.5" customHeight="1" x14ac:dyDescent="0.25">
      <c r="A774" s="5">
        <v>20.982244491577099</v>
      </c>
      <c r="B774" s="8">
        <v>17.9084167480469</v>
      </c>
      <c r="C774">
        <v>17.980138778686499</v>
      </c>
      <c r="D774" s="8">
        <v>17.885780334472699</v>
      </c>
      <c r="E774">
        <v>18.297060012817401</v>
      </c>
      <c r="F774" s="8">
        <v>18.3203430175781</v>
      </c>
      <c r="G774" s="10">
        <f t="shared" si="36"/>
        <v>18.562330563863114</v>
      </c>
      <c r="H774">
        <v>18.068914413452099</v>
      </c>
      <c r="I774" s="8">
        <v>18.3038520812988</v>
      </c>
      <c r="J774">
        <v>18.7533283233643</v>
      </c>
      <c r="K774" s="8">
        <v>18.611478805541999</v>
      </c>
      <c r="L774">
        <v>18.690536499023398</v>
      </c>
      <c r="M774" s="8">
        <v>18.847969055175799</v>
      </c>
      <c r="N774" s="5">
        <f t="shared" si="37"/>
        <v>18.546013196309399</v>
      </c>
      <c r="P774">
        <v>0.221316337585449</v>
      </c>
      <c r="S774">
        <v>0.74944400787353505</v>
      </c>
      <c r="T774" t="s">
        <v>72</v>
      </c>
      <c r="U774" t="s">
        <v>74</v>
      </c>
      <c r="V774">
        <v>0.46055126190185502</v>
      </c>
      <c r="W774" t="s">
        <v>72</v>
      </c>
      <c r="X774" t="s">
        <v>75</v>
      </c>
      <c r="Y774" s="5">
        <f t="shared" si="38"/>
        <v>-1.631736755371449E-2</v>
      </c>
      <c r="Z774">
        <v>16</v>
      </c>
      <c r="AA774">
        <v>16</v>
      </c>
      <c r="AB774">
        <v>16</v>
      </c>
      <c r="AC774">
        <v>22.9</v>
      </c>
      <c r="AD774">
        <v>22.9</v>
      </c>
      <c r="AE774">
        <v>22.9</v>
      </c>
      <c r="AF774">
        <v>100.5</v>
      </c>
      <c r="AG774">
        <v>0</v>
      </c>
      <c r="AH774">
        <v>113.49</v>
      </c>
      <c r="AI774">
        <v>6815300</v>
      </c>
      <c r="AJ774">
        <v>78</v>
      </c>
      <c r="AK774">
        <v>3</v>
      </c>
      <c r="AL774">
        <v>3</v>
      </c>
      <c r="AM774">
        <v>3</v>
      </c>
      <c r="AN774">
        <v>2</v>
      </c>
      <c r="AO774">
        <v>6</v>
      </c>
      <c r="AP774">
        <v>4</v>
      </c>
      <c r="AQ774">
        <v>5</v>
      </c>
      <c r="AR774">
        <v>5</v>
      </c>
      <c r="AS774">
        <v>11</v>
      </c>
      <c r="AT774">
        <v>10</v>
      </c>
      <c r="AU774">
        <v>13</v>
      </c>
      <c r="AV774">
        <v>13</v>
      </c>
      <c r="AW774">
        <v>6</v>
      </c>
      <c r="AX774">
        <v>6</v>
      </c>
      <c r="AY774">
        <v>5</v>
      </c>
      <c r="AZ774">
        <v>4</v>
      </c>
      <c r="BA774">
        <v>9</v>
      </c>
      <c r="BB774">
        <v>8</v>
      </c>
      <c r="BC774">
        <v>9</v>
      </c>
      <c r="BD774">
        <v>10</v>
      </c>
      <c r="BE774">
        <v>13</v>
      </c>
      <c r="BF774">
        <v>12</v>
      </c>
      <c r="BG774">
        <v>15</v>
      </c>
      <c r="BH774">
        <v>13</v>
      </c>
      <c r="BI774">
        <v>0.634910771441351</v>
      </c>
      <c r="BJ774">
        <v>9.3593650793650798E-2</v>
      </c>
      <c r="BK774">
        <v>1.6970112023874799</v>
      </c>
      <c r="BL774">
        <v>1.89708706950163</v>
      </c>
      <c r="BM774">
        <v>2.6013605442176901E-3</v>
      </c>
      <c r="BN774">
        <v>8.7980121337448391</v>
      </c>
      <c r="BO774">
        <v>1.54396424867976</v>
      </c>
      <c r="BP774">
        <v>1.6737678855325899E-2</v>
      </c>
      <c r="BQ774">
        <v>5.7878220593298497</v>
      </c>
      <c r="BR774" t="s">
        <v>2684</v>
      </c>
      <c r="BS774" t="s">
        <v>844</v>
      </c>
      <c r="BT774">
        <v>1498</v>
      </c>
    </row>
    <row r="775" spans="1:72" ht="16.5" customHeight="1" x14ac:dyDescent="0.25">
      <c r="A775" s="5">
        <v>20.982244491577099</v>
      </c>
      <c r="B775" s="8">
        <v>17.971521377563501</v>
      </c>
      <c r="C775">
        <v>16.069492340087901</v>
      </c>
      <c r="D775" s="8">
        <v>16.456932067871101</v>
      </c>
      <c r="E775">
        <v>16.5020866394043</v>
      </c>
      <c r="F775" s="8">
        <v>16.5267429351807</v>
      </c>
      <c r="G775" s="10">
        <f t="shared" si="36"/>
        <v>17.418169975280765</v>
      </c>
      <c r="H775">
        <v>15.358345031738301</v>
      </c>
      <c r="I775" s="8">
        <v>15.2814064025879</v>
      </c>
      <c r="J775">
        <v>15.0643634796143</v>
      </c>
      <c r="K775" s="8">
        <v>14.277401924133301</v>
      </c>
      <c r="L775">
        <v>15.6616668701172</v>
      </c>
      <c r="M775" s="8">
        <v>15.589856147766101</v>
      </c>
      <c r="N775" s="5">
        <f t="shared" si="37"/>
        <v>15.205506642659516</v>
      </c>
      <c r="P775">
        <v>-2.6017112731933598</v>
      </c>
      <c r="Q775" t="s">
        <v>72</v>
      </c>
      <c r="R775" t="s">
        <v>73</v>
      </c>
      <c r="S775">
        <v>-1.59232950210571</v>
      </c>
      <c r="T775" t="s">
        <v>72</v>
      </c>
      <c r="U775" t="s">
        <v>74</v>
      </c>
      <c r="V775">
        <v>-0.88865327835082997</v>
      </c>
      <c r="W775" t="s">
        <v>72</v>
      </c>
      <c r="X775" t="s">
        <v>75</v>
      </c>
      <c r="Y775" s="5">
        <f t="shared" si="38"/>
        <v>-2.2126633326212488</v>
      </c>
      <c r="Z775">
        <v>6</v>
      </c>
      <c r="AA775">
        <v>6</v>
      </c>
      <c r="AB775">
        <v>6</v>
      </c>
      <c r="AC775">
        <v>26</v>
      </c>
      <c r="AD775">
        <v>26</v>
      </c>
      <c r="AE775">
        <v>26</v>
      </c>
      <c r="AF775">
        <v>35.679000000000002</v>
      </c>
      <c r="AG775">
        <v>0</v>
      </c>
      <c r="AH775">
        <v>18.265999999999998</v>
      </c>
      <c r="AI775">
        <v>1565300</v>
      </c>
      <c r="AJ775">
        <v>20</v>
      </c>
      <c r="AK775">
        <v>3</v>
      </c>
      <c r="AL775">
        <v>4</v>
      </c>
      <c r="AM775">
        <v>0</v>
      </c>
      <c r="AN775">
        <v>0</v>
      </c>
      <c r="AO775">
        <v>1</v>
      </c>
      <c r="AP775">
        <v>3</v>
      </c>
      <c r="AQ775">
        <v>0</v>
      </c>
      <c r="AR775">
        <v>0</v>
      </c>
      <c r="AS775">
        <v>3</v>
      </c>
      <c r="AT775">
        <v>4</v>
      </c>
      <c r="AU775">
        <v>1</v>
      </c>
      <c r="AV775">
        <v>1</v>
      </c>
      <c r="AW775">
        <v>5</v>
      </c>
      <c r="AX775">
        <v>5</v>
      </c>
      <c r="AY775">
        <v>1</v>
      </c>
      <c r="AZ775">
        <v>2</v>
      </c>
      <c r="BA775">
        <v>5</v>
      </c>
      <c r="BB775">
        <v>6</v>
      </c>
      <c r="BC775">
        <v>3</v>
      </c>
      <c r="BD775">
        <v>2</v>
      </c>
      <c r="BE775">
        <v>6</v>
      </c>
      <c r="BF775">
        <v>5</v>
      </c>
      <c r="BG775">
        <v>3</v>
      </c>
      <c r="BH775">
        <v>3</v>
      </c>
      <c r="BI775">
        <v>3.2317456204689901</v>
      </c>
      <c r="BJ775">
        <v>1.7882352941176499E-2</v>
      </c>
      <c r="BK775">
        <v>-41.2744899877964</v>
      </c>
      <c r="BL775">
        <v>1.16624680560959</v>
      </c>
      <c r="BM775">
        <v>1.41616161616162E-2</v>
      </c>
      <c r="BN775">
        <v>-3.6306280367573698</v>
      </c>
      <c r="BO775">
        <v>2.7399338830989501</v>
      </c>
      <c r="BP775">
        <v>0</v>
      </c>
      <c r="BQ775">
        <v>-23.408495757875802</v>
      </c>
      <c r="BR775" t="s">
        <v>2685</v>
      </c>
      <c r="BS775" t="s">
        <v>845</v>
      </c>
      <c r="BT775">
        <v>1500</v>
      </c>
    </row>
    <row r="776" spans="1:72" ht="16.5" customHeight="1" x14ac:dyDescent="0.25">
      <c r="A776" s="5">
        <v>20.982244491577099</v>
      </c>
      <c r="B776" s="8">
        <v>17.3907070159912</v>
      </c>
      <c r="C776">
        <v>16.431594848632798</v>
      </c>
      <c r="D776" s="8">
        <v>16.7813606262207</v>
      </c>
      <c r="E776">
        <v>16.8520908355713</v>
      </c>
      <c r="F776" s="8">
        <v>16.793603897094702</v>
      </c>
      <c r="G776" s="10">
        <f t="shared" si="36"/>
        <v>17.538600285847966</v>
      </c>
      <c r="H776">
        <v>17.207910537719702</v>
      </c>
      <c r="I776" s="8">
        <v>17.295984268188501</v>
      </c>
      <c r="J776">
        <v>16.621850967407202</v>
      </c>
      <c r="K776" s="8">
        <v>16.51096534729</v>
      </c>
      <c r="L776">
        <v>17.203615188598601</v>
      </c>
      <c r="M776" s="8">
        <v>16.799686431884801</v>
      </c>
      <c r="N776" s="5">
        <f t="shared" si="37"/>
        <v>16.940002123514802</v>
      </c>
      <c r="P776">
        <v>-9.6668243408203097E-2</v>
      </c>
      <c r="S776">
        <v>-4.0069580078125E-2</v>
      </c>
      <c r="V776">
        <v>0.17880344390869099</v>
      </c>
      <c r="Y776" s="5">
        <f t="shared" si="38"/>
        <v>-0.59859816233316465</v>
      </c>
      <c r="Z776">
        <v>7</v>
      </c>
      <c r="AA776">
        <v>7</v>
      </c>
      <c r="AB776">
        <v>7</v>
      </c>
      <c r="AC776">
        <v>44</v>
      </c>
      <c r="AD776">
        <v>44</v>
      </c>
      <c r="AE776">
        <v>44</v>
      </c>
      <c r="AF776">
        <v>18.981999999999999</v>
      </c>
      <c r="AG776">
        <v>0</v>
      </c>
      <c r="AH776">
        <v>58.277000000000001</v>
      </c>
      <c r="AI776">
        <v>2716000</v>
      </c>
      <c r="AJ776">
        <v>47</v>
      </c>
      <c r="AK776">
        <v>2</v>
      </c>
      <c r="AL776">
        <v>4</v>
      </c>
      <c r="AM776">
        <v>2</v>
      </c>
      <c r="AN776">
        <v>2</v>
      </c>
      <c r="AO776">
        <v>4</v>
      </c>
      <c r="AP776">
        <v>5</v>
      </c>
      <c r="AQ776">
        <v>3</v>
      </c>
      <c r="AR776">
        <v>3</v>
      </c>
      <c r="AS776">
        <v>5</v>
      </c>
      <c r="AT776">
        <v>5</v>
      </c>
      <c r="AU776">
        <v>7</v>
      </c>
      <c r="AV776">
        <v>5</v>
      </c>
      <c r="AW776">
        <v>3</v>
      </c>
      <c r="AX776">
        <v>3</v>
      </c>
      <c r="AY776">
        <v>2</v>
      </c>
      <c r="AZ776">
        <v>2</v>
      </c>
      <c r="BA776">
        <v>5</v>
      </c>
      <c r="BB776">
        <v>4</v>
      </c>
      <c r="BC776">
        <v>2</v>
      </c>
      <c r="BD776">
        <v>3</v>
      </c>
      <c r="BE776">
        <v>6</v>
      </c>
      <c r="BF776">
        <v>5</v>
      </c>
      <c r="BG776">
        <v>6</v>
      </c>
      <c r="BH776">
        <v>6</v>
      </c>
      <c r="BI776">
        <v>0.59611458069954204</v>
      </c>
      <c r="BJ776">
        <v>0.102100541376643</v>
      </c>
      <c r="BK776">
        <v>-1.5868742405665099</v>
      </c>
      <c r="BL776">
        <v>7.1926509186409193E-2</v>
      </c>
      <c r="BM776">
        <v>0.46224541921154899</v>
      </c>
      <c r="BN776">
        <v>-0.21840928132991</v>
      </c>
      <c r="BO776">
        <v>0.32483320332613003</v>
      </c>
      <c r="BP776">
        <v>0.21659297124600599</v>
      </c>
      <c r="BQ776">
        <v>0.87618444329564904</v>
      </c>
      <c r="BR776" t="s">
        <v>2686</v>
      </c>
      <c r="BS776" t="s">
        <v>846</v>
      </c>
      <c r="BT776">
        <v>1501</v>
      </c>
    </row>
    <row r="777" spans="1:72" ht="16.5" customHeight="1" x14ac:dyDescent="0.25">
      <c r="A777" s="5">
        <v>20.982244491577099</v>
      </c>
      <c r="B777" s="8">
        <v>16.366783142089801</v>
      </c>
      <c r="C777">
        <v>17.5824069976807</v>
      </c>
      <c r="D777" s="8">
        <v>17.380765914916999</v>
      </c>
      <c r="E777">
        <v>16.976564407348601</v>
      </c>
      <c r="F777" s="8">
        <v>16.5018215179443</v>
      </c>
      <c r="G777" s="10">
        <f t="shared" si="36"/>
        <v>17.631764411926252</v>
      </c>
      <c r="H777">
        <v>16.573158264160199</v>
      </c>
      <c r="I777" s="8">
        <v>16.456932067871101</v>
      </c>
      <c r="J777">
        <v>16.0649528503418</v>
      </c>
      <c r="K777" s="8">
        <v>16.057209014892599</v>
      </c>
      <c r="L777">
        <v>15.511721611022899</v>
      </c>
      <c r="M777" s="8">
        <v>15.5688171386719</v>
      </c>
      <c r="N777" s="5">
        <f t="shared" si="37"/>
        <v>16.038798491160083</v>
      </c>
      <c r="P777">
        <v>0.174946784973145</v>
      </c>
      <c r="Q777" t="s">
        <v>72</v>
      </c>
      <c r="R777" t="s">
        <v>73</v>
      </c>
      <c r="S777">
        <v>-1.42050552368164</v>
      </c>
      <c r="T777" t="s">
        <v>72</v>
      </c>
      <c r="U777" t="s">
        <v>74</v>
      </c>
      <c r="V777">
        <v>-1.19892358779907</v>
      </c>
      <c r="W777" t="s">
        <v>72</v>
      </c>
      <c r="X777" t="s">
        <v>75</v>
      </c>
      <c r="Y777" s="5">
        <f t="shared" si="38"/>
        <v>-1.5929659207661686</v>
      </c>
      <c r="Z777">
        <v>5</v>
      </c>
      <c r="AA777">
        <v>5</v>
      </c>
      <c r="AB777">
        <v>5</v>
      </c>
      <c r="AC777">
        <v>31.9</v>
      </c>
      <c r="AD777">
        <v>31.9</v>
      </c>
      <c r="AE777">
        <v>31.9</v>
      </c>
      <c r="AF777">
        <v>24.413</v>
      </c>
      <c r="AG777">
        <v>0</v>
      </c>
      <c r="AH777">
        <v>13.736000000000001</v>
      </c>
      <c r="AI777">
        <v>1628000</v>
      </c>
      <c r="AJ777">
        <v>18</v>
      </c>
      <c r="AK777">
        <v>1</v>
      </c>
      <c r="AL777">
        <v>1</v>
      </c>
      <c r="AM777">
        <v>2</v>
      </c>
      <c r="AN777">
        <v>1</v>
      </c>
      <c r="AO777">
        <v>2</v>
      </c>
      <c r="AP777">
        <v>4</v>
      </c>
      <c r="AQ777">
        <v>1</v>
      </c>
      <c r="AR777">
        <v>1</v>
      </c>
      <c r="AS777">
        <v>2</v>
      </c>
      <c r="AT777">
        <v>1</v>
      </c>
      <c r="AU777">
        <v>1</v>
      </c>
      <c r="AV777">
        <v>1</v>
      </c>
      <c r="AW777">
        <v>2</v>
      </c>
      <c r="AX777">
        <v>3</v>
      </c>
      <c r="AY777">
        <v>3</v>
      </c>
      <c r="AZ777">
        <v>3</v>
      </c>
      <c r="BA777">
        <v>3</v>
      </c>
      <c r="BB777">
        <v>4</v>
      </c>
      <c r="BC777">
        <v>3</v>
      </c>
      <c r="BD777">
        <v>3</v>
      </c>
      <c r="BE777">
        <v>3</v>
      </c>
      <c r="BF777">
        <v>3</v>
      </c>
      <c r="BG777">
        <v>3</v>
      </c>
      <c r="BH777">
        <v>3</v>
      </c>
      <c r="BI777">
        <v>0.95207054292241799</v>
      </c>
      <c r="BJ777">
        <v>4.02147117296223E-2</v>
      </c>
      <c r="BK777">
        <v>2.7358125060972198</v>
      </c>
      <c r="BL777">
        <v>2.30041910137717</v>
      </c>
      <c r="BM777">
        <v>2.0618556701030898E-3</v>
      </c>
      <c r="BN777">
        <v>-14.079066923889901</v>
      </c>
      <c r="BO777">
        <v>1.4254954828383499</v>
      </c>
      <c r="BP777">
        <v>2.1624649859944001E-2</v>
      </c>
      <c r="BQ777">
        <v>-5.0146972649592199</v>
      </c>
      <c r="BR777" t="s">
        <v>2687</v>
      </c>
      <c r="BS777" t="s">
        <v>847</v>
      </c>
      <c r="BT777">
        <v>1502</v>
      </c>
    </row>
    <row r="778" spans="1:72" ht="16.5" customHeight="1" x14ac:dyDescent="0.25">
      <c r="A778" s="5">
        <v>20.982244491577099</v>
      </c>
      <c r="B778" s="8">
        <v>17.4490356445313</v>
      </c>
      <c r="C778">
        <v>17.9451808929443</v>
      </c>
      <c r="D778" s="8">
        <v>18.047348022460898</v>
      </c>
      <c r="E778">
        <v>18.440423965454102</v>
      </c>
      <c r="F778" s="8">
        <v>18.696424484252901</v>
      </c>
      <c r="G778" s="10">
        <f t="shared" si="36"/>
        <v>18.593442916870099</v>
      </c>
      <c r="H778">
        <v>17.324831008911101</v>
      </c>
      <c r="I778" s="8">
        <v>17.227973937988299</v>
      </c>
      <c r="J778">
        <v>18.789819717407202</v>
      </c>
      <c r="K778" s="8">
        <v>18.8115558624268</v>
      </c>
      <c r="L778">
        <v>18.801202774047901</v>
      </c>
      <c r="M778" s="8">
        <v>18.522291183471701</v>
      </c>
      <c r="N778" s="5">
        <f t="shared" si="37"/>
        <v>18.246279080708835</v>
      </c>
      <c r="P778">
        <v>-0.175570487976074</v>
      </c>
      <c r="Q778" t="s">
        <v>72</v>
      </c>
      <c r="R778" t="s">
        <v>73</v>
      </c>
      <c r="S778">
        <v>0.80442333221435502</v>
      </c>
      <c r="T778" t="s">
        <v>72</v>
      </c>
      <c r="U778" t="s">
        <v>74</v>
      </c>
      <c r="V778">
        <v>9.332275390625E-2</v>
      </c>
      <c r="Y778" s="5">
        <f t="shared" si="38"/>
        <v>-0.34716383616126478</v>
      </c>
      <c r="Z778">
        <v>8</v>
      </c>
      <c r="AA778">
        <v>8</v>
      </c>
      <c r="AB778">
        <v>8</v>
      </c>
      <c r="AC778">
        <v>14.7</v>
      </c>
      <c r="AD778">
        <v>14.7</v>
      </c>
      <c r="AE778">
        <v>14.7</v>
      </c>
      <c r="AF778">
        <v>64.320999999999998</v>
      </c>
      <c r="AG778">
        <v>0</v>
      </c>
      <c r="AH778">
        <v>24.256</v>
      </c>
      <c r="AI778">
        <v>6130500</v>
      </c>
      <c r="AJ778">
        <v>51</v>
      </c>
      <c r="AK778">
        <v>4</v>
      </c>
      <c r="AL778">
        <v>3</v>
      </c>
      <c r="AM778">
        <v>3</v>
      </c>
      <c r="AN778">
        <v>4</v>
      </c>
      <c r="AO778">
        <v>4</v>
      </c>
      <c r="AP778">
        <v>3</v>
      </c>
      <c r="AQ778">
        <v>4</v>
      </c>
      <c r="AR778">
        <v>5</v>
      </c>
      <c r="AS778">
        <v>3</v>
      </c>
      <c r="AT778">
        <v>5</v>
      </c>
      <c r="AU778">
        <v>6</v>
      </c>
      <c r="AV778">
        <v>7</v>
      </c>
      <c r="AW778">
        <v>4</v>
      </c>
      <c r="AX778">
        <v>4</v>
      </c>
      <c r="AY778">
        <v>4</v>
      </c>
      <c r="AZ778">
        <v>4</v>
      </c>
      <c r="BA778">
        <v>4</v>
      </c>
      <c r="BB778">
        <v>4</v>
      </c>
      <c r="BC778">
        <v>4</v>
      </c>
      <c r="BD778">
        <v>4</v>
      </c>
      <c r="BE778">
        <v>5</v>
      </c>
      <c r="BF778">
        <v>5</v>
      </c>
      <c r="BG778">
        <v>6</v>
      </c>
      <c r="BH778">
        <v>6</v>
      </c>
      <c r="BI778">
        <v>1.16367545043002</v>
      </c>
      <c r="BJ778">
        <v>3.02038946162657E-2</v>
      </c>
      <c r="BK778">
        <v>-3.6187019826164502</v>
      </c>
      <c r="BL778">
        <v>2.3779167834160302</v>
      </c>
      <c r="BM778">
        <v>2.2779043280182201E-3</v>
      </c>
      <c r="BN778">
        <v>15.402481242333501</v>
      </c>
      <c r="BO778">
        <v>0.173393372974739</v>
      </c>
      <c r="BP778">
        <v>0.38171900826446298</v>
      </c>
      <c r="BQ778">
        <v>0.49300589333198502</v>
      </c>
      <c r="BR778" t="s">
        <v>2688</v>
      </c>
      <c r="BS778" t="s">
        <v>848</v>
      </c>
      <c r="BT778">
        <v>1503</v>
      </c>
    </row>
    <row r="779" spans="1:72" ht="16.5" customHeight="1" x14ac:dyDescent="0.25">
      <c r="A779" s="5">
        <v>20.982244491577099</v>
      </c>
      <c r="B779" s="8">
        <v>18.3691806793213</v>
      </c>
      <c r="C779">
        <v>19.414457321166999</v>
      </c>
      <c r="D779" s="8">
        <v>19.546796798706101</v>
      </c>
      <c r="E779">
        <v>18.676729202270501</v>
      </c>
      <c r="F779" s="8">
        <v>18.668441772460898</v>
      </c>
      <c r="G779" s="10">
        <f t="shared" si="36"/>
        <v>19.276308377583813</v>
      </c>
      <c r="H779">
        <v>18.4375</v>
      </c>
      <c r="I779" s="8">
        <v>18.529094696044901</v>
      </c>
      <c r="J779">
        <v>19.050752639770501</v>
      </c>
      <c r="K779" s="8">
        <v>18.9100856781006</v>
      </c>
      <c r="L779">
        <v>19.4967956542969</v>
      </c>
      <c r="M779" s="8">
        <v>19.207099914550799</v>
      </c>
      <c r="N779" s="5">
        <f t="shared" si="37"/>
        <v>18.938554763793949</v>
      </c>
      <c r="P779">
        <v>0.17069053649902299</v>
      </c>
      <c r="S779">
        <v>-0.50020790100097701</v>
      </c>
      <c r="T779" t="s">
        <v>72</v>
      </c>
      <c r="U779" t="s">
        <v>74</v>
      </c>
      <c r="V779">
        <v>0.67936229705810502</v>
      </c>
      <c r="W779" t="s">
        <v>72</v>
      </c>
      <c r="X779" t="s">
        <v>75</v>
      </c>
      <c r="Y779" s="5">
        <f t="shared" si="38"/>
        <v>-0.33775361378986446</v>
      </c>
      <c r="Z779">
        <v>17</v>
      </c>
      <c r="AA779">
        <v>17</v>
      </c>
      <c r="AB779">
        <v>15</v>
      </c>
      <c r="AC779">
        <v>42.7</v>
      </c>
      <c r="AD779">
        <v>42.7</v>
      </c>
      <c r="AE779">
        <v>36</v>
      </c>
      <c r="AF779">
        <v>46.762999999999998</v>
      </c>
      <c r="AG779">
        <v>0</v>
      </c>
      <c r="AH779">
        <v>94.802999999999997</v>
      </c>
      <c r="AI779">
        <v>9354700</v>
      </c>
      <c r="AJ779">
        <v>78</v>
      </c>
      <c r="AK779">
        <v>3</v>
      </c>
      <c r="AL779">
        <v>3</v>
      </c>
      <c r="AM779">
        <v>3</v>
      </c>
      <c r="AN779">
        <v>3</v>
      </c>
      <c r="AO779">
        <v>10</v>
      </c>
      <c r="AP779">
        <v>9</v>
      </c>
      <c r="AQ779">
        <v>4</v>
      </c>
      <c r="AR779">
        <v>7</v>
      </c>
      <c r="AS779">
        <v>9</v>
      </c>
      <c r="AT779">
        <v>6</v>
      </c>
      <c r="AU779">
        <v>10</v>
      </c>
      <c r="AV779">
        <v>11</v>
      </c>
      <c r="AW779">
        <v>10</v>
      </c>
      <c r="AX779">
        <v>10</v>
      </c>
      <c r="AY779">
        <v>9</v>
      </c>
      <c r="AZ779">
        <v>8</v>
      </c>
      <c r="BA779">
        <v>14</v>
      </c>
      <c r="BB779">
        <v>14</v>
      </c>
      <c r="BC779">
        <v>11</v>
      </c>
      <c r="BD779">
        <v>12</v>
      </c>
      <c r="BE779">
        <v>14</v>
      </c>
      <c r="BF779">
        <v>13</v>
      </c>
      <c r="BG779">
        <v>10</v>
      </c>
      <c r="BH779">
        <v>10</v>
      </c>
      <c r="BI779">
        <v>0.84264656774171798</v>
      </c>
      <c r="BJ779">
        <v>5.11078610603291E-2</v>
      </c>
      <c r="BK779">
        <v>2.3450574285716699</v>
      </c>
      <c r="BL779">
        <v>1.45212844996749</v>
      </c>
      <c r="BM779">
        <v>6.4238805970149304E-3</v>
      </c>
      <c r="BN779">
        <v>-5.17989199863338</v>
      </c>
      <c r="BO779">
        <v>1.3704926945384901</v>
      </c>
      <c r="BP779">
        <v>2.2376811594202899E-2</v>
      </c>
      <c r="BQ779">
        <v>4.6882600315959202</v>
      </c>
      <c r="BR779" t="s">
        <v>2689</v>
      </c>
      <c r="BS779" t="s">
        <v>849</v>
      </c>
      <c r="BT779">
        <v>1504</v>
      </c>
    </row>
    <row r="780" spans="1:72" ht="16.5" customHeight="1" x14ac:dyDescent="0.25">
      <c r="A780" s="5">
        <v>20.982244491577099</v>
      </c>
      <c r="B780" s="8">
        <v>14.121894836425801</v>
      </c>
      <c r="C780">
        <v>15.2870626449585</v>
      </c>
      <c r="D780" s="8">
        <v>15.1799478530884</v>
      </c>
      <c r="E780">
        <v>15.6360578536987</v>
      </c>
      <c r="F780" s="8">
        <v>15.4415826797485</v>
      </c>
      <c r="G780" s="10">
        <f t="shared" si="36"/>
        <v>16.108131726582837</v>
      </c>
      <c r="H780">
        <v>14.662986755371101</v>
      </c>
      <c r="I780" s="8">
        <v>15.6078796386719</v>
      </c>
      <c r="J780">
        <v>15.3383884429932</v>
      </c>
      <c r="K780" s="8">
        <v>15.4317264556885</v>
      </c>
      <c r="L780">
        <v>14.6060581207275</v>
      </c>
      <c r="M780" s="8">
        <v>14.6431798934937</v>
      </c>
      <c r="N780" s="5">
        <f t="shared" si="37"/>
        <v>15.048369884490983</v>
      </c>
      <c r="P780">
        <v>0.75189828872680697</v>
      </c>
      <c r="S780">
        <v>0.15155220031738301</v>
      </c>
      <c r="T780" t="s">
        <v>72</v>
      </c>
      <c r="U780" t="s">
        <v>74</v>
      </c>
      <c r="V780">
        <v>-0.914201259613037</v>
      </c>
      <c r="W780" t="s">
        <v>72</v>
      </c>
      <c r="X780" t="s">
        <v>75</v>
      </c>
      <c r="Y780" s="5">
        <f t="shared" si="38"/>
        <v>-1.059761842091854</v>
      </c>
      <c r="Z780">
        <v>3</v>
      </c>
      <c r="AA780">
        <v>3</v>
      </c>
      <c r="AB780">
        <v>3</v>
      </c>
      <c r="AC780">
        <v>52.1</v>
      </c>
      <c r="AD780">
        <v>52.1</v>
      </c>
      <c r="AE780">
        <v>52.1</v>
      </c>
      <c r="AF780">
        <v>8.0520999999999994</v>
      </c>
      <c r="AG780">
        <v>0</v>
      </c>
      <c r="AH780">
        <v>7.1750999999999996</v>
      </c>
      <c r="AI780">
        <v>615270</v>
      </c>
      <c r="AJ780">
        <v>10</v>
      </c>
      <c r="AK780">
        <v>0</v>
      </c>
      <c r="AL780">
        <v>0</v>
      </c>
      <c r="AM780">
        <v>0</v>
      </c>
      <c r="AN780">
        <v>1</v>
      </c>
      <c r="AO780">
        <v>1</v>
      </c>
      <c r="AP780">
        <v>0</v>
      </c>
      <c r="AQ780">
        <v>1</v>
      </c>
      <c r="AR780">
        <v>2</v>
      </c>
      <c r="AS780">
        <v>2</v>
      </c>
      <c r="AT780">
        <v>2</v>
      </c>
      <c r="AU780">
        <v>0</v>
      </c>
      <c r="AV780">
        <v>1</v>
      </c>
      <c r="AW780">
        <v>2</v>
      </c>
      <c r="AX780">
        <v>2</v>
      </c>
      <c r="AY780">
        <v>2</v>
      </c>
      <c r="AZ780">
        <v>3</v>
      </c>
      <c r="BA780">
        <v>3</v>
      </c>
      <c r="BB780">
        <v>3</v>
      </c>
      <c r="BC780">
        <v>2</v>
      </c>
      <c r="BD780">
        <v>3</v>
      </c>
      <c r="BE780">
        <v>3</v>
      </c>
      <c r="BF780">
        <v>3</v>
      </c>
      <c r="BG780">
        <v>2</v>
      </c>
      <c r="BH780">
        <v>2</v>
      </c>
      <c r="BI780">
        <v>0.52513358055642001</v>
      </c>
      <c r="BJ780">
        <v>0.12758204562178099</v>
      </c>
      <c r="BK780">
        <v>1.39225822260827</v>
      </c>
      <c r="BL780">
        <v>0.77858389938077399</v>
      </c>
      <c r="BM780">
        <v>3.06329113924051E-2</v>
      </c>
      <c r="BN780">
        <v>2.1333976166341002</v>
      </c>
      <c r="BO780">
        <v>1.9384303626433299</v>
      </c>
      <c r="BP780">
        <v>6.2816229116945104E-3</v>
      </c>
      <c r="BQ780">
        <v>-9.2349899253072802</v>
      </c>
      <c r="BR780" t="s">
        <v>2690</v>
      </c>
      <c r="BS780" t="s">
        <v>850</v>
      </c>
      <c r="BT780">
        <v>1507</v>
      </c>
    </row>
    <row r="781" spans="1:72" ht="16.5" customHeight="1" x14ac:dyDescent="0.25">
      <c r="A781" s="5">
        <v>20.982244491577099</v>
      </c>
      <c r="B781" s="8">
        <v>17.9898166656494</v>
      </c>
      <c r="C781">
        <v>17.443946838378899</v>
      </c>
      <c r="D781" s="8">
        <v>17.322015762329102</v>
      </c>
      <c r="E781">
        <v>17.402828216552699</v>
      </c>
      <c r="F781" s="8">
        <v>17.372287750244102</v>
      </c>
      <c r="G781" s="10">
        <f t="shared" si="36"/>
        <v>18.085523287455214</v>
      </c>
      <c r="H781">
        <v>17.9083576202393</v>
      </c>
      <c r="I781" s="8">
        <v>17.954809188842798</v>
      </c>
      <c r="J781">
        <v>17.696491241455099</v>
      </c>
      <c r="K781" s="8">
        <v>17.718532562255898</v>
      </c>
      <c r="L781">
        <v>18.004428863525401</v>
      </c>
      <c r="M781" s="8">
        <v>18.017753601074201</v>
      </c>
      <c r="N781" s="5">
        <f t="shared" si="37"/>
        <v>17.883395512898783</v>
      </c>
      <c r="P781">
        <v>-1.373291015625E-3</v>
      </c>
      <c r="S781">
        <v>0.32453060150146501</v>
      </c>
      <c r="T781" t="s">
        <v>72</v>
      </c>
      <c r="U781" t="s">
        <v>74</v>
      </c>
      <c r="V781">
        <v>0.62353324890136697</v>
      </c>
      <c r="W781" t="s">
        <v>72</v>
      </c>
      <c r="X781" t="s">
        <v>75</v>
      </c>
      <c r="Y781" s="5">
        <f t="shared" si="38"/>
        <v>-0.2021277745564305</v>
      </c>
      <c r="Z781">
        <v>10</v>
      </c>
      <c r="AA781">
        <v>10</v>
      </c>
      <c r="AB781">
        <v>10</v>
      </c>
      <c r="AC781">
        <v>23.4</v>
      </c>
      <c r="AD781">
        <v>23.4</v>
      </c>
      <c r="AE781">
        <v>23.4</v>
      </c>
      <c r="AF781">
        <v>46.651000000000003</v>
      </c>
      <c r="AG781">
        <v>0</v>
      </c>
      <c r="AH781">
        <v>67.972999999999999</v>
      </c>
      <c r="AI781">
        <v>4037600</v>
      </c>
      <c r="AJ781">
        <v>39</v>
      </c>
      <c r="AK781">
        <v>3</v>
      </c>
      <c r="AL781">
        <v>1</v>
      </c>
      <c r="AM781">
        <v>1</v>
      </c>
      <c r="AN781">
        <v>3</v>
      </c>
      <c r="AO781">
        <v>3</v>
      </c>
      <c r="AP781">
        <v>3</v>
      </c>
      <c r="AQ781">
        <v>2</v>
      </c>
      <c r="AR781">
        <v>2</v>
      </c>
      <c r="AS781">
        <v>5</v>
      </c>
      <c r="AT781">
        <v>5</v>
      </c>
      <c r="AU781">
        <v>6</v>
      </c>
      <c r="AV781">
        <v>5</v>
      </c>
      <c r="AW781">
        <v>5</v>
      </c>
      <c r="AX781">
        <v>5</v>
      </c>
      <c r="AY781">
        <v>5</v>
      </c>
      <c r="AZ781">
        <v>6</v>
      </c>
      <c r="BA781">
        <v>6</v>
      </c>
      <c r="BB781">
        <v>6</v>
      </c>
      <c r="BC781">
        <v>5</v>
      </c>
      <c r="BD781">
        <v>5</v>
      </c>
      <c r="BE781">
        <v>8</v>
      </c>
      <c r="BF781">
        <v>8</v>
      </c>
      <c r="BG781">
        <v>8</v>
      </c>
      <c r="BH781">
        <v>8</v>
      </c>
      <c r="BI781">
        <v>6.9202039312463602E-3</v>
      </c>
      <c r="BJ781">
        <v>0.94644178454842198</v>
      </c>
      <c r="BK781">
        <v>-2.23587923611216E-2</v>
      </c>
      <c r="BL781">
        <v>1.4613606131859</v>
      </c>
      <c r="BM781">
        <v>6.4689378757515001E-3</v>
      </c>
      <c r="BN781">
        <v>5.2382826014511998</v>
      </c>
      <c r="BO781">
        <v>3.1468158950169398</v>
      </c>
      <c r="BP781">
        <v>0</v>
      </c>
      <c r="BQ781">
        <v>37.426185109089303</v>
      </c>
      <c r="BR781" t="s">
        <v>2691</v>
      </c>
      <c r="BS781" t="s">
        <v>851</v>
      </c>
      <c r="BT781">
        <v>1508</v>
      </c>
    </row>
    <row r="782" spans="1:72" ht="16.5" customHeight="1" x14ac:dyDescent="0.25">
      <c r="A782" s="5">
        <v>20.982244491577099</v>
      </c>
      <c r="B782" s="8">
        <v>16.146011352539102</v>
      </c>
      <c r="C782">
        <v>15.3203420639038</v>
      </c>
      <c r="D782" s="8">
        <v>13.6625061035156</v>
      </c>
      <c r="E782">
        <v>15.9941549301147</v>
      </c>
      <c r="F782" s="8">
        <v>16.137050628662099</v>
      </c>
      <c r="G782" s="10">
        <f t="shared" si="36"/>
        <v>16.373718261718732</v>
      </c>
      <c r="H782">
        <v>14.578508377075201</v>
      </c>
      <c r="I782" s="8">
        <v>15.046399116516101</v>
      </c>
      <c r="J782">
        <v>16.717729568481399</v>
      </c>
      <c r="K782" s="8">
        <v>16.0181789398193</v>
      </c>
      <c r="L782">
        <v>16.7763557434082</v>
      </c>
      <c r="M782" s="8">
        <v>17.3500061035156</v>
      </c>
      <c r="N782" s="5">
        <f t="shared" si="37"/>
        <v>16.081196308135965</v>
      </c>
      <c r="P782">
        <v>-1.31449747085571</v>
      </c>
      <c r="Q782" t="s">
        <v>72</v>
      </c>
      <c r="R782" t="s">
        <v>73</v>
      </c>
      <c r="S782">
        <v>1.8765301704406701</v>
      </c>
      <c r="T782" t="s">
        <v>72</v>
      </c>
      <c r="U782" t="s">
        <v>74</v>
      </c>
      <c r="V782">
        <v>0.997578144073486</v>
      </c>
      <c r="W782" t="s">
        <v>72</v>
      </c>
      <c r="X782" t="s">
        <v>75</v>
      </c>
      <c r="Y782" s="5">
        <f t="shared" si="38"/>
        <v>-0.29252195358276722</v>
      </c>
      <c r="Z782">
        <v>12</v>
      </c>
      <c r="AA782">
        <v>11</v>
      </c>
      <c r="AB782">
        <v>9</v>
      </c>
      <c r="AC782">
        <v>12.1</v>
      </c>
      <c r="AD782">
        <v>11.1</v>
      </c>
      <c r="AE782">
        <v>9.4</v>
      </c>
      <c r="AF782">
        <v>140.44</v>
      </c>
      <c r="AG782">
        <v>0</v>
      </c>
      <c r="AH782">
        <v>32.579000000000001</v>
      </c>
      <c r="AI782">
        <v>1530800</v>
      </c>
      <c r="AJ782">
        <v>15</v>
      </c>
      <c r="AK782">
        <v>1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</v>
      </c>
      <c r="AR782">
        <v>1</v>
      </c>
      <c r="AS782">
        <v>1</v>
      </c>
      <c r="AT782">
        <v>0</v>
      </c>
      <c r="AU782">
        <v>4</v>
      </c>
      <c r="AV782">
        <v>6</v>
      </c>
      <c r="AW782">
        <v>4</v>
      </c>
      <c r="AX782">
        <v>5</v>
      </c>
      <c r="AY782">
        <v>1</v>
      </c>
      <c r="AZ782">
        <v>2</v>
      </c>
      <c r="BA782">
        <v>3</v>
      </c>
      <c r="BB782">
        <v>1</v>
      </c>
      <c r="BC782">
        <v>4</v>
      </c>
      <c r="BD782">
        <v>4</v>
      </c>
      <c r="BE782">
        <v>6</v>
      </c>
      <c r="BF782">
        <v>4</v>
      </c>
      <c r="BG782">
        <v>8</v>
      </c>
      <c r="BH782">
        <v>8</v>
      </c>
      <c r="BI782">
        <v>1.5166048706761199</v>
      </c>
      <c r="BJ782">
        <v>2.00186046511628E-2</v>
      </c>
      <c r="BK782">
        <v>-5.6002664106898301</v>
      </c>
      <c r="BL782">
        <v>0.763666729367104</v>
      </c>
      <c r="BM782">
        <v>3.2095038434661098E-2</v>
      </c>
      <c r="BN782">
        <v>2.08574461452146</v>
      </c>
      <c r="BO782">
        <v>1.1095630214962999</v>
      </c>
      <c r="BP782">
        <v>3.0730688935281799E-2</v>
      </c>
      <c r="BQ782">
        <v>3.37487048690909</v>
      </c>
      <c r="BR782" t="s">
        <v>2692</v>
      </c>
      <c r="BS782" t="s">
        <v>852</v>
      </c>
      <c r="BT782">
        <v>1510</v>
      </c>
    </row>
    <row r="783" spans="1:72" ht="16.5" customHeight="1" x14ac:dyDescent="0.25">
      <c r="A783" s="5">
        <v>20.982244491577099</v>
      </c>
      <c r="B783" s="8">
        <v>25.7467346191406</v>
      </c>
      <c r="C783">
        <v>26.1756191253662</v>
      </c>
      <c r="D783" s="8">
        <v>26.302587509155298</v>
      </c>
      <c r="E783">
        <v>25.044685363769499</v>
      </c>
      <c r="F783" s="8">
        <v>25.087965011596701</v>
      </c>
      <c r="G783" s="10">
        <f t="shared" si="36"/>
        <v>24.889972686767567</v>
      </c>
      <c r="H783">
        <v>26.279870986938501</v>
      </c>
      <c r="I783" s="8">
        <v>26.2154350280762</v>
      </c>
      <c r="J783">
        <v>25.099327087402301</v>
      </c>
      <c r="K783" s="8">
        <v>25.090147018432599</v>
      </c>
      <c r="L783">
        <v>25.013931274414102</v>
      </c>
      <c r="M783" s="8">
        <v>24.8982753753662</v>
      </c>
      <c r="N783" s="5">
        <f t="shared" si="37"/>
        <v>25.43283112843832</v>
      </c>
      <c r="P783">
        <v>0.55133724212646495</v>
      </c>
      <c r="Q783" t="s">
        <v>72</v>
      </c>
      <c r="R783" t="s">
        <v>73</v>
      </c>
      <c r="S783">
        <v>-1.1443662643432599</v>
      </c>
      <c r="T783" t="s">
        <v>72</v>
      </c>
      <c r="U783" t="s">
        <v>74</v>
      </c>
      <c r="V783">
        <v>-0.110221862792969</v>
      </c>
      <c r="Y783" s="5">
        <f t="shared" si="38"/>
        <v>0.54285844167075226</v>
      </c>
      <c r="Z783">
        <v>67</v>
      </c>
      <c r="AA783">
        <v>67</v>
      </c>
      <c r="AB783">
        <v>57</v>
      </c>
      <c r="AC783">
        <v>48.7</v>
      </c>
      <c r="AD783">
        <v>48.7</v>
      </c>
      <c r="AE783">
        <v>43</v>
      </c>
      <c r="AF783">
        <v>109.51</v>
      </c>
      <c r="AG783">
        <v>0</v>
      </c>
      <c r="AH783">
        <v>323.31</v>
      </c>
      <c r="AI783">
        <v>1031800000</v>
      </c>
      <c r="AJ783">
        <v>1072</v>
      </c>
      <c r="AK783">
        <v>63</v>
      </c>
      <c r="AL783">
        <v>66</v>
      </c>
      <c r="AM783">
        <v>72</v>
      </c>
      <c r="AN783">
        <v>72</v>
      </c>
      <c r="AO783">
        <v>123</v>
      </c>
      <c r="AP783">
        <v>105</v>
      </c>
      <c r="AQ783">
        <v>81</v>
      </c>
      <c r="AR783">
        <v>79</v>
      </c>
      <c r="AS783">
        <v>97</v>
      </c>
      <c r="AT783">
        <v>110</v>
      </c>
      <c r="AU783">
        <v>104</v>
      </c>
      <c r="AV783">
        <v>100</v>
      </c>
      <c r="AW783">
        <v>39</v>
      </c>
      <c r="AX783">
        <v>38</v>
      </c>
      <c r="AY783">
        <v>38</v>
      </c>
      <c r="AZ783">
        <v>38</v>
      </c>
      <c r="BA783">
        <v>52</v>
      </c>
      <c r="BB783">
        <v>50</v>
      </c>
      <c r="BC783">
        <v>46</v>
      </c>
      <c r="BD783">
        <v>47</v>
      </c>
      <c r="BE783">
        <v>49</v>
      </c>
      <c r="BF783">
        <v>51</v>
      </c>
      <c r="BG783">
        <v>51</v>
      </c>
      <c r="BH783">
        <v>49</v>
      </c>
      <c r="BI783">
        <v>1.93653525974753</v>
      </c>
      <c r="BJ783">
        <v>1.9030588235294101E-2</v>
      </c>
      <c r="BK783">
        <v>9.2145098100464207</v>
      </c>
      <c r="BL783">
        <v>2.5115441193569099</v>
      </c>
      <c r="BM783">
        <v>1.45066666666667E-3</v>
      </c>
      <c r="BN783">
        <v>-17.979071222274701</v>
      </c>
      <c r="BO783">
        <v>0.66521676406813202</v>
      </c>
      <c r="BP783">
        <v>7.4650231124807398E-2</v>
      </c>
      <c r="BQ783">
        <v>-1.7851353567866699</v>
      </c>
      <c r="BR783" t="s">
        <v>2693</v>
      </c>
      <c r="BS783" t="s">
        <v>853</v>
      </c>
      <c r="BT783">
        <v>1511</v>
      </c>
    </row>
    <row r="784" spans="1:72" ht="16.5" customHeight="1" x14ac:dyDescent="0.25">
      <c r="A784" s="5">
        <v>20.982244491577099</v>
      </c>
      <c r="B784" s="8">
        <v>16.1974086761475</v>
      </c>
      <c r="C784">
        <v>17.523363113403299</v>
      </c>
      <c r="D784" s="8">
        <v>17.4984130859375</v>
      </c>
      <c r="E784">
        <v>17.5956516265869</v>
      </c>
      <c r="F784" s="8">
        <v>17.5971794128418</v>
      </c>
      <c r="G784" s="10">
        <f t="shared" si="36"/>
        <v>17.899043401082348</v>
      </c>
      <c r="H784">
        <v>18.222133636474599</v>
      </c>
      <c r="I784" s="8">
        <v>18.2281608581543</v>
      </c>
      <c r="J784">
        <v>18.03542137146</v>
      </c>
      <c r="K784" s="8">
        <v>18.099645614623999</v>
      </c>
      <c r="L784">
        <v>18.240604400634801</v>
      </c>
      <c r="M784" s="8">
        <v>18.325710296630898</v>
      </c>
      <c r="N784" s="5">
        <f t="shared" si="37"/>
        <v>18.191946029663097</v>
      </c>
      <c r="P784">
        <v>1.9254112243652299</v>
      </c>
      <c r="Q784" t="s">
        <v>72</v>
      </c>
      <c r="R784" t="s">
        <v>73</v>
      </c>
      <c r="S784">
        <v>0.55664539337158203</v>
      </c>
      <c r="T784" t="s">
        <v>72</v>
      </c>
      <c r="U784" t="s">
        <v>74</v>
      </c>
      <c r="V784">
        <v>0.68674182891845703</v>
      </c>
      <c r="W784" t="s">
        <v>72</v>
      </c>
      <c r="X784" t="s">
        <v>75</v>
      </c>
      <c r="Y784" s="5">
        <f t="shared" si="38"/>
        <v>0.29290262858074811</v>
      </c>
      <c r="Z784">
        <v>9</v>
      </c>
      <c r="AA784">
        <v>9</v>
      </c>
      <c r="AB784">
        <v>8</v>
      </c>
      <c r="AC784">
        <v>18.100000000000001</v>
      </c>
      <c r="AD784">
        <v>18.100000000000001</v>
      </c>
      <c r="AE784">
        <v>15.6</v>
      </c>
      <c r="AF784">
        <v>77.022999999999996</v>
      </c>
      <c r="AG784">
        <v>0</v>
      </c>
      <c r="AH784">
        <v>43.218000000000004</v>
      </c>
      <c r="AI784">
        <v>4417700</v>
      </c>
      <c r="AJ784">
        <v>49</v>
      </c>
      <c r="AK784">
        <v>3</v>
      </c>
      <c r="AL784">
        <v>2</v>
      </c>
      <c r="AM784">
        <v>3</v>
      </c>
      <c r="AN784">
        <v>3</v>
      </c>
      <c r="AO784">
        <v>5</v>
      </c>
      <c r="AP784">
        <v>4</v>
      </c>
      <c r="AQ784">
        <v>3</v>
      </c>
      <c r="AR784">
        <v>1</v>
      </c>
      <c r="AS784">
        <v>6</v>
      </c>
      <c r="AT784">
        <v>5</v>
      </c>
      <c r="AU784">
        <v>7</v>
      </c>
      <c r="AV784">
        <v>7</v>
      </c>
      <c r="AW784">
        <v>3</v>
      </c>
      <c r="AX784">
        <v>3</v>
      </c>
      <c r="AY784">
        <v>3</v>
      </c>
      <c r="AZ784">
        <v>3</v>
      </c>
      <c r="BA784">
        <v>6</v>
      </c>
      <c r="BB784">
        <v>6</v>
      </c>
      <c r="BC784">
        <v>4</v>
      </c>
      <c r="BD784">
        <v>3</v>
      </c>
      <c r="BE784">
        <v>6</v>
      </c>
      <c r="BF784">
        <v>6</v>
      </c>
      <c r="BG784">
        <v>7</v>
      </c>
      <c r="BH784">
        <v>7</v>
      </c>
      <c r="BI784">
        <v>2.5505238683214402</v>
      </c>
      <c r="BJ784">
        <v>1.34545454545455E-2</v>
      </c>
      <c r="BK784">
        <v>18.808039407434102</v>
      </c>
      <c r="BL784">
        <v>2.41926091813421</v>
      </c>
      <c r="BM784">
        <v>2.4038461538461501E-3</v>
      </c>
      <c r="BN784">
        <v>16.157986107289599</v>
      </c>
      <c r="BO784">
        <v>2.41808100014303</v>
      </c>
      <c r="BP784">
        <v>4.4247787610619503E-3</v>
      </c>
      <c r="BQ784">
        <v>16.135925555723102</v>
      </c>
      <c r="BR784" t="s">
        <v>2694</v>
      </c>
      <c r="BS784" t="s">
        <v>854</v>
      </c>
      <c r="BT784">
        <v>1512</v>
      </c>
    </row>
    <row r="785" spans="1:72" ht="16.5" customHeight="1" x14ac:dyDescent="0.25">
      <c r="A785" s="5">
        <v>20.982244491577099</v>
      </c>
      <c r="B785" s="8">
        <v>15.8584184646606</v>
      </c>
      <c r="C785">
        <v>18.409183502197301</v>
      </c>
      <c r="D785" s="8">
        <v>18.1631984710693</v>
      </c>
      <c r="E785">
        <v>17.1876621246338</v>
      </c>
      <c r="F785" s="8">
        <v>16.6707954406738</v>
      </c>
      <c r="G785" s="10">
        <f t="shared" si="36"/>
        <v>17.87858374913532</v>
      </c>
      <c r="H785">
        <v>14.5846099853516</v>
      </c>
      <c r="I785" s="8">
        <v>16.013038635253899</v>
      </c>
      <c r="J785">
        <v>15.1871585845947</v>
      </c>
      <c r="K785" s="8">
        <v>14.610909461975099</v>
      </c>
      <c r="L785">
        <v>16.2136936187744</v>
      </c>
      <c r="M785" s="8">
        <v>16.013278961181602</v>
      </c>
      <c r="N785" s="5">
        <f t="shared" si="37"/>
        <v>15.437114874521882</v>
      </c>
      <c r="P785">
        <v>-0.63343858718872104</v>
      </c>
      <c r="S785">
        <v>-3.38715696334839</v>
      </c>
      <c r="T785" t="s">
        <v>72</v>
      </c>
      <c r="U785" t="s">
        <v>74</v>
      </c>
      <c r="V785">
        <v>-0.81574249267578103</v>
      </c>
      <c r="W785" t="s">
        <v>72</v>
      </c>
      <c r="X785" t="s">
        <v>75</v>
      </c>
      <c r="Y785" s="5">
        <f t="shared" si="38"/>
        <v>-2.4414688746134381</v>
      </c>
      <c r="Z785">
        <v>9</v>
      </c>
      <c r="AA785">
        <v>9</v>
      </c>
      <c r="AB785">
        <v>9</v>
      </c>
      <c r="AC785">
        <v>16</v>
      </c>
      <c r="AD785">
        <v>16</v>
      </c>
      <c r="AE785">
        <v>16</v>
      </c>
      <c r="AF785">
        <v>89.331000000000003</v>
      </c>
      <c r="AG785">
        <v>0</v>
      </c>
      <c r="AH785">
        <v>26.716000000000001</v>
      </c>
      <c r="AI785">
        <v>2058400</v>
      </c>
      <c r="AJ785">
        <v>27</v>
      </c>
      <c r="AK785">
        <v>0</v>
      </c>
      <c r="AL785">
        <v>1</v>
      </c>
      <c r="AM785">
        <v>0</v>
      </c>
      <c r="AN785">
        <v>0</v>
      </c>
      <c r="AO785">
        <v>6</v>
      </c>
      <c r="AP785">
        <v>7</v>
      </c>
      <c r="AQ785">
        <v>0</v>
      </c>
      <c r="AR785">
        <v>0</v>
      </c>
      <c r="AS785">
        <v>4</v>
      </c>
      <c r="AT785">
        <v>3</v>
      </c>
      <c r="AU785">
        <v>3</v>
      </c>
      <c r="AV785">
        <v>3</v>
      </c>
      <c r="AW785">
        <v>3</v>
      </c>
      <c r="AX785">
        <v>3</v>
      </c>
      <c r="AY785">
        <v>2</v>
      </c>
      <c r="AZ785">
        <v>2</v>
      </c>
      <c r="BA785">
        <v>6</v>
      </c>
      <c r="BB785">
        <v>7</v>
      </c>
      <c r="BC785">
        <v>3</v>
      </c>
      <c r="BD785">
        <v>3</v>
      </c>
      <c r="BE785">
        <v>7</v>
      </c>
      <c r="BF785">
        <v>6</v>
      </c>
      <c r="BG785">
        <v>6</v>
      </c>
      <c r="BH785">
        <v>6</v>
      </c>
      <c r="BI785">
        <v>0.327230323053327</v>
      </c>
      <c r="BJ785">
        <v>0.252502931596091</v>
      </c>
      <c r="BK785">
        <v>-0.88219983282897296</v>
      </c>
      <c r="BL785">
        <v>2.0733411117992202</v>
      </c>
      <c r="BM785">
        <v>1.5923566878980899E-3</v>
      </c>
      <c r="BN785">
        <v>-10.8119948769579</v>
      </c>
      <c r="BO785">
        <v>1.0058356677893201</v>
      </c>
      <c r="BP785">
        <v>3.5310077519379798E-2</v>
      </c>
      <c r="BQ785">
        <v>-2.9429958161099199</v>
      </c>
      <c r="BR785" t="s">
        <v>2695</v>
      </c>
      <c r="BS785" t="s">
        <v>855</v>
      </c>
      <c r="BT785">
        <v>1513</v>
      </c>
    </row>
    <row r="786" spans="1:72" ht="16.5" customHeight="1" x14ac:dyDescent="0.25">
      <c r="A786" s="5">
        <v>20.982244491577099</v>
      </c>
      <c r="B786" s="8">
        <v>20.338106155395501</v>
      </c>
      <c r="C786">
        <v>21.092424392700199</v>
      </c>
      <c r="D786" s="8">
        <v>21.184953689575199</v>
      </c>
      <c r="E786">
        <v>20.559642791748001</v>
      </c>
      <c r="F786" s="8">
        <v>20.630586624145501</v>
      </c>
      <c r="G786" s="10">
        <f t="shared" si="36"/>
        <v>20.797993024190248</v>
      </c>
      <c r="H786">
        <v>19.500553131103501</v>
      </c>
      <c r="I786" s="8">
        <v>19.9324340820313</v>
      </c>
      <c r="J786">
        <v>18.8209323883057</v>
      </c>
      <c r="K786" s="8">
        <v>18.2975978851318</v>
      </c>
      <c r="L786">
        <v>18.777544021606399</v>
      </c>
      <c r="M786" s="8">
        <v>18.766942977905298</v>
      </c>
      <c r="N786" s="5">
        <f t="shared" si="37"/>
        <v>19.016000747680668</v>
      </c>
      <c r="P786">
        <v>-0.58138275146484397</v>
      </c>
      <c r="Q786" t="s">
        <v>72</v>
      </c>
      <c r="R786" t="s">
        <v>73</v>
      </c>
      <c r="S786">
        <v>-2.5794239044189502</v>
      </c>
      <c r="T786" t="s">
        <v>72</v>
      </c>
      <c r="U786" t="s">
        <v>74</v>
      </c>
      <c r="V786">
        <v>-1.82287120819092</v>
      </c>
      <c r="W786" t="s">
        <v>72</v>
      </c>
      <c r="X786" t="s">
        <v>75</v>
      </c>
      <c r="Y786" s="5">
        <f t="shared" si="38"/>
        <v>-1.7819922765095804</v>
      </c>
      <c r="Z786">
        <v>20</v>
      </c>
      <c r="AA786">
        <v>20</v>
      </c>
      <c r="AB786">
        <v>19</v>
      </c>
      <c r="AC786">
        <v>44.1</v>
      </c>
      <c r="AD786">
        <v>44.1</v>
      </c>
      <c r="AE786">
        <v>41</v>
      </c>
      <c r="AF786">
        <v>72.311000000000007</v>
      </c>
      <c r="AG786">
        <v>0</v>
      </c>
      <c r="AH786">
        <v>323.31</v>
      </c>
      <c r="AI786">
        <v>21363000</v>
      </c>
      <c r="AJ786">
        <v>118</v>
      </c>
      <c r="AK786">
        <v>7</v>
      </c>
      <c r="AL786">
        <v>8</v>
      </c>
      <c r="AM786">
        <v>4</v>
      </c>
      <c r="AN786">
        <v>5</v>
      </c>
      <c r="AO786">
        <v>15</v>
      </c>
      <c r="AP786">
        <v>18</v>
      </c>
      <c r="AQ786">
        <v>5</v>
      </c>
      <c r="AR786">
        <v>4</v>
      </c>
      <c r="AS786">
        <v>16</v>
      </c>
      <c r="AT786">
        <v>15</v>
      </c>
      <c r="AU786">
        <v>12</v>
      </c>
      <c r="AV786">
        <v>9</v>
      </c>
      <c r="AW786">
        <v>9</v>
      </c>
      <c r="AX786">
        <v>9</v>
      </c>
      <c r="AY786">
        <v>6</v>
      </c>
      <c r="AZ786">
        <v>8</v>
      </c>
      <c r="BA786">
        <v>16</v>
      </c>
      <c r="BB786">
        <v>15</v>
      </c>
      <c r="BC786">
        <v>10</v>
      </c>
      <c r="BD786">
        <v>9</v>
      </c>
      <c r="BE786">
        <v>15</v>
      </c>
      <c r="BF786">
        <v>13</v>
      </c>
      <c r="BG786">
        <v>14</v>
      </c>
      <c r="BH786">
        <v>14</v>
      </c>
      <c r="BI786">
        <v>0.92809550103796301</v>
      </c>
      <c r="BJ786">
        <v>4.0803902439024403E-2</v>
      </c>
      <c r="BK786">
        <v>-2.6467883830130901</v>
      </c>
      <c r="BL786">
        <v>1.9810253238406801</v>
      </c>
      <c r="BM786">
        <v>2.8159057437407999E-3</v>
      </c>
      <c r="BN786">
        <v>-9.7070909137354295</v>
      </c>
      <c r="BO786">
        <v>3.41240411763938</v>
      </c>
      <c r="BP786">
        <v>0</v>
      </c>
      <c r="BQ786">
        <v>-50.824838791216997</v>
      </c>
      <c r="BR786" t="s">
        <v>2696</v>
      </c>
      <c r="BS786" t="s">
        <v>856</v>
      </c>
      <c r="BT786">
        <v>1517</v>
      </c>
    </row>
    <row r="787" spans="1:72" ht="16.5" customHeight="1" x14ac:dyDescent="0.25">
      <c r="A787" s="5">
        <v>20.982244491577099</v>
      </c>
      <c r="B787" s="8">
        <v>20.292213439941399</v>
      </c>
      <c r="C787">
        <v>20.269565582275401</v>
      </c>
      <c r="D787" s="8">
        <v>20.364955902099599</v>
      </c>
      <c r="E787">
        <v>21.740036010742202</v>
      </c>
      <c r="F787" s="8">
        <v>20.925859451293899</v>
      </c>
      <c r="G787" s="10">
        <f t="shared" si="36"/>
        <v>20.762479146321599</v>
      </c>
      <c r="H787">
        <v>20.6703796386719</v>
      </c>
      <c r="I787" s="8">
        <v>20.702186584472699</v>
      </c>
      <c r="J787">
        <v>17.854648590087901</v>
      </c>
      <c r="K787" s="8">
        <v>18.1410102844238</v>
      </c>
      <c r="L787">
        <v>21.621538162231399</v>
      </c>
      <c r="M787" s="8">
        <v>22.148023605346701</v>
      </c>
      <c r="N787" s="5">
        <f t="shared" si="37"/>
        <v>20.189631144205734</v>
      </c>
      <c r="P787">
        <v>0.337005615234375</v>
      </c>
      <c r="Q787" t="s">
        <v>72</v>
      </c>
      <c r="R787" t="s">
        <v>73</v>
      </c>
      <c r="S787">
        <v>-2.3194313049316402</v>
      </c>
      <c r="T787" t="s">
        <v>72</v>
      </c>
      <c r="U787" t="s">
        <v>74</v>
      </c>
      <c r="V787">
        <v>0.55183315277099598</v>
      </c>
      <c r="Y787" s="5">
        <f t="shared" si="38"/>
        <v>-0.57284800211586528</v>
      </c>
      <c r="Z787">
        <v>14</v>
      </c>
      <c r="AA787">
        <v>14</v>
      </c>
      <c r="AB787">
        <v>14</v>
      </c>
      <c r="AC787">
        <v>66.900000000000006</v>
      </c>
      <c r="AD787">
        <v>66.900000000000006</v>
      </c>
      <c r="AE787">
        <v>66.900000000000006</v>
      </c>
      <c r="AF787">
        <v>28.596</v>
      </c>
      <c r="AG787">
        <v>0</v>
      </c>
      <c r="AH787">
        <v>162.52000000000001</v>
      </c>
      <c r="AI787">
        <v>40701000</v>
      </c>
      <c r="AJ787">
        <v>113</v>
      </c>
      <c r="AK787">
        <v>6</v>
      </c>
      <c r="AL787">
        <v>5</v>
      </c>
      <c r="AM787">
        <v>4</v>
      </c>
      <c r="AN787">
        <v>4</v>
      </c>
      <c r="AO787">
        <v>9</v>
      </c>
      <c r="AP787">
        <v>12</v>
      </c>
      <c r="AQ787">
        <v>7</v>
      </c>
      <c r="AR787">
        <v>8</v>
      </c>
      <c r="AS787">
        <v>12</v>
      </c>
      <c r="AT787">
        <v>14</v>
      </c>
      <c r="AU787">
        <v>16</v>
      </c>
      <c r="AV787">
        <v>16</v>
      </c>
      <c r="AW787">
        <v>7</v>
      </c>
      <c r="AX787">
        <v>7</v>
      </c>
      <c r="AY787">
        <v>5</v>
      </c>
      <c r="AZ787">
        <v>5</v>
      </c>
      <c r="BA787">
        <v>12</v>
      </c>
      <c r="BB787">
        <v>11</v>
      </c>
      <c r="BC787">
        <v>11</v>
      </c>
      <c r="BD787">
        <v>11</v>
      </c>
      <c r="BE787">
        <v>10</v>
      </c>
      <c r="BF787">
        <v>12</v>
      </c>
      <c r="BG787">
        <v>11</v>
      </c>
      <c r="BH787">
        <v>10</v>
      </c>
      <c r="BI787">
        <v>1.5296427212653201</v>
      </c>
      <c r="BJ787">
        <v>2.02382445141066E-2</v>
      </c>
      <c r="BK787">
        <v>5.6889407048942804</v>
      </c>
      <c r="BL787">
        <v>2.3760407979032001</v>
      </c>
      <c r="BM787">
        <v>2.26757369614512E-3</v>
      </c>
      <c r="BN787">
        <v>-15.3690406932858</v>
      </c>
      <c r="BO787">
        <v>0.42831488714037902</v>
      </c>
      <c r="BP787">
        <v>0.15443010752688199</v>
      </c>
      <c r="BQ787">
        <v>1.13830225631201</v>
      </c>
      <c r="BR787" t="s">
        <v>2697</v>
      </c>
      <c r="BS787" t="s">
        <v>857</v>
      </c>
      <c r="BT787">
        <v>1518</v>
      </c>
    </row>
    <row r="788" spans="1:72" ht="16.5" customHeight="1" x14ac:dyDescent="0.25">
      <c r="A788" s="5">
        <v>20.982244491577099</v>
      </c>
      <c r="B788" s="8">
        <v>19.737125396728501</v>
      </c>
      <c r="C788">
        <v>20.0259399414063</v>
      </c>
      <c r="D788" s="8">
        <v>19.9414882659912</v>
      </c>
      <c r="E788">
        <v>20.55299949646</v>
      </c>
      <c r="F788" s="8">
        <v>20.449701309204102</v>
      </c>
      <c r="G788" s="10">
        <f t="shared" si="36"/>
        <v>20.281583150227867</v>
      </c>
      <c r="H788">
        <v>18.486795425415</v>
      </c>
      <c r="I788" s="8">
        <v>18.583324432373001</v>
      </c>
      <c r="J788">
        <v>21.759996414184599</v>
      </c>
      <c r="K788" s="8">
        <v>21.741188049316399</v>
      </c>
      <c r="L788">
        <v>19.483964920043899</v>
      </c>
      <c r="M788" s="8">
        <v>19.345985412597699</v>
      </c>
      <c r="N788" s="5">
        <f t="shared" si="37"/>
        <v>19.900209108988435</v>
      </c>
      <c r="P788">
        <v>-1.21167469024658</v>
      </c>
      <c r="Q788" t="s">
        <v>72</v>
      </c>
      <c r="R788" t="s">
        <v>73</v>
      </c>
      <c r="S788">
        <v>1.76687812805176</v>
      </c>
      <c r="T788" t="s">
        <v>72</v>
      </c>
      <c r="U788" t="s">
        <v>74</v>
      </c>
      <c r="V788">
        <v>-1.08637523651123</v>
      </c>
      <c r="W788" t="s">
        <v>72</v>
      </c>
      <c r="X788" t="s">
        <v>75</v>
      </c>
      <c r="Y788" s="5">
        <f t="shared" si="38"/>
        <v>-0.38137404123943242</v>
      </c>
      <c r="Z788">
        <v>21</v>
      </c>
      <c r="AA788">
        <v>21</v>
      </c>
      <c r="AB788">
        <v>21</v>
      </c>
      <c r="AC788">
        <v>28.5</v>
      </c>
      <c r="AD788">
        <v>28.5</v>
      </c>
      <c r="AE788">
        <v>28.5</v>
      </c>
      <c r="AF788">
        <v>69.834000000000003</v>
      </c>
      <c r="AG788">
        <v>0</v>
      </c>
      <c r="AH788">
        <v>100.6</v>
      </c>
      <c r="AI788">
        <v>24594000</v>
      </c>
      <c r="AJ788">
        <v>147</v>
      </c>
      <c r="AK788">
        <v>10</v>
      </c>
      <c r="AL788">
        <v>6</v>
      </c>
      <c r="AM788">
        <v>1</v>
      </c>
      <c r="AN788">
        <v>2</v>
      </c>
      <c r="AO788">
        <v>14</v>
      </c>
      <c r="AP788">
        <v>12</v>
      </c>
      <c r="AQ788">
        <v>22</v>
      </c>
      <c r="AR788">
        <v>23</v>
      </c>
      <c r="AS788">
        <v>18</v>
      </c>
      <c r="AT788">
        <v>19</v>
      </c>
      <c r="AU788">
        <v>12</v>
      </c>
      <c r="AV788">
        <v>8</v>
      </c>
      <c r="AW788">
        <v>15</v>
      </c>
      <c r="AX788">
        <v>15</v>
      </c>
      <c r="AY788">
        <v>8</v>
      </c>
      <c r="AZ788">
        <v>8</v>
      </c>
      <c r="BA788">
        <v>16</v>
      </c>
      <c r="BB788">
        <v>16</v>
      </c>
      <c r="BC788">
        <v>20</v>
      </c>
      <c r="BD788">
        <v>20</v>
      </c>
      <c r="BE788">
        <v>19</v>
      </c>
      <c r="BF788">
        <v>20</v>
      </c>
      <c r="BG788">
        <v>13</v>
      </c>
      <c r="BH788">
        <v>13</v>
      </c>
      <c r="BI788">
        <v>2.78370686194422</v>
      </c>
      <c r="BJ788">
        <v>1.6067226890756299E-2</v>
      </c>
      <c r="BK788">
        <v>-24.621638356770099</v>
      </c>
      <c r="BL788">
        <v>3.2226229415570802</v>
      </c>
      <c r="BM788">
        <v>4.4590163934426202E-3</v>
      </c>
      <c r="BN788">
        <v>40.842876215661001</v>
      </c>
      <c r="BO788">
        <v>2.2052098614177198</v>
      </c>
      <c r="BP788">
        <v>5.1986531986531999E-3</v>
      </c>
      <c r="BQ788">
        <v>-12.605696881203301</v>
      </c>
      <c r="BR788" t="s">
        <v>2698</v>
      </c>
      <c r="BS788" t="s">
        <v>858</v>
      </c>
      <c r="BT788">
        <v>1521</v>
      </c>
    </row>
    <row r="789" spans="1:72" ht="16.5" customHeight="1" x14ac:dyDescent="0.25">
      <c r="A789" s="5">
        <v>20.982244491577099</v>
      </c>
      <c r="B789" s="8">
        <v>20.990577697753899</v>
      </c>
      <c r="C789">
        <v>19.9956245422363</v>
      </c>
      <c r="D789" s="8">
        <v>19.9416313171387</v>
      </c>
      <c r="E789">
        <v>19.993413925170898</v>
      </c>
      <c r="F789" s="8">
        <v>19.982313156127901</v>
      </c>
      <c r="G789" s="10">
        <f t="shared" si="36"/>
        <v>20.314300855000798</v>
      </c>
      <c r="H789">
        <v>19.022773742675799</v>
      </c>
      <c r="I789" s="8">
        <v>19.177915573120099</v>
      </c>
      <c r="J789">
        <v>21.419929504394499</v>
      </c>
      <c r="K789" s="8">
        <v>21.2160243988037</v>
      </c>
      <c r="L789">
        <v>20.842607498168899</v>
      </c>
      <c r="M789" s="8">
        <v>20.9107151031494</v>
      </c>
      <c r="N789" s="5">
        <f t="shared" si="37"/>
        <v>20.431660970052068</v>
      </c>
      <c r="P789">
        <v>-2.0158109664917001</v>
      </c>
      <c r="Q789" t="s">
        <v>72</v>
      </c>
      <c r="R789" t="s">
        <v>73</v>
      </c>
      <c r="S789">
        <v>1.34934902191162</v>
      </c>
      <c r="T789" t="s">
        <v>72</v>
      </c>
      <c r="U789" t="s">
        <v>74</v>
      </c>
      <c r="V789">
        <v>0.88879776000976596</v>
      </c>
      <c r="W789" t="s">
        <v>72</v>
      </c>
      <c r="X789" t="s">
        <v>75</v>
      </c>
      <c r="Y789" s="5">
        <f t="shared" si="38"/>
        <v>0.11736011505126953</v>
      </c>
      <c r="Z789">
        <v>19</v>
      </c>
      <c r="AA789">
        <v>19</v>
      </c>
      <c r="AB789">
        <v>19</v>
      </c>
      <c r="AC789">
        <v>46.8</v>
      </c>
      <c r="AD789">
        <v>46.8</v>
      </c>
      <c r="AE789">
        <v>46.8</v>
      </c>
      <c r="AF789">
        <v>32.722999999999999</v>
      </c>
      <c r="AG789">
        <v>0</v>
      </c>
      <c r="AH789">
        <v>72.188000000000002</v>
      </c>
      <c r="AI789">
        <v>31853000</v>
      </c>
      <c r="AJ789">
        <v>118</v>
      </c>
      <c r="AK789">
        <v>14</v>
      </c>
      <c r="AL789">
        <v>12</v>
      </c>
      <c r="AM789">
        <v>3</v>
      </c>
      <c r="AN789">
        <v>5</v>
      </c>
      <c r="AO789">
        <v>8</v>
      </c>
      <c r="AP789">
        <v>9</v>
      </c>
      <c r="AQ789">
        <v>8</v>
      </c>
      <c r="AR789">
        <v>11</v>
      </c>
      <c r="AS789">
        <v>10</v>
      </c>
      <c r="AT789">
        <v>9</v>
      </c>
      <c r="AU789">
        <v>15</v>
      </c>
      <c r="AV789">
        <v>14</v>
      </c>
      <c r="AW789">
        <v>14</v>
      </c>
      <c r="AX789">
        <v>14</v>
      </c>
      <c r="AY789">
        <v>10</v>
      </c>
      <c r="AZ789">
        <v>9</v>
      </c>
      <c r="BA789">
        <v>13</v>
      </c>
      <c r="BB789">
        <v>13</v>
      </c>
      <c r="BC789">
        <v>12</v>
      </c>
      <c r="BD789">
        <v>12</v>
      </c>
      <c r="BE789">
        <v>12</v>
      </c>
      <c r="BF789">
        <v>13</v>
      </c>
      <c r="BG789">
        <v>16</v>
      </c>
      <c r="BH789">
        <v>15</v>
      </c>
      <c r="BI789">
        <v>2.2741766839558299</v>
      </c>
      <c r="BJ789">
        <v>1.32923076923077E-2</v>
      </c>
      <c r="BK789">
        <v>-13.6568476127221</v>
      </c>
      <c r="BL789">
        <v>2.21797881163263</v>
      </c>
      <c r="BM789">
        <v>1.89753320683112E-3</v>
      </c>
      <c r="BN789">
        <v>12.794125153050899</v>
      </c>
      <c r="BO789">
        <v>2.8228684581262198</v>
      </c>
      <c r="BP789">
        <v>0</v>
      </c>
      <c r="BQ789">
        <v>25.759892482957898</v>
      </c>
      <c r="BR789" t="s">
        <v>2699</v>
      </c>
      <c r="BS789" t="s">
        <v>859</v>
      </c>
      <c r="BT789">
        <v>1522</v>
      </c>
    </row>
    <row r="790" spans="1:72" ht="16.5" customHeight="1" x14ac:dyDescent="0.25">
      <c r="A790" s="5">
        <v>20.982244491577099</v>
      </c>
      <c r="B790" s="8">
        <v>12.5480947494507</v>
      </c>
      <c r="C790">
        <v>16.371862411498999</v>
      </c>
      <c r="D790" s="8">
        <v>16.4269695281982</v>
      </c>
      <c r="E790">
        <v>16.185379028320298</v>
      </c>
      <c r="F790" s="8">
        <v>16.1781196594238</v>
      </c>
      <c r="G790" s="10">
        <f t="shared" si="36"/>
        <v>16.448778311411516</v>
      </c>
      <c r="H790">
        <v>16.890121459960898</v>
      </c>
      <c r="I790" s="8">
        <v>13.605624198913601</v>
      </c>
      <c r="J790">
        <v>16.974100112915</v>
      </c>
      <c r="K790" s="8">
        <v>16.9636421203613</v>
      </c>
      <c r="L790">
        <v>16.327833175659201</v>
      </c>
      <c r="M790" s="8">
        <v>16.573350906372099</v>
      </c>
      <c r="N790" s="5">
        <f t="shared" si="37"/>
        <v>16.22244532903035</v>
      </c>
      <c r="P790">
        <v>1.05823373794556</v>
      </c>
      <c r="S790">
        <v>0.569455146789551</v>
      </c>
      <c r="T790" t="s">
        <v>72</v>
      </c>
      <c r="U790" t="s">
        <v>74</v>
      </c>
      <c r="V790">
        <v>0.26884269714355502</v>
      </c>
      <c r="Y790" s="5">
        <f t="shared" si="38"/>
        <v>-0.22633298238116595</v>
      </c>
      <c r="Z790">
        <v>5</v>
      </c>
      <c r="AA790">
        <v>5</v>
      </c>
      <c r="AB790">
        <v>4</v>
      </c>
      <c r="AC790">
        <v>17.399999999999999</v>
      </c>
      <c r="AD790">
        <v>17.399999999999999</v>
      </c>
      <c r="AE790">
        <v>11.6</v>
      </c>
      <c r="AF790">
        <v>39.338000000000001</v>
      </c>
      <c r="AG790">
        <v>0</v>
      </c>
      <c r="AH790">
        <v>6.7586000000000004</v>
      </c>
      <c r="AI790">
        <v>1701600</v>
      </c>
      <c r="AJ790">
        <v>19</v>
      </c>
      <c r="AK790">
        <v>1</v>
      </c>
      <c r="AL790">
        <v>0</v>
      </c>
      <c r="AM790">
        <v>2</v>
      </c>
      <c r="AN790">
        <v>1</v>
      </c>
      <c r="AO790">
        <v>1</v>
      </c>
      <c r="AP790">
        <v>1</v>
      </c>
      <c r="AQ790">
        <v>1</v>
      </c>
      <c r="AR790">
        <v>1</v>
      </c>
      <c r="AS790">
        <v>2</v>
      </c>
      <c r="AT790">
        <v>3</v>
      </c>
      <c r="AU790">
        <v>3</v>
      </c>
      <c r="AV790">
        <v>3</v>
      </c>
      <c r="AW790">
        <v>3</v>
      </c>
      <c r="AX790">
        <v>3</v>
      </c>
      <c r="AY790">
        <v>3</v>
      </c>
      <c r="AZ790">
        <v>2</v>
      </c>
      <c r="BA790">
        <v>4</v>
      </c>
      <c r="BB790">
        <v>3</v>
      </c>
      <c r="BC790">
        <v>3</v>
      </c>
      <c r="BD790">
        <v>3</v>
      </c>
      <c r="BE790">
        <v>3</v>
      </c>
      <c r="BF790">
        <v>3</v>
      </c>
      <c r="BG790">
        <v>3</v>
      </c>
      <c r="BH790">
        <v>2</v>
      </c>
      <c r="BI790">
        <v>0.15909506925306699</v>
      </c>
      <c r="BJ790">
        <v>0.436879668049793</v>
      </c>
      <c r="BK790">
        <v>0.45574385548858498</v>
      </c>
      <c r="BL790">
        <v>2.6167742635017799</v>
      </c>
      <c r="BM790">
        <v>1.72698412698413E-3</v>
      </c>
      <c r="BN790">
        <v>20.3048060303441</v>
      </c>
      <c r="BO790">
        <v>0.79577220248804004</v>
      </c>
      <c r="BP790">
        <v>5.6235690235690201E-2</v>
      </c>
      <c r="BQ790">
        <v>2.1890496990128798</v>
      </c>
      <c r="BR790" t="s">
        <v>2700</v>
      </c>
      <c r="BS790" t="s">
        <v>860</v>
      </c>
      <c r="BT790">
        <v>1523</v>
      </c>
    </row>
    <row r="791" spans="1:72" ht="16.5" customHeight="1" x14ac:dyDescent="0.25">
      <c r="A791" s="5">
        <v>20.982244491577099</v>
      </c>
      <c r="B791" s="8">
        <v>14.269187927246101</v>
      </c>
      <c r="C791">
        <v>15.3140525817871</v>
      </c>
      <c r="D791" s="8">
        <v>15.3742580413818</v>
      </c>
      <c r="E791">
        <v>15.5524291992188</v>
      </c>
      <c r="F791" s="8">
        <v>15.468655586242701</v>
      </c>
      <c r="G791" s="10">
        <f t="shared" si="36"/>
        <v>16.160137971242268</v>
      </c>
      <c r="H791">
        <v>15.1227874755859</v>
      </c>
      <c r="I791" s="8">
        <v>15.325481414794901</v>
      </c>
      <c r="J791">
        <v>16.6287021636963</v>
      </c>
      <c r="K791" s="8">
        <v>16.667888641357401</v>
      </c>
      <c r="L791">
        <v>15.6557264328003</v>
      </c>
      <c r="M791" s="8">
        <v>15.7986240386963</v>
      </c>
      <c r="N791" s="5">
        <f t="shared" si="37"/>
        <v>15.866535027821852</v>
      </c>
      <c r="P791">
        <v>1.0221590995788601</v>
      </c>
      <c r="Q791" t="s">
        <v>72</v>
      </c>
      <c r="R791" t="s">
        <v>73</v>
      </c>
      <c r="S791">
        <v>1.3041400909423799</v>
      </c>
      <c r="T791" t="s">
        <v>72</v>
      </c>
      <c r="U791" t="s">
        <v>74</v>
      </c>
      <c r="V791">
        <v>0.21663284301757799</v>
      </c>
      <c r="W791" t="s">
        <v>72</v>
      </c>
      <c r="X791" t="s">
        <v>75</v>
      </c>
      <c r="Y791" s="5">
        <f t="shared" si="38"/>
        <v>-0.29360294342041549</v>
      </c>
      <c r="Z791">
        <v>2</v>
      </c>
      <c r="AA791">
        <v>2</v>
      </c>
      <c r="AB791">
        <v>2</v>
      </c>
      <c r="AC791">
        <v>4.4000000000000004</v>
      </c>
      <c r="AD791">
        <v>4.4000000000000004</v>
      </c>
      <c r="AE791">
        <v>4.4000000000000004</v>
      </c>
      <c r="AF791">
        <v>78.048000000000002</v>
      </c>
      <c r="AG791">
        <v>0</v>
      </c>
      <c r="AH791">
        <v>22.065000000000001</v>
      </c>
      <c r="AI791">
        <v>937390</v>
      </c>
      <c r="AJ791">
        <v>14</v>
      </c>
      <c r="AK791">
        <v>1</v>
      </c>
      <c r="AL791">
        <v>0</v>
      </c>
      <c r="AM791">
        <v>1</v>
      </c>
      <c r="AN791">
        <v>2</v>
      </c>
      <c r="AO791">
        <v>1</v>
      </c>
      <c r="AP791">
        <v>1</v>
      </c>
      <c r="AQ791">
        <v>2</v>
      </c>
      <c r="AR791">
        <v>2</v>
      </c>
      <c r="AS791">
        <v>1</v>
      </c>
      <c r="AT791">
        <v>1</v>
      </c>
      <c r="AU791">
        <v>1</v>
      </c>
      <c r="AV791">
        <v>1</v>
      </c>
      <c r="AW791">
        <v>1</v>
      </c>
      <c r="AX791">
        <v>1</v>
      </c>
      <c r="AY791">
        <v>2</v>
      </c>
      <c r="AZ791">
        <v>2</v>
      </c>
      <c r="BA791">
        <v>2</v>
      </c>
      <c r="BB791">
        <v>2</v>
      </c>
      <c r="BC791">
        <v>2</v>
      </c>
      <c r="BD791">
        <v>2</v>
      </c>
      <c r="BE791">
        <v>2</v>
      </c>
      <c r="BF791">
        <v>2</v>
      </c>
      <c r="BG791">
        <v>2</v>
      </c>
      <c r="BH791">
        <v>2</v>
      </c>
      <c r="BI791">
        <v>1.85820913902889</v>
      </c>
      <c r="BJ791">
        <v>1.9713665943600901E-2</v>
      </c>
      <c r="BK791">
        <v>8.4052942462350799</v>
      </c>
      <c r="BL791">
        <v>3.1205292203832502</v>
      </c>
      <c r="BM791">
        <v>3.62666666666667E-3</v>
      </c>
      <c r="BN791">
        <v>36.309286716416402</v>
      </c>
      <c r="BO791">
        <v>0.91958157101979499</v>
      </c>
      <c r="BP791">
        <v>4.43709090909091E-2</v>
      </c>
      <c r="BQ791">
        <v>2.6156527973296999</v>
      </c>
      <c r="BR791" t="s">
        <v>2701</v>
      </c>
      <c r="BS791" t="s">
        <v>861</v>
      </c>
      <c r="BT791">
        <v>1524</v>
      </c>
    </row>
    <row r="792" spans="1:72" ht="16.5" customHeight="1" x14ac:dyDescent="0.25">
      <c r="A792" s="5">
        <v>20.982244491577099</v>
      </c>
      <c r="B792" s="8">
        <v>20.281272888183601</v>
      </c>
      <c r="C792">
        <v>21.368955612182599</v>
      </c>
      <c r="D792" s="8">
        <v>21.4246006011963</v>
      </c>
      <c r="E792">
        <v>21.611038208007798</v>
      </c>
      <c r="F792" s="8">
        <v>21.6251106262207</v>
      </c>
      <c r="G792" s="10">
        <f t="shared" si="36"/>
        <v>21.215537071228017</v>
      </c>
      <c r="H792">
        <v>22.095775604248001</v>
      </c>
      <c r="I792" s="8">
        <v>21.801242828369102</v>
      </c>
      <c r="J792">
        <v>20.391420364379901</v>
      </c>
      <c r="K792" s="8">
        <v>20.491500854492202</v>
      </c>
      <c r="L792">
        <v>21.159370422363299</v>
      </c>
      <c r="M792" s="8">
        <v>21.2525730133057</v>
      </c>
      <c r="N792" s="5">
        <f t="shared" si="37"/>
        <v>21.198647181193035</v>
      </c>
      <c r="P792">
        <v>1.7638902664184599</v>
      </c>
      <c r="Q792" t="s">
        <v>72</v>
      </c>
      <c r="R792" t="s">
        <v>73</v>
      </c>
      <c r="S792">
        <v>-0.95531749725341797</v>
      </c>
      <c r="T792" t="s">
        <v>72</v>
      </c>
      <c r="U792" t="s">
        <v>74</v>
      </c>
      <c r="V792">
        <v>-0.41210269927978499</v>
      </c>
      <c r="W792" t="s">
        <v>72</v>
      </c>
      <c r="X792" t="s">
        <v>75</v>
      </c>
      <c r="Y792" s="5">
        <f t="shared" si="38"/>
        <v>-1.6889890034981647E-2</v>
      </c>
      <c r="Z792">
        <v>33</v>
      </c>
      <c r="AA792">
        <v>33</v>
      </c>
      <c r="AB792">
        <v>33</v>
      </c>
      <c r="AC792">
        <v>51.8</v>
      </c>
      <c r="AD792">
        <v>51.8</v>
      </c>
      <c r="AE792">
        <v>51.8</v>
      </c>
      <c r="AF792">
        <v>62.37</v>
      </c>
      <c r="AG792">
        <v>0</v>
      </c>
      <c r="AH792">
        <v>240.69</v>
      </c>
      <c r="AI792">
        <v>48214000</v>
      </c>
      <c r="AJ792">
        <v>219</v>
      </c>
      <c r="AK792">
        <v>13</v>
      </c>
      <c r="AL792">
        <v>8</v>
      </c>
      <c r="AM792">
        <v>18</v>
      </c>
      <c r="AN792">
        <v>13</v>
      </c>
      <c r="AO792">
        <v>22</v>
      </c>
      <c r="AP792">
        <v>23</v>
      </c>
      <c r="AQ792">
        <v>11</v>
      </c>
      <c r="AR792">
        <v>11</v>
      </c>
      <c r="AS792">
        <v>25</v>
      </c>
      <c r="AT792">
        <v>28</v>
      </c>
      <c r="AU792">
        <v>24</v>
      </c>
      <c r="AV792">
        <v>23</v>
      </c>
      <c r="AW792">
        <v>19</v>
      </c>
      <c r="AX792">
        <v>18</v>
      </c>
      <c r="AY792">
        <v>21</v>
      </c>
      <c r="AZ792">
        <v>18</v>
      </c>
      <c r="BA792">
        <v>30</v>
      </c>
      <c r="BB792">
        <v>30</v>
      </c>
      <c r="BC792">
        <v>23</v>
      </c>
      <c r="BD792">
        <v>23</v>
      </c>
      <c r="BE792">
        <v>27</v>
      </c>
      <c r="BF792">
        <v>28</v>
      </c>
      <c r="BG792">
        <v>27</v>
      </c>
      <c r="BH792">
        <v>28</v>
      </c>
      <c r="BI792">
        <v>2.00760836780255</v>
      </c>
      <c r="BJ792">
        <v>1.8603674540682399E-2</v>
      </c>
      <c r="BK792">
        <v>10.013480698816</v>
      </c>
      <c r="BL792">
        <v>2.4470032410918399</v>
      </c>
      <c r="BM792">
        <v>2.4937655860349101E-3</v>
      </c>
      <c r="BN792">
        <v>-16.685356321968499</v>
      </c>
      <c r="BO792">
        <v>1.8918451350407</v>
      </c>
      <c r="BP792">
        <v>7.2181818181818198E-3</v>
      </c>
      <c r="BQ792">
        <v>-8.7440514488136802</v>
      </c>
      <c r="BR792" t="s">
        <v>2702</v>
      </c>
      <c r="BS792" t="s">
        <v>862</v>
      </c>
      <c r="BT792">
        <v>1526</v>
      </c>
    </row>
    <row r="793" spans="1:72" ht="16.5" customHeight="1" x14ac:dyDescent="0.25">
      <c r="A793" s="5">
        <v>20.982244491577099</v>
      </c>
      <c r="B793" s="8">
        <v>15.813931465148899</v>
      </c>
      <c r="C793">
        <v>17.084102630615199</v>
      </c>
      <c r="D793" s="8">
        <v>17.318666458129901</v>
      </c>
      <c r="E793">
        <v>16.221624374389599</v>
      </c>
      <c r="F793" s="8">
        <v>16.246610641479499</v>
      </c>
      <c r="G793" s="10">
        <f t="shared" si="36"/>
        <v>17.2778633435567</v>
      </c>
      <c r="H793">
        <v>15.645433425903301</v>
      </c>
      <c r="I793" s="8">
        <v>15.0511226654053</v>
      </c>
      <c r="J793">
        <v>14.209300994873001</v>
      </c>
      <c r="K793" s="8">
        <v>15.246019363403301</v>
      </c>
      <c r="L793">
        <v>15.8177080154419</v>
      </c>
      <c r="M793" s="8">
        <v>15.7325382232666</v>
      </c>
      <c r="N793" s="5">
        <f t="shared" si="37"/>
        <v>15.283687114715567</v>
      </c>
      <c r="P793">
        <v>-0.184040546417236</v>
      </c>
      <c r="S793">
        <v>-2.4737243652343799</v>
      </c>
      <c r="T793" t="s">
        <v>72</v>
      </c>
      <c r="U793" t="s">
        <v>74</v>
      </c>
      <c r="V793">
        <v>-0.45899438858032199</v>
      </c>
      <c r="W793" t="s">
        <v>72</v>
      </c>
      <c r="X793" t="s">
        <v>75</v>
      </c>
      <c r="Y793" s="5">
        <f t="shared" si="38"/>
        <v>-1.9941762288411322</v>
      </c>
      <c r="Z793">
        <v>9</v>
      </c>
      <c r="AA793">
        <v>9</v>
      </c>
      <c r="AB793">
        <v>9</v>
      </c>
      <c r="AC793">
        <v>11.7</v>
      </c>
      <c r="AD793">
        <v>11.7</v>
      </c>
      <c r="AE793">
        <v>11.7</v>
      </c>
      <c r="AF793">
        <v>140.77000000000001</v>
      </c>
      <c r="AG793">
        <v>0</v>
      </c>
      <c r="AH793">
        <v>67.406000000000006</v>
      </c>
      <c r="AI793">
        <v>1224200</v>
      </c>
      <c r="AJ793">
        <v>28</v>
      </c>
      <c r="AK793">
        <v>0</v>
      </c>
      <c r="AL793">
        <v>1</v>
      </c>
      <c r="AM793">
        <v>0</v>
      </c>
      <c r="AN793">
        <v>1</v>
      </c>
      <c r="AO793">
        <v>5</v>
      </c>
      <c r="AP793">
        <v>8</v>
      </c>
      <c r="AQ793">
        <v>0</v>
      </c>
      <c r="AR793">
        <v>0</v>
      </c>
      <c r="AS793">
        <v>5</v>
      </c>
      <c r="AT793">
        <v>2</v>
      </c>
      <c r="AU793">
        <v>3</v>
      </c>
      <c r="AV793">
        <v>3</v>
      </c>
      <c r="AW793">
        <v>3</v>
      </c>
      <c r="AX793">
        <v>3</v>
      </c>
      <c r="AY793">
        <v>3</v>
      </c>
      <c r="AZ793">
        <v>1</v>
      </c>
      <c r="BA793">
        <v>6</v>
      </c>
      <c r="BB793">
        <v>8</v>
      </c>
      <c r="BC793">
        <v>2</v>
      </c>
      <c r="BD793">
        <v>1</v>
      </c>
      <c r="BE793">
        <v>9</v>
      </c>
      <c r="BF793">
        <v>7</v>
      </c>
      <c r="BG793">
        <v>8</v>
      </c>
      <c r="BH793">
        <v>7</v>
      </c>
      <c r="BI793">
        <v>0.15672705118125799</v>
      </c>
      <c r="BJ793">
        <v>0.43987218934911199</v>
      </c>
      <c r="BK793">
        <v>-0.44953888997000702</v>
      </c>
      <c r="BL793">
        <v>1.36462569427821</v>
      </c>
      <c r="BM793">
        <v>7.9924385633270301E-3</v>
      </c>
      <c r="BN793">
        <v>-4.6545695549309398</v>
      </c>
      <c r="BO793">
        <v>2.0352859289621401</v>
      </c>
      <c r="BP793">
        <v>4.1842818428184303E-3</v>
      </c>
      <c r="BQ793">
        <v>-10.3424558763982</v>
      </c>
      <c r="BR793" t="s">
        <v>2703</v>
      </c>
      <c r="BS793" t="s">
        <v>863</v>
      </c>
      <c r="BT793">
        <v>1527</v>
      </c>
    </row>
    <row r="794" spans="1:72" ht="16.5" customHeight="1" x14ac:dyDescent="0.25">
      <c r="A794" s="5">
        <v>20.982244491577099</v>
      </c>
      <c r="B794" s="8">
        <v>20.040594100952099</v>
      </c>
      <c r="C794">
        <v>21.5379638671875</v>
      </c>
      <c r="D794" s="8">
        <v>21.6780109405518</v>
      </c>
      <c r="E794">
        <v>19.754583358764599</v>
      </c>
      <c r="F794" s="8">
        <v>19.840827941894499</v>
      </c>
      <c r="G794" s="10">
        <f t="shared" si="36"/>
        <v>20.6390374501546</v>
      </c>
      <c r="H794">
        <v>19.551591873168899</v>
      </c>
      <c r="I794" s="8">
        <v>19.5682983398438</v>
      </c>
      <c r="J794">
        <v>18.967361450195298</v>
      </c>
      <c r="K794" s="8">
        <v>19.0051155090332</v>
      </c>
      <c r="L794">
        <v>18.521791458129901</v>
      </c>
      <c r="M794" s="8">
        <v>18.696220397949201</v>
      </c>
      <c r="N794" s="5">
        <f t="shared" si="37"/>
        <v>19.051729838053383</v>
      </c>
      <c r="P794">
        <v>-0.52134895324706998</v>
      </c>
      <c r="Q794" t="s">
        <v>72</v>
      </c>
      <c r="R794" t="s">
        <v>73</v>
      </c>
      <c r="S794">
        <v>-2.6217489242553702</v>
      </c>
      <c r="T794" t="s">
        <v>72</v>
      </c>
      <c r="U794" t="s">
        <v>74</v>
      </c>
      <c r="V794">
        <v>-1.18869972229004</v>
      </c>
      <c r="W794" t="s">
        <v>72</v>
      </c>
      <c r="X794" t="s">
        <v>75</v>
      </c>
      <c r="Y794" s="5">
        <f t="shared" si="38"/>
        <v>-1.5873076121012168</v>
      </c>
      <c r="Z794">
        <v>12</v>
      </c>
      <c r="AA794">
        <v>12</v>
      </c>
      <c r="AB794">
        <v>11</v>
      </c>
      <c r="AC794">
        <v>27.4</v>
      </c>
      <c r="AD794">
        <v>27.4</v>
      </c>
      <c r="AE794">
        <v>23.7</v>
      </c>
      <c r="AF794">
        <v>78.114000000000004</v>
      </c>
      <c r="AG794">
        <v>0</v>
      </c>
      <c r="AH794">
        <v>159.82</v>
      </c>
      <c r="AI794">
        <v>22499000</v>
      </c>
      <c r="AJ794">
        <v>75</v>
      </c>
      <c r="AK794">
        <v>5</v>
      </c>
      <c r="AL794">
        <v>5</v>
      </c>
      <c r="AM794">
        <v>4</v>
      </c>
      <c r="AN794">
        <v>4</v>
      </c>
      <c r="AO794">
        <v>13</v>
      </c>
      <c r="AP794">
        <v>11</v>
      </c>
      <c r="AQ794">
        <v>3</v>
      </c>
      <c r="AR794">
        <v>3</v>
      </c>
      <c r="AS794">
        <v>9</v>
      </c>
      <c r="AT794">
        <v>8</v>
      </c>
      <c r="AU794">
        <v>5</v>
      </c>
      <c r="AV794">
        <v>5</v>
      </c>
      <c r="AW794">
        <v>7</v>
      </c>
      <c r="AX794">
        <v>7</v>
      </c>
      <c r="AY794">
        <v>7</v>
      </c>
      <c r="AZ794">
        <v>7</v>
      </c>
      <c r="BA794">
        <v>10</v>
      </c>
      <c r="BB794">
        <v>9</v>
      </c>
      <c r="BC794">
        <v>8</v>
      </c>
      <c r="BD794">
        <v>7</v>
      </c>
      <c r="BE794">
        <v>10</v>
      </c>
      <c r="BF794">
        <v>10</v>
      </c>
      <c r="BG794">
        <v>9</v>
      </c>
      <c r="BH794">
        <v>8</v>
      </c>
      <c r="BI794">
        <v>2.2012634981696801</v>
      </c>
      <c r="BJ794">
        <v>1.4035087719298201E-2</v>
      </c>
      <c r="BK794">
        <v>-12.5480143160592</v>
      </c>
      <c r="BL794">
        <v>3.11672448078179</v>
      </c>
      <c r="BM794">
        <v>3.6026490066225201E-3</v>
      </c>
      <c r="BN794">
        <v>-36.150405586961597</v>
      </c>
      <c r="BO794">
        <v>2.1783201132040002</v>
      </c>
      <c r="BP794">
        <v>4.9967637540453101E-3</v>
      </c>
      <c r="BQ794">
        <v>-12.2177518951646</v>
      </c>
      <c r="BR794" t="s">
        <v>2704</v>
      </c>
      <c r="BS794" t="s">
        <v>864</v>
      </c>
      <c r="BT794">
        <v>1528</v>
      </c>
    </row>
    <row r="795" spans="1:72" ht="16.5" customHeight="1" x14ac:dyDescent="0.25">
      <c r="A795" s="5">
        <v>20.982244491577099</v>
      </c>
      <c r="B795" s="8">
        <v>21.3593349456787</v>
      </c>
      <c r="C795">
        <v>21.0255336761475</v>
      </c>
      <c r="D795" s="8">
        <v>21.278156280517599</v>
      </c>
      <c r="E795">
        <v>20.655258178710898</v>
      </c>
      <c r="F795" s="8">
        <v>20.623102188110401</v>
      </c>
      <c r="G795" s="10">
        <f t="shared" si="36"/>
        <v>20.987271626790363</v>
      </c>
      <c r="H795">
        <v>21.354017257690401</v>
      </c>
      <c r="I795" s="8">
        <v>21.123510360717798</v>
      </c>
      <c r="J795">
        <v>20.883380889892599</v>
      </c>
      <c r="K795" s="8">
        <v>20.806640625</v>
      </c>
      <c r="L795">
        <v>20.967615127563501</v>
      </c>
      <c r="M795" s="8">
        <v>20.891487121581999</v>
      </c>
      <c r="N795" s="5">
        <f t="shared" si="37"/>
        <v>21.004441897074386</v>
      </c>
      <c r="P795">
        <v>-7.2941780090332003E-2</v>
      </c>
      <c r="S795">
        <v>-0.30683422088623002</v>
      </c>
      <c r="T795" t="s">
        <v>72</v>
      </c>
      <c r="U795" t="s">
        <v>74</v>
      </c>
      <c r="V795">
        <v>0.29037094116210899</v>
      </c>
      <c r="W795" t="s">
        <v>72</v>
      </c>
      <c r="X795" t="s">
        <v>75</v>
      </c>
      <c r="Y795" s="5">
        <f t="shared" si="38"/>
        <v>1.7170270284022848E-2</v>
      </c>
      <c r="Z795">
        <v>26</v>
      </c>
      <c r="AA795">
        <v>26</v>
      </c>
      <c r="AB795">
        <v>26</v>
      </c>
      <c r="AC795">
        <v>35.200000000000003</v>
      </c>
      <c r="AD795">
        <v>35.200000000000003</v>
      </c>
      <c r="AE795">
        <v>35.200000000000003</v>
      </c>
      <c r="AF795">
        <v>84.917000000000002</v>
      </c>
      <c r="AG795">
        <v>0</v>
      </c>
      <c r="AH795">
        <v>123.24</v>
      </c>
      <c r="AI795">
        <v>36042000</v>
      </c>
      <c r="AJ795">
        <v>165</v>
      </c>
      <c r="AK795">
        <v>14</v>
      </c>
      <c r="AL795">
        <v>15</v>
      </c>
      <c r="AM795">
        <v>15</v>
      </c>
      <c r="AN795">
        <v>13</v>
      </c>
      <c r="AO795">
        <v>11</v>
      </c>
      <c r="AP795">
        <v>14</v>
      </c>
      <c r="AQ795">
        <v>11</v>
      </c>
      <c r="AR795">
        <v>14</v>
      </c>
      <c r="AS795">
        <v>15</v>
      </c>
      <c r="AT795">
        <v>15</v>
      </c>
      <c r="AU795">
        <v>16</v>
      </c>
      <c r="AV795">
        <v>12</v>
      </c>
      <c r="AW795">
        <v>20</v>
      </c>
      <c r="AX795">
        <v>19</v>
      </c>
      <c r="AY795">
        <v>20</v>
      </c>
      <c r="AZ795">
        <v>20</v>
      </c>
      <c r="BA795">
        <v>17</v>
      </c>
      <c r="BB795">
        <v>16</v>
      </c>
      <c r="BC795">
        <v>16</v>
      </c>
      <c r="BD795">
        <v>17</v>
      </c>
      <c r="BE795">
        <v>20</v>
      </c>
      <c r="BF795">
        <v>21</v>
      </c>
      <c r="BG795">
        <v>19</v>
      </c>
      <c r="BH795">
        <v>19</v>
      </c>
      <c r="BI795">
        <v>0.20914584384864601</v>
      </c>
      <c r="BJ795">
        <v>0.37353846153846199</v>
      </c>
      <c r="BK795">
        <v>-0.58490380824977695</v>
      </c>
      <c r="BL795">
        <v>0.83652332558287701</v>
      </c>
      <c r="BM795">
        <v>2.7421203438395401E-2</v>
      </c>
      <c r="BN795">
        <v>-2.3243141161334799</v>
      </c>
      <c r="BO795">
        <v>1.7065314417084201</v>
      </c>
      <c r="BP795">
        <v>1.2173913043478301E-2</v>
      </c>
      <c r="BQ795">
        <v>7.02731298118987</v>
      </c>
      <c r="BR795" t="s">
        <v>2705</v>
      </c>
      <c r="BS795" t="s">
        <v>865</v>
      </c>
      <c r="BT795">
        <v>1530</v>
      </c>
    </row>
    <row r="796" spans="1:72" ht="16.5" customHeight="1" x14ac:dyDescent="0.25">
      <c r="A796" s="5">
        <v>20.982244491577099</v>
      </c>
      <c r="B796" s="8">
        <v>14.097784996032701</v>
      </c>
      <c r="C796">
        <v>15.526177406311</v>
      </c>
      <c r="D796" s="8">
        <v>13.5640211105347</v>
      </c>
      <c r="E796">
        <v>14.5072994232178</v>
      </c>
      <c r="F796" s="8">
        <v>14.728823661804199</v>
      </c>
      <c r="G796" s="10">
        <f t="shared" si="36"/>
        <v>15.567725181579583</v>
      </c>
      <c r="H796">
        <v>14.434302330017101</v>
      </c>
      <c r="I796" s="8">
        <v>14.412503242492701</v>
      </c>
      <c r="J796">
        <v>14.508104324340801</v>
      </c>
      <c r="K796" s="8">
        <v>14.5426692962646</v>
      </c>
      <c r="L796">
        <v>15.5289421081543</v>
      </c>
      <c r="M796" s="8">
        <v>15.4556484222412</v>
      </c>
      <c r="N796" s="5">
        <f t="shared" si="37"/>
        <v>14.81369495391845</v>
      </c>
      <c r="P796">
        <v>3.0754566192627002E-2</v>
      </c>
      <c r="S796">
        <v>-1.9712448120117201E-2</v>
      </c>
      <c r="V796">
        <v>0.87423372268676802</v>
      </c>
      <c r="W796" t="s">
        <v>72</v>
      </c>
      <c r="X796" t="s">
        <v>75</v>
      </c>
      <c r="Y796" s="5">
        <f t="shared" si="38"/>
        <v>-0.75403022766113281</v>
      </c>
      <c r="Z796">
        <v>3</v>
      </c>
      <c r="AA796">
        <v>3</v>
      </c>
      <c r="AB796">
        <v>3</v>
      </c>
      <c r="AC796">
        <v>11.1</v>
      </c>
      <c r="AD796">
        <v>11.1</v>
      </c>
      <c r="AE796">
        <v>11.1</v>
      </c>
      <c r="AF796">
        <v>33.968000000000004</v>
      </c>
      <c r="AG796">
        <v>0</v>
      </c>
      <c r="AH796">
        <v>15.273999999999999</v>
      </c>
      <c r="AI796">
        <v>410470</v>
      </c>
      <c r="AJ796">
        <v>13</v>
      </c>
      <c r="AK796">
        <v>0</v>
      </c>
      <c r="AL796">
        <v>0</v>
      </c>
      <c r="AM796">
        <v>1</v>
      </c>
      <c r="AN796">
        <v>1</v>
      </c>
      <c r="AO796">
        <v>0</v>
      </c>
      <c r="AP796">
        <v>0</v>
      </c>
      <c r="AQ796">
        <v>2</v>
      </c>
      <c r="AR796">
        <v>2</v>
      </c>
      <c r="AS796">
        <v>1</v>
      </c>
      <c r="AT796">
        <v>2</v>
      </c>
      <c r="AU796">
        <v>2</v>
      </c>
      <c r="AV796">
        <v>2</v>
      </c>
      <c r="AW796">
        <v>0</v>
      </c>
      <c r="AX796">
        <v>2</v>
      </c>
      <c r="AY796">
        <v>3</v>
      </c>
      <c r="AZ796">
        <v>3</v>
      </c>
      <c r="BA796">
        <v>2</v>
      </c>
      <c r="BB796">
        <v>1</v>
      </c>
      <c r="BC796">
        <v>3</v>
      </c>
      <c r="BD796">
        <v>3</v>
      </c>
      <c r="BE796">
        <v>2</v>
      </c>
      <c r="BF796">
        <v>2</v>
      </c>
      <c r="BG796">
        <v>2</v>
      </c>
      <c r="BH796">
        <v>2</v>
      </c>
      <c r="BI796">
        <v>3.31556722512149E-2</v>
      </c>
      <c r="BJ796">
        <v>0.77944812362030902</v>
      </c>
      <c r="BK796">
        <v>0.104229940508152</v>
      </c>
      <c r="BL796">
        <v>6.2129499810442699E-3</v>
      </c>
      <c r="BM796">
        <v>0.92284164859002205</v>
      </c>
      <c r="BN796">
        <v>-2.0089521230051099E-2</v>
      </c>
      <c r="BO796">
        <v>1.76077387017304</v>
      </c>
      <c r="BP796">
        <v>1.0768611670020099E-2</v>
      </c>
      <c r="BQ796">
        <v>7.4933969338983104</v>
      </c>
      <c r="BR796" t="s">
        <v>2706</v>
      </c>
      <c r="BS796" t="s">
        <v>866</v>
      </c>
      <c r="BT796">
        <v>1533</v>
      </c>
    </row>
    <row r="797" spans="1:72" ht="16.5" customHeight="1" x14ac:dyDescent="0.25">
      <c r="A797" s="5">
        <v>20.982244491577099</v>
      </c>
      <c r="B797" s="8">
        <v>16.7080593109131</v>
      </c>
      <c r="C797">
        <v>16.6139621734619</v>
      </c>
      <c r="D797" s="8">
        <v>16.545221328735401</v>
      </c>
      <c r="E797">
        <v>16.884290695190401</v>
      </c>
      <c r="F797" s="8">
        <v>16.831703186035199</v>
      </c>
      <c r="G797" s="10">
        <f t="shared" si="36"/>
        <v>17.427580197652183</v>
      </c>
      <c r="H797">
        <v>17.125150680541999</v>
      </c>
      <c r="I797" s="8">
        <v>17.430126190185501</v>
      </c>
      <c r="J797">
        <v>17.6338901519775</v>
      </c>
      <c r="K797" s="8">
        <v>17.562644958496101</v>
      </c>
      <c r="L797">
        <v>16.546669006347699</v>
      </c>
      <c r="M797" s="8">
        <v>16.6790676116943</v>
      </c>
      <c r="N797" s="5">
        <f t="shared" si="37"/>
        <v>17.162924766540513</v>
      </c>
      <c r="P797">
        <v>0.64686870574951205</v>
      </c>
      <c r="Q797" t="s">
        <v>72</v>
      </c>
      <c r="R797" t="s">
        <v>73</v>
      </c>
      <c r="S797">
        <v>1.01867580413818</v>
      </c>
      <c r="T797" t="s">
        <v>72</v>
      </c>
      <c r="U797" t="s">
        <v>74</v>
      </c>
      <c r="V797">
        <v>-0.24512863159179701</v>
      </c>
      <c r="W797" t="s">
        <v>72</v>
      </c>
      <c r="X797" t="s">
        <v>75</v>
      </c>
      <c r="Y797" s="5">
        <f t="shared" si="38"/>
        <v>-0.26465543111167023</v>
      </c>
      <c r="Z797">
        <v>7</v>
      </c>
      <c r="AA797">
        <v>7</v>
      </c>
      <c r="AB797">
        <v>7</v>
      </c>
      <c r="AC797">
        <v>11.8</v>
      </c>
      <c r="AD797">
        <v>11.8</v>
      </c>
      <c r="AE797">
        <v>11.8</v>
      </c>
      <c r="AF797">
        <v>81.129000000000005</v>
      </c>
      <c r="AG797">
        <v>0</v>
      </c>
      <c r="AH797">
        <v>17.032</v>
      </c>
      <c r="AI797">
        <v>2428100</v>
      </c>
      <c r="AJ797">
        <v>16</v>
      </c>
      <c r="AK797">
        <v>0</v>
      </c>
      <c r="AL797">
        <v>0</v>
      </c>
      <c r="AM797">
        <v>0</v>
      </c>
      <c r="AN797">
        <v>1</v>
      </c>
      <c r="AO797">
        <v>0</v>
      </c>
      <c r="AP797">
        <v>0</v>
      </c>
      <c r="AQ797">
        <v>3</v>
      </c>
      <c r="AR797">
        <v>3</v>
      </c>
      <c r="AS797">
        <v>2</v>
      </c>
      <c r="AT797">
        <v>2</v>
      </c>
      <c r="AU797">
        <v>3</v>
      </c>
      <c r="AV797">
        <v>2</v>
      </c>
      <c r="AW797">
        <v>2</v>
      </c>
      <c r="AX797">
        <v>3</v>
      </c>
      <c r="AY797">
        <v>2</v>
      </c>
      <c r="AZ797">
        <v>2</v>
      </c>
      <c r="BA797">
        <v>4</v>
      </c>
      <c r="BB797">
        <v>3</v>
      </c>
      <c r="BC797">
        <v>6</v>
      </c>
      <c r="BD797">
        <v>4</v>
      </c>
      <c r="BE797">
        <v>6</v>
      </c>
      <c r="BF797">
        <v>6</v>
      </c>
      <c r="BG797">
        <v>4</v>
      </c>
      <c r="BH797">
        <v>5</v>
      </c>
      <c r="BI797">
        <v>1.1986824934149001</v>
      </c>
      <c r="BJ797">
        <v>2.89078014184397E-2</v>
      </c>
      <c r="BK797">
        <v>3.7838159571864001</v>
      </c>
      <c r="BL797">
        <v>2.62838846204634</v>
      </c>
      <c r="BM797">
        <v>1.73801916932907E-3</v>
      </c>
      <c r="BN797">
        <v>20.579118808640199</v>
      </c>
      <c r="BO797">
        <v>1.1246191705303901</v>
      </c>
      <c r="BP797">
        <v>3.0448893572181199E-2</v>
      </c>
      <c r="BQ797">
        <v>-3.44136909826865</v>
      </c>
      <c r="BR797" t="s">
        <v>2707</v>
      </c>
      <c r="BS797" t="s">
        <v>867</v>
      </c>
      <c r="BT797">
        <v>1535</v>
      </c>
    </row>
    <row r="798" spans="1:72" ht="16.5" customHeight="1" x14ac:dyDescent="0.25">
      <c r="A798" s="5">
        <v>20.982244491577099</v>
      </c>
      <c r="B798" s="8">
        <v>16.617984771728501</v>
      </c>
      <c r="C798">
        <v>16.338109970092798</v>
      </c>
      <c r="D798" s="8">
        <v>16.531793594360401</v>
      </c>
      <c r="E798">
        <v>15.313733100891101</v>
      </c>
      <c r="F798" s="8">
        <v>15.2357521057129</v>
      </c>
      <c r="G798" s="10">
        <f t="shared" si="36"/>
        <v>16.836603005727131</v>
      </c>
      <c r="H798">
        <v>16.331722259521499</v>
      </c>
      <c r="I798" s="8">
        <v>16.306186676025401</v>
      </c>
      <c r="J798">
        <v>14.2380313873291</v>
      </c>
      <c r="K798" s="8">
        <v>14.2351169586182</v>
      </c>
      <c r="L798">
        <v>15.364682197570801</v>
      </c>
      <c r="M798" s="8">
        <v>12.9947957992554</v>
      </c>
      <c r="N798" s="5">
        <f t="shared" si="37"/>
        <v>14.911755879720067</v>
      </c>
      <c r="P798">
        <v>-0.30146408081054699</v>
      </c>
      <c r="Q798" t="s">
        <v>72</v>
      </c>
      <c r="R798" t="s">
        <v>73</v>
      </c>
      <c r="S798">
        <v>-2.1983776092529301</v>
      </c>
      <c r="T798" t="s">
        <v>72</v>
      </c>
      <c r="U798" t="s">
        <v>74</v>
      </c>
      <c r="V798">
        <v>-1.09500360488892</v>
      </c>
      <c r="Y798" s="5">
        <f t="shared" si="38"/>
        <v>-1.9248471260070641</v>
      </c>
      <c r="Z798">
        <v>3</v>
      </c>
      <c r="AA798">
        <v>3</v>
      </c>
      <c r="AB798">
        <v>3</v>
      </c>
      <c r="AC798">
        <v>11</v>
      </c>
      <c r="AD798">
        <v>11</v>
      </c>
      <c r="AE798">
        <v>11</v>
      </c>
      <c r="AF798">
        <v>36.697000000000003</v>
      </c>
      <c r="AG798">
        <v>0</v>
      </c>
      <c r="AH798">
        <v>51.93</v>
      </c>
      <c r="AI798">
        <v>1072300</v>
      </c>
      <c r="AJ798">
        <v>19</v>
      </c>
      <c r="AK798">
        <v>2</v>
      </c>
      <c r="AL798">
        <v>2</v>
      </c>
      <c r="AM798">
        <v>1</v>
      </c>
      <c r="AN798">
        <v>2</v>
      </c>
      <c r="AO798">
        <v>2</v>
      </c>
      <c r="AP798">
        <v>3</v>
      </c>
      <c r="AQ798">
        <v>1</v>
      </c>
      <c r="AR798">
        <v>1</v>
      </c>
      <c r="AS798">
        <v>1</v>
      </c>
      <c r="AT798">
        <v>1</v>
      </c>
      <c r="AU798">
        <v>2</v>
      </c>
      <c r="AV798">
        <v>1</v>
      </c>
      <c r="AW798">
        <v>2</v>
      </c>
      <c r="AX798">
        <v>2</v>
      </c>
      <c r="AY798">
        <v>2</v>
      </c>
      <c r="AZ798">
        <v>2</v>
      </c>
      <c r="BA798">
        <v>3</v>
      </c>
      <c r="BB798">
        <v>3</v>
      </c>
      <c r="BC798">
        <v>2</v>
      </c>
      <c r="BD798">
        <v>2</v>
      </c>
      <c r="BE798">
        <v>3</v>
      </c>
      <c r="BF798">
        <v>3</v>
      </c>
      <c r="BG798">
        <v>2</v>
      </c>
      <c r="BH798">
        <v>3</v>
      </c>
      <c r="BI798">
        <v>2.7319481533001002</v>
      </c>
      <c r="BJ798">
        <v>1.47076923076923E-2</v>
      </c>
      <c r="BK798">
        <v>-23.193677644417701</v>
      </c>
      <c r="BL798">
        <v>2.7132426326791999</v>
      </c>
      <c r="BM798">
        <v>1.9638989169675101E-3</v>
      </c>
      <c r="BN798">
        <v>-22.6981375208488</v>
      </c>
      <c r="BO798">
        <v>0.34371141729538002</v>
      </c>
      <c r="BP798">
        <v>0.20181794706262099</v>
      </c>
      <c r="BQ798">
        <v>-0.923598098899992</v>
      </c>
      <c r="BR798" t="s">
        <v>2708</v>
      </c>
      <c r="BS798" t="s">
        <v>868</v>
      </c>
      <c r="BT798">
        <v>1536</v>
      </c>
    </row>
    <row r="799" spans="1:72" ht="16.5" customHeight="1" x14ac:dyDescent="0.25">
      <c r="A799" s="5">
        <v>20.982244491577099</v>
      </c>
      <c r="B799" s="8">
        <v>20.935459136962901</v>
      </c>
      <c r="C799">
        <v>20.9293308258057</v>
      </c>
      <c r="D799" s="8">
        <v>20.8140163421631</v>
      </c>
      <c r="E799">
        <v>20.759956359863299</v>
      </c>
      <c r="F799" s="8">
        <v>20.905290603637699</v>
      </c>
      <c r="G799" s="10">
        <f t="shared" si="36"/>
        <v>20.887716293334964</v>
      </c>
      <c r="H799">
        <v>21.4647331237793</v>
      </c>
      <c r="I799" s="8">
        <v>21.419981002807599</v>
      </c>
      <c r="J799">
        <v>20.350460052490199</v>
      </c>
      <c r="K799" s="8">
        <v>20.339084625244102</v>
      </c>
      <c r="L799">
        <v>20.905584335327099</v>
      </c>
      <c r="M799" s="8">
        <v>20.820886611938501</v>
      </c>
      <c r="N799" s="5">
        <f t="shared" si="37"/>
        <v>20.883454958597799</v>
      </c>
      <c r="P799">
        <v>0.49293422698974598</v>
      </c>
      <c r="Q799" t="s">
        <v>72</v>
      </c>
      <c r="R799" t="s">
        <v>73</v>
      </c>
      <c r="S799">
        <v>-0.52690124511718806</v>
      </c>
      <c r="T799" t="s">
        <v>72</v>
      </c>
      <c r="U799" t="s">
        <v>74</v>
      </c>
      <c r="V799">
        <v>3.0611991882324201E-2</v>
      </c>
      <c r="Y799" s="5">
        <f t="shared" si="38"/>
        <v>-4.2613347371656118E-3</v>
      </c>
      <c r="Z799">
        <v>34</v>
      </c>
      <c r="AA799">
        <v>34</v>
      </c>
      <c r="AB799">
        <v>34</v>
      </c>
      <c r="AC799">
        <v>44.4</v>
      </c>
      <c r="AD799">
        <v>44.4</v>
      </c>
      <c r="AE799">
        <v>44.4</v>
      </c>
      <c r="AF799">
        <v>97.091999999999999</v>
      </c>
      <c r="AG799">
        <v>0</v>
      </c>
      <c r="AH799">
        <v>323.31</v>
      </c>
      <c r="AI799">
        <v>35676000</v>
      </c>
      <c r="AJ799">
        <v>259</v>
      </c>
      <c r="AK799">
        <v>17</v>
      </c>
      <c r="AL799">
        <v>14</v>
      </c>
      <c r="AM799">
        <v>16</v>
      </c>
      <c r="AN799">
        <v>16</v>
      </c>
      <c r="AO799">
        <v>24</v>
      </c>
      <c r="AP799">
        <v>20</v>
      </c>
      <c r="AQ799">
        <v>16</v>
      </c>
      <c r="AR799">
        <v>14</v>
      </c>
      <c r="AS799">
        <v>30</v>
      </c>
      <c r="AT799">
        <v>29</v>
      </c>
      <c r="AU799">
        <v>32</v>
      </c>
      <c r="AV799">
        <v>31</v>
      </c>
      <c r="AW799">
        <v>18</v>
      </c>
      <c r="AX799">
        <v>17</v>
      </c>
      <c r="AY799">
        <v>16</v>
      </c>
      <c r="AZ799">
        <v>17</v>
      </c>
      <c r="BA799">
        <v>25</v>
      </c>
      <c r="BB799">
        <v>24</v>
      </c>
      <c r="BC799">
        <v>23</v>
      </c>
      <c r="BD799">
        <v>22</v>
      </c>
      <c r="BE799">
        <v>31</v>
      </c>
      <c r="BF799">
        <v>28</v>
      </c>
      <c r="BG799">
        <v>28</v>
      </c>
      <c r="BH799">
        <v>29</v>
      </c>
      <c r="BI799">
        <v>2.5450330376917001</v>
      </c>
      <c r="BJ799">
        <v>1.33033707865169E-2</v>
      </c>
      <c r="BK799">
        <v>18.689014717583799</v>
      </c>
      <c r="BL799">
        <v>1.9253354108274601</v>
      </c>
      <c r="BM799">
        <v>2.6555555555555599E-3</v>
      </c>
      <c r="BN799">
        <v>-9.0943668231872294</v>
      </c>
      <c r="BO799">
        <v>0.12449942496669</v>
      </c>
      <c r="BP799">
        <v>0.46867514450867098</v>
      </c>
      <c r="BQ799">
        <v>0.36396615870081001</v>
      </c>
      <c r="BR799" t="s">
        <v>2709</v>
      </c>
      <c r="BS799" t="s">
        <v>869</v>
      </c>
      <c r="BT799">
        <v>1539</v>
      </c>
    </row>
    <row r="800" spans="1:72" ht="16.5" customHeight="1" x14ac:dyDescent="0.25">
      <c r="A800" s="5">
        <v>20.982244491577099</v>
      </c>
      <c r="B800" s="8">
        <v>16.035852432251001</v>
      </c>
      <c r="C800">
        <v>15.403378486633301</v>
      </c>
      <c r="D800" s="8">
        <v>15.0016279220581</v>
      </c>
      <c r="E800">
        <v>15.314619064331101</v>
      </c>
      <c r="F800" s="8">
        <v>14.227089881896999</v>
      </c>
      <c r="G800" s="10">
        <f t="shared" si="36"/>
        <v>16.160802046457935</v>
      </c>
      <c r="H800">
        <v>16.2867736816406</v>
      </c>
      <c r="I800" s="8">
        <v>16.218032836914102</v>
      </c>
      <c r="J800">
        <v>13.9111108779907</v>
      </c>
      <c r="K800" s="8">
        <v>14.740781784057599</v>
      </c>
      <c r="L800">
        <v>14.7919263839722</v>
      </c>
      <c r="M800" s="8">
        <v>15.321540832519499</v>
      </c>
      <c r="N800" s="5">
        <f t="shared" si="37"/>
        <v>15.211694399515784</v>
      </c>
      <c r="P800">
        <v>-0.31691074371337902</v>
      </c>
      <c r="S800">
        <v>-0.87655687332153298</v>
      </c>
      <c r="T800" t="s">
        <v>72</v>
      </c>
      <c r="U800" t="s">
        <v>74</v>
      </c>
      <c r="V800">
        <v>0.28587913513183599</v>
      </c>
      <c r="Y800" s="5">
        <f t="shared" si="38"/>
        <v>-0.94910764694215111</v>
      </c>
      <c r="Z800">
        <v>4</v>
      </c>
      <c r="AA800">
        <v>4</v>
      </c>
      <c r="AB800">
        <v>4</v>
      </c>
      <c r="AC800">
        <v>15.5</v>
      </c>
      <c r="AD800">
        <v>15.5</v>
      </c>
      <c r="AE800">
        <v>15.5</v>
      </c>
      <c r="AF800">
        <v>36.055999999999997</v>
      </c>
      <c r="AG800">
        <v>0</v>
      </c>
      <c r="AH800">
        <v>3.2932000000000001</v>
      </c>
      <c r="AI800">
        <v>796070</v>
      </c>
      <c r="AJ800">
        <v>12</v>
      </c>
      <c r="AK800">
        <v>2</v>
      </c>
      <c r="AL800">
        <v>1</v>
      </c>
      <c r="AM800">
        <v>2</v>
      </c>
      <c r="AN800">
        <v>2</v>
      </c>
      <c r="AO800">
        <v>1</v>
      </c>
      <c r="AP800">
        <v>1</v>
      </c>
      <c r="AQ800">
        <v>0</v>
      </c>
      <c r="AR800">
        <v>0</v>
      </c>
      <c r="AS800">
        <v>0</v>
      </c>
      <c r="AT800">
        <v>0</v>
      </c>
      <c r="AU800">
        <v>1</v>
      </c>
      <c r="AV800">
        <v>2</v>
      </c>
      <c r="AW800">
        <v>3</v>
      </c>
      <c r="AX800">
        <v>2</v>
      </c>
      <c r="AY800">
        <v>2</v>
      </c>
      <c r="AZ800">
        <v>2</v>
      </c>
      <c r="BA800">
        <v>3</v>
      </c>
      <c r="BB800">
        <v>4</v>
      </c>
      <c r="BC800">
        <v>2</v>
      </c>
      <c r="BD800">
        <v>2</v>
      </c>
      <c r="BE800">
        <v>2</v>
      </c>
      <c r="BF800">
        <v>3</v>
      </c>
      <c r="BG800">
        <v>2</v>
      </c>
      <c r="BH800">
        <v>2</v>
      </c>
      <c r="BI800">
        <v>0.21225886833268301</v>
      </c>
      <c r="BJ800">
        <v>0.371339045287638</v>
      </c>
      <c r="BK800">
        <v>-0.59283561805392004</v>
      </c>
      <c r="BL800">
        <v>0.70432266752361805</v>
      </c>
      <c r="BM800">
        <v>3.83749147920927E-2</v>
      </c>
      <c r="BN800">
        <v>-1.9017903343596301</v>
      </c>
      <c r="BO800">
        <v>0.165574256508083</v>
      </c>
      <c r="BP800">
        <v>0.39399530516431902</v>
      </c>
      <c r="BQ800">
        <v>0.47267099038793697</v>
      </c>
      <c r="BR800" t="s">
        <v>2710</v>
      </c>
      <c r="BS800" t="s">
        <v>870</v>
      </c>
      <c r="BT800">
        <v>1540</v>
      </c>
    </row>
    <row r="801" spans="1:72" ht="16.5" customHeight="1" x14ac:dyDescent="0.25">
      <c r="A801" s="5">
        <v>20.982244491577099</v>
      </c>
      <c r="B801" s="8">
        <v>21.717035293579102</v>
      </c>
      <c r="C801">
        <v>19.9771518707275</v>
      </c>
      <c r="D801" s="8">
        <v>19.997278213501001</v>
      </c>
      <c r="E801">
        <v>22.0459690093994</v>
      </c>
      <c r="F801" s="8">
        <v>22.348705291748001</v>
      </c>
      <c r="G801" s="10">
        <f t="shared" si="36"/>
        <v>21.178064028422018</v>
      </c>
      <c r="H801">
        <v>22.190599441528299</v>
      </c>
      <c r="I801" s="8">
        <v>22.1195259094238</v>
      </c>
      <c r="J801">
        <v>22.197034835815401</v>
      </c>
      <c r="K801" s="8">
        <v>22.236780166626001</v>
      </c>
      <c r="L801">
        <v>22.540733337402301</v>
      </c>
      <c r="M801" s="8">
        <v>22.5145587921143</v>
      </c>
      <c r="N801" s="5">
        <f t="shared" si="37"/>
        <v>22.299872080485017</v>
      </c>
      <c r="P801">
        <v>0.698883056640625</v>
      </c>
      <c r="Q801" t="s">
        <v>72</v>
      </c>
      <c r="R801" t="s">
        <v>73</v>
      </c>
      <c r="S801">
        <v>2.2296924591064502</v>
      </c>
      <c r="T801" t="s">
        <v>72</v>
      </c>
      <c r="U801" t="s">
        <v>74</v>
      </c>
      <c r="V801">
        <v>0.33030891418456998</v>
      </c>
      <c r="Y801" s="5">
        <f t="shared" si="38"/>
        <v>1.1218080520629989</v>
      </c>
      <c r="Z801">
        <v>22</v>
      </c>
      <c r="AA801">
        <v>22</v>
      </c>
      <c r="AB801">
        <v>22</v>
      </c>
      <c r="AC801">
        <v>66.7</v>
      </c>
      <c r="AD801">
        <v>66.7</v>
      </c>
      <c r="AE801">
        <v>66.7</v>
      </c>
      <c r="AF801">
        <v>28.701000000000001</v>
      </c>
      <c r="AG801">
        <v>0</v>
      </c>
      <c r="AH801">
        <v>323.31</v>
      </c>
      <c r="AI801">
        <v>89631000</v>
      </c>
      <c r="AJ801">
        <v>201</v>
      </c>
      <c r="AK801">
        <v>11</v>
      </c>
      <c r="AL801">
        <v>10</v>
      </c>
      <c r="AM801">
        <v>11</v>
      </c>
      <c r="AN801">
        <v>11</v>
      </c>
      <c r="AO801">
        <v>12</v>
      </c>
      <c r="AP801">
        <v>11</v>
      </c>
      <c r="AQ801">
        <v>19</v>
      </c>
      <c r="AR801">
        <v>18</v>
      </c>
      <c r="AS801">
        <v>25</v>
      </c>
      <c r="AT801">
        <v>21</v>
      </c>
      <c r="AU801">
        <v>26</v>
      </c>
      <c r="AV801">
        <v>26</v>
      </c>
      <c r="AW801">
        <v>12</v>
      </c>
      <c r="AX801">
        <v>11</v>
      </c>
      <c r="AY801">
        <v>11</v>
      </c>
      <c r="AZ801">
        <v>10</v>
      </c>
      <c r="BA801">
        <v>15</v>
      </c>
      <c r="BB801">
        <v>15</v>
      </c>
      <c r="BC801">
        <v>16</v>
      </c>
      <c r="BD801">
        <v>15</v>
      </c>
      <c r="BE801">
        <v>21</v>
      </c>
      <c r="BF801">
        <v>19</v>
      </c>
      <c r="BG801">
        <v>20</v>
      </c>
      <c r="BH801">
        <v>20</v>
      </c>
      <c r="BI801">
        <v>0.93024097703741904</v>
      </c>
      <c r="BJ801">
        <v>4.0883675464320597E-2</v>
      </c>
      <c r="BK801">
        <v>2.6546735429761301</v>
      </c>
      <c r="BL801">
        <v>4.0009067171128603</v>
      </c>
      <c r="BM801">
        <v>0</v>
      </c>
      <c r="BN801">
        <v>100.096951839727</v>
      </c>
      <c r="BO801">
        <v>0.79116261912641295</v>
      </c>
      <c r="BP801">
        <v>5.7938178780283997E-2</v>
      </c>
      <c r="BQ801">
        <v>2.1740454054539402</v>
      </c>
      <c r="BR801" t="s">
        <v>2711</v>
      </c>
      <c r="BS801" t="s">
        <v>871</v>
      </c>
      <c r="BT801">
        <v>1541</v>
      </c>
    </row>
    <row r="802" spans="1:72" ht="16.5" customHeight="1" x14ac:dyDescent="0.25">
      <c r="A802" s="5">
        <v>20.982244491577099</v>
      </c>
      <c r="B802" s="8">
        <v>21.145257949829102</v>
      </c>
      <c r="C802">
        <v>20.3031826019287</v>
      </c>
      <c r="D802" s="8">
        <v>20.423883438110401</v>
      </c>
      <c r="E802">
        <v>21.5412292480469</v>
      </c>
      <c r="F802" s="8">
        <v>21.6229248046875</v>
      </c>
      <c r="G802" s="10">
        <f t="shared" si="36"/>
        <v>21.003120422363285</v>
      </c>
      <c r="H802">
        <v>20.666049957275401</v>
      </c>
      <c r="I802" s="8">
        <v>20.5087184906006</v>
      </c>
      <c r="J802">
        <v>21.362442016601602</v>
      </c>
      <c r="K802" s="8">
        <v>21.248582839965799</v>
      </c>
      <c r="L802">
        <v>21.3631916046143</v>
      </c>
      <c r="M802" s="8">
        <v>21.2738952636719</v>
      </c>
      <c r="N802" s="5">
        <f t="shared" si="37"/>
        <v>21.070480028788271</v>
      </c>
      <c r="P802">
        <v>-0.47144031524658198</v>
      </c>
      <c r="Q802" t="s">
        <v>72</v>
      </c>
      <c r="R802" t="s">
        <v>73</v>
      </c>
      <c r="S802">
        <v>0.94197940826416005</v>
      </c>
      <c r="T802" t="s">
        <v>72</v>
      </c>
      <c r="U802" t="s">
        <v>74</v>
      </c>
      <c r="V802">
        <v>-0.26353359222412098</v>
      </c>
      <c r="W802" t="s">
        <v>72</v>
      </c>
      <c r="X802" t="s">
        <v>75</v>
      </c>
      <c r="Y802" s="5">
        <f t="shared" si="38"/>
        <v>6.7359606424986396E-2</v>
      </c>
      <c r="Z802">
        <v>42</v>
      </c>
      <c r="AA802">
        <v>42</v>
      </c>
      <c r="AB802">
        <v>40</v>
      </c>
      <c r="AC802">
        <v>47.6</v>
      </c>
      <c r="AD802">
        <v>47.6</v>
      </c>
      <c r="AE802">
        <v>45</v>
      </c>
      <c r="AF802">
        <v>97.95</v>
      </c>
      <c r="AG802">
        <v>0</v>
      </c>
      <c r="AH802">
        <v>255.39</v>
      </c>
      <c r="AI802">
        <v>43322000</v>
      </c>
      <c r="AJ802">
        <v>250</v>
      </c>
      <c r="AK802">
        <v>23</v>
      </c>
      <c r="AL802">
        <v>16</v>
      </c>
      <c r="AM802">
        <v>13</v>
      </c>
      <c r="AN802">
        <v>14</v>
      </c>
      <c r="AO802">
        <v>18</v>
      </c>
      <c r="AP802">
        <v>14</v>
      </c>
      <c r="AQ802">
        <v>21</v>
      </c>
      <c r="AR802">
        <v>18</v>
      </c>
      <c r="AS802">
        <v>28</v>
      </c>
      <c r="AT802">
        <v>27</v>
      </c>
      <c r="AU802">
        <v>33</v>
      </c>
      <c r="AV802">
        <v>25</v>
      </c>
      <c r="AW802">
        <v>23</v>
      </c>
      <c r="AX802">
        <v>25</v>
      </c>
      <c r="AY802">
        <v>24</v>
      </c>
      <c r="AZ802">
        <v>23</v>
      </c>
      <c r="BA802">
        <v>25</v>
      </c>
      <c r="BB802">
        <v>23</v>
      </c>
      <c r="BC802">
        <v>28</v>
      </c>
      <c r="BD802">
        <v>27</v>
      </c>
      <c r="BE802">
        <v>34</v>
      </c>
      <c r="BF802">
        <v>32</v>
      </c>
      <c r="BG802">
        <v>31</v>
      </c>
      <c r="BH802">
        <v>33</v>
      </c>
      <c r="BI802">
        <v>1.24937534693606</v>
      </c>
      <c r="BJ802">
        <v>2.8885043263288002E-2</v>
      </c>
      <c r="BK802">
        <v>-4.0338222395457901</v>
      </c>
      <c r="BL802">
        <v>2.1153132974571101</v>
      </c>
      <c r="BM802">
        <v>1.66389351081531E-3</v>
      </c>
      <c r="BN802">
        <v>11.3539704865203</v>
      </c>
      <c r="BO802">
        <v>1.3107464767435699</v>
      </c>
      <c r="BP802">
        <v>2.2789667896679001E-2</v>
      </c>
      <c r="BQ802">
        <v>-4.3548861411175102</v>
      </c>
      <c r="BR802" t="s">
        <v>2712</v>
      </c>
      <c r="BS802" t="s">
        <v>872</v>
      </c>
      <c r="BT802">
        <v>1543</v>
      </c>
    </row>
    <row r="803" spans="1:72" ht="16.5" customHeight="1" x14ac:dyDescent="0.25">
      <c r="A803" s="5">
        <v>20.982244491577099</v>
      </c>
      <c r="B803" s="8">
        <v>19.736167907714801</v>
      </c>
      <c r="C803">
        <v>19.720972061157202</v>
      </c>
      <c r="D803" s="8">
        <v>19.856382369995099</v>
      </c>
      <c r="E803">
        <v>18.795253753662099</v>
      </c>
      <c r="F803" s="8">
        <v>18.830774307251001</v>
      </c>
      <c r="G803" s="10">
        <f t="shared" si="36"/>
        <v>19.653632481892885</v>
      </c>
      <c r="H803">
        <v>19.7400608062744</v>
      </c>
      <c r="I803" s="8">
        <v>20.163738250732401</v>
      </c>
      <c r="J803">
        <v>17.688591003418001</v>
      </c>
      <c r="K803" s="8">
        <v>17.6461791992188</v>
      </c>
      <c r="L803">
        <v>17.7750053405762</v>
      </c>
      <c r="M803" s="8">
        <v>17.231540679931602</v>
      </c>
      <c r="N803" s="5">
        <f t="shared" si="37"/>
        <v>18.374185880025234</v>
      </c>
      <c r="P803">
        <v>0.16962051391601601</v>
      </c>
      <c r="S803">
        <v>-2.1212921142578098</v>
      </c>
      <c r="T803" t="s">
        <v>72</v>
      </c>
      <c r="U803" t="s">
        <v>74</v>
      </c>
      <c r="V803">
        <v>-1.30974102020264</v>
      </c>
      <c r="W803" t="s">
        <v>72</v>
      </c>
      <c r="X803" t="s">
        <v>75</v>
      </c>
      <c r="Y803" s="5">
        <f t="shared" si="38"/>
        <v>-1.2794466018676509</v>
      </c>
      <c r="Z803">
        <v>8</v>
      </c>
      <c r="AA803">
        <v>8</v>
      </c>
      <c r="AB803">
        <v>8</v>
      </c>
      <c r="AC803">
        <v>25.2</v>
      </c>
      <c r="AD803">
        <v>25.2</v>
      </c>
      <c r="AE803">
        <v>25.2</v>
      </c>
      <c r="AF803">
        <v>46.201000000000001</v>
      </c>
      <c r="AG803">
        <v>0</v>
      </c>
      <c r="AH803">
        <v>68.03</v>
      </c>
      <c r="AI803">
        <v>10508000</v>
      </c>
      <c r="AJ803">
        <v>57</v>
      </c>
      <c r="AK803">
        <v>4</v>
      </c>
      <c r="AL803">
        <v>4</v>
      </c>
      <c r="AM803">
        <v>4</v>
      </c>
      <c r="AN803">
        <v>4</v>
      </c>
      <c r="AO803">
        <v>7</v>
      </c>
      <c r="AP803">
        <v>7</v>
      </c>
      <c r="AQ803">
        <v>4</v>
      </c>
      <c r="AR803">
        <v>4</v>
      </c>
      <c r="AS803">
        <v>6</v>
      </c>
      <c r="AT803">
        <v>6</v>
      </c>
      <c r="AU803">
        <v>4</v>
      </c>
      <c r="AV803">
        <v>3</v>
      </c>
      <c r="AW803">
        <v>4</v>
      </c>
      <c r="AX803">
        <v>5</v>
      </c>
      <c r="AY803">
        <v>5</v>
      </c>
      <c r="AZ803">
        <v>4</v>
      </c>
      <c r="BA803">
        <v>8</v>
      </c>
      <c r="BB803">
        <v>6</v>
      </c>
      <c r="BC803">
        <v>6</v>
      </c>
      <c r="BD803">
        <v>6</v>
      </c>
      <c r="BE803">
        <v>8</v>
      </c>
      <c r="BF803">
        <v>8</v>
      </c>
      <c r="BG803">
        <v>8</v>
      </c>
      <c r="BH803">
        <v>7</v>
      </c>
      <c r="BI803">
        <v>0.28742371948703299</v>
      </c>
      <c r="BJ803">
        <v>0.28972738853503199</v>
      </c>
      <c r="BK803">
        <v>0.78238545370632695</v>
      </c>
      <c r="BL803">
        <v>2.9520434782674401</v>
      </c>
      <c r="BM803">
        <v>2.7614213197969498E-3</v>
      </c>
      <c r="BN803">
        <v>-29.899075010863999</v>
      </c>
      <c r="BO803">
        <v>1.39133923241135</v>
      </c>
      <c r="BP803">
        <v>2.20671140939597E-2</v>
      </c>
      <c r="BQ803">
        <v>-4.8097053295412797</v>
      </c>
      <c r="BR803" t="s">
        <v>2713</v>
      </c>
      <c r="BS803" t="s">
        <v>873</v>
      </c>
      <c r="BT803">
        <v>1545</v>
      </c>
    </row>
    <row r="804" spans="1:72" ht="16.5" customHeight="1" x14ac:dyDescent="0.25">
      <c r="A804" s="5">
        <v>20.982244491577099</v>
      </c>
      <c r="B804" s="8">
        <v>13.776226997375501</v>
      </c>
      <c r="C804">
        <v>13.428622245788601</v>
      </c>
      <c r="D804" s="8">
        <v>13.5888319015503</v>
      </c>
      <c r="E804">
        <v>13.8643798828125</v>
      </c>
      <c r="F804" s="8">
        <v>13.631858825683601</v>
      </c>
      <c r="G804" s="10">
        <f t="shared" si="36"/>
        <v>14.8786940574646</v>
      </c>
      <c r="H804">
        <v>14.4448642730713</v>
      </c>
      <c r="I804" s="8">
        <v>13.2718858718872</v>
      </c>
      <c r="J804">
        <v>13.9757585525513</v>
      </c>
      <c r="K804" s="8">
        <v>13.9521951675415</v>
      </c>
      <c r="L804">
        <v>13.8662166595459</v>
      </c>
      <c r="M804" s="8">
        <v>14.149350166320801</v>
      </c>
      <c r="N804" s="5">
        <f t="shared" si="37"/>
        <v>13.943378448486333</v>
      </c>
      <c r="P804">
        <v>7.4324131011962905E-2</v>
      </c>
      <c r="S804">
        <v>0.45524978637695301</v>
      </c>
      <c r="T804" t="s">
        <v>72</v>
      </c>
      <c r="U804" t="s">
        <v>74</v>
      </c>
      <c r="V804">
        <v>0.25966405868530301</v>
      </c>
      <c r="Y804" s="5">
        <f t="shared" si="38"/>
        <v>-0.93531560897826616</v>
      </c>
      <c r="Z804">
        <v>2</v>
      </c>
      <c r="AA804">
        <v>2</v>
      </c>
      <c r="AB804">
        <v>2</v>
      </c>
      <c r="AC804">
        <v>10.1</v>
      </c>
      <c r="AD804">
        <v>10.1</v>
      </c>
      <c r="AE804">
        <v>10.1</v>
      </c>
      <c r="AF804">
        <v>27.538</v>
      </c>
      <c r="AG804">
        <v>0</v>
      </c>
      <c r="AH804">
        <v>3.0019</v>
      </c>
      <c r="AI804">
        <v>245960</v>
      </c>
      <c r="AJ804">
        <v>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2</v>
      </c>
      <c r="AW804">
        <v>2</v>
      </c>
      <c r="AX804">
        <v>2</v>
      </c>
      <c r="AY804">
        <v>1</v>
      </c>
      <c r="AZ804">
        <v>2</v>
      </c>
      <c r="BA804">
        <v>2</v>
      </c>
      <c r="BB804">
        <v>2</v>
      </c>
      <c r="BC804">
        <v>2</v>
      </c>
      <c r="BD804">
        <v>2</v>
      </c>
      <c r="BE804">
        <v>2</v>
      </c>
      <c r="BF804">
        <v>2</v>
      </c>
      <c r="BG804">
        <v>2</v>
      </c>
      <c r="BH804">
        <v>2</v>
      </c>
      <c r="BI804">
        <v>4.0598033147778101E-2</v>
      </c>
      <c r="BJ804">
        <v>0.74505927977839304</v>
      </c>
      <c r="BK804">
        <v>0.12671591961230599</v>
      </c>
      <c r="BL804">
        <v>1.5199188642955399</v>
      </c>
      <c r="BM804">
        <v>5.6715176715176696E-3</v>
      </c>
      <c r="BN804">
        <v>5.6226856176537501</v>
      </c>
      <c r="BO804">
        <v>0.53450003265520196</v>
      </c>
      <c r="BP804">
        <v>0.10455231316726001</v>
      </c>
      <c r="BQ804">
        <v>1.41747703375164</v>
      </c>
      <c r="BR804" t="s">
        <v>2714</v>
      </c>
      <c r="BS804" t="s">
        <v>874</v>
      </c>
      <c r="BT804">
        <v>1546</v>
      </c>
    </row>
    <row r="805" spans="1:72" ht="16.5" customHeight="1" x14ac:dyDescent="0.25">
      <c r="A805" s="5">
        <v>20.982244491577099</v>
      </c>
      <c r="B805" s="8">
        <v>19.118677139282202</v>
      </c>
      <c r="C805">
        <v>18.697374343872099</v>
      </c>
      <c r="D805" s="8">
        <v>18.676694869995099</v>
      </c>
      <c r="E805">
        <v>19.633623123168899</v>
      </c>
      <c r="F805" s="8">
        <v>19.5790405273438</v>
      </c>
      <c r="G805" s="10">
        <f t="shared" si="36"/>
        <v>19.4479424158732</v>
      </c>
      <c r="H805">
        <v>19.240303039550799</v>
      </c>
      <c r="I805" s="8">
        <v>18.8074436187744</v>
      </c>
      <c r="J805">
        <v>19.4528999328613</v>
      </c>
      <c r="K805" s="8">
        <v>19.6425876617432</v>
      </c>
      <c r="L805">
        <v>19.197677612304702</v>
      </c>
      <c r="M805" s="8">
        <v>19.409204483032202</v>
      </c>
      <c r="N805" s="5">
        <f t="shared" si="37"/>
        <v>19.29168605804443</v>
      </c>
      <c r="P805">
        <v>-8.4259986877441406E-2</v>
      </c>
      <c r="S805">
        <v>0.86070919036865201</v>
      </c>
      <c r="T805" t="s">
        <v>72</v>
      </c>
      <c r="U805" t="s">
        <v>74</v>
      </c>
      <c r="V805">
        <v>-0.30289077758789101</v>
      </c>
      <c r="W805" t="s">
        <v>72</v>
      </c>
      <c r="X805" t="s">
        <v>75</v>
      </c>
      <c r="Y805" s="5">
        <f t="shared" si="38"/>
        <v>-0.15625635782877012</v>
      </c>
      <c r="Z805">
        <v>27</v>
      </c>
      <c r="AA805">
        <v>27</v>
      </c>
      <c r="AB805">
        <v>26</v>
      </c>
      <c r="AC805">
        <v>37.4</v>
      </c>
      <c r="AD805">
        <v>37.4</v>
      </c>
      <c r="AE805">
        <v>36</v>
      </c>
      <c r="AF805">
        <v>83.936000000000007</v>
      </c>
      <c r="AG805">
        <v>0</v>
      </c>
      <c r="AH805">
        <v>178</v>
      </c>
      <c r="AI805">
        <v>12903000</v>
      </c>
      <c r="AJ805">
        <v>131</v>
      </c>
      <c r="AK805">
        <v>8</v>
      </c>
      <c r="AL805">
        <v>7</v>
      </c>
      <c r="AM805">
        <v>5</v>
      </c>
      <c r="AN805">
        <v>8</v>
      </c>
      <c r="AO805">
        <v>4</v>
      </c>
      <c r="AP805">
        <v>6</v>
      </c>
      <c r="AQ805">
        <v>8</v>
      </c>
      <c r="AR805">
        <v>9</v>
      </c>
      <c r="AS805">
        <v>18</v>
      </c>
      <c r="AT805">
        <v>18</v>
      </c>
      <c r="AU805">
        <v>18</v>
      </c>
      <c r="AV805">
        <v>22</v>
      </c>
      <c r="AW805">
        <v>11</v>
      </c>
      <c r="AX805">
        <v>10</v>
      </c>
      <c r="AY805">
        <v>9</v>
      </c>
      <c r="AZ805">
        <v>11</v>
      </c>
      <c r="BA805">
        <v>13</v>
      </c>
      <c r="BB805">
        <v>12</v>
      </c>
      <c r="BC805">
        <v>16</v>
      </c>
      <c r="BD805">
        <v>17</v>
      </c>
      <c r="BE805">
        <v>18</v>
      </c>
      <c r="BF805">
        <v>19</v>
      </c>
      <c r="BG805">
        <v>24</v>
      </c>
      <c r="BH805">
        <v>23</v>
      </c>
      <c r="BI805">
        <v>0.13378569779587099</v>
      </c>
      <c r="BJ805">
        <v>0.474872514619883</v>
      </c>
      <c r="BK805">
        <v>-0.38885684862520598</v>
      </c>
      <c r="BL805">
        <v>1.9184785578960399</v>
      </c>
      <c r="BM805">
        <v>2.6408839779005502E-3</v>
      </c>
      <c r="BN805">
        <v>9.0215593882495106</v>
      </c>
      <c r="BO805">
        <v>0.96193173121281195</v>
      </c>
      <c r="BP805">
        <v>3.9970121381886103E-2</v>
      </c>
      <c r="BQ805">
        <v>-2.7730183148304199</v>
      </c>
      <c r="BR805" t="s">
        <v>2715</v>
      </c>
      <c r="BS805" t="s">
        <v>875</v>
      </c>
      <c r="BT805">
        <v>1549</v>
      </c>
    </row>
    <row r="806" spans="1:72" ht="16.5" customHeight="1" x14ac:dyDescent="0.25">
      <c r="A806" s="5">
        <v>20.982244491577099</v>
      </c>
      <c r="B806" s="8">
        <v>22.5865993499756</v>
      </c>
      <c r="C806">
        <v>23.423807144165</v>
      </c>
      <c r="D806" s="8">
        <v>23.522769927978501</v>
      </c>
      <c r="E806">
        <v>22.638431549072301</v>
      </c>
      <c r="F806" s="8">
        <v>22.6225891113281</v>
      </c>
      <c r="G806" s="10">
        <f t="shared" si="36"/>
        <v>22.629406929016099</v>
      </c>
      <c r="H806">
        <v>23.446069717407202</v>
      </c>
      <c r="I806" s="8">
        <v>23.424575805664102</v>
      </c>
      <c r="J806">
        <v>22.6925563812256</v>
      </c>
      <c r="K806" s="8">
        <v>22.750581741333001</v>
      </c>
      <c r="L806">
        <v>22.416763305664102</v>
      </c>
      <c r="M806" s="8">
        <v>22.3359260559082</v>
      </c>
      <c r="N806" s="5">
        <f t="shared" si="37"/>
        <v>22.844412167867034</v>
      </c>
      <c r="P806">
        <v>0.95829105377197299</v>
      </c>
      <c r="Q806" t="s">
        <v>72</v>
      </c>
      <c r="R806" t="s">
        <v>73</v>
      </c>
      <c r="S806">
        <v>-0.75171947479248002</v>
      </c>
      <c r="T806" t="s">
        <v>72</v>
      </c>
      <c r="U806" t="s">
        <v>74</v>
      </c>
      <c r="V806">
        <v>-0.254165649414063</v>
      </c>
      <c r="W806" t="s">
        <v>72</v>
      </c>
      <c r="X806" t="s">
        <v>75</v>
      </c>
      <c r="Y806" s="5">
        <f t="shared" si="38"/>
        <v>0.21500523885093514</v>
      </c>
      <c r="Z806">
        <v>19</v>
      </c>
      <c r="AA806">
        <v>19</v>
      </c>
      <c r="AB806">
        <v>18</v>
      </c>
      <c r="AC806">
        <v>44.8</v>
      </c>
      <c r="AD806">
        <v>44.8</v>
      </c>
      <c r="AE806">
        <v>44.8</v>
      </c>
      <c r="AF806">
        <v>35.197000000000003</v>
      </c>
      <c r="AG806">
        <v>0</v>
      </c>
      <c r="AH806">
        <v>323.31</v>
      </c>
      <c r="AI806">
        <v>140780000</v>
      </c>
      <c r="AJ806">
        <v>310</v>
      </c>
      <c r="AK806">
        <v>13</v>
      </c>
      <c r="AL806">
        <v>13</v>
      </c>
      <c r="AM806">
        <v>19</v>
      </c>
      <c r="AN806">
        <v>24</v>
      </c>
      <c r="AO806">
        <v>29</v>
      </c>
      <c r="AP806">
        <v>32</v>
      </c>
      <c r="AQ806">
        <v>17</v>
      </c>
      <c r="AR806">
        <v>18</v>
      </c>
      <c r="AS806">
        <v>35</v>
      </c>
      <c r="AT806">
        <v>35</v>
      </c>
      <c r="AU806">
        <v>37</v>
      </c>
      <c r="AV806">
        <v>38</v>
      </c>
      <c r="AW806">
        <v>12</v>
      </c>
      <c r="AX806">
        <v>12</v>
      </c>
      <c r="AY806">
        <v>12</v>
      </c>
      <c r="AZ806">
        <v>13</v>
      </c>
      <c r="BA806">
        <v>17</v>
      </c>
      <c r="BB806">
        <v>16</v>
      </c>
      <c r="BC806">
        <v>14</v>
      </c>
      <c r="BD806">
        <v>13</v>
      </c>
      <c r="BE806">
        <v>17</v>
      </c>
      <c r="BF806">
        <v>16</v>
      </c>
      <c r="BG806">
        <v>16</v>
      </c>
      <c r="BH806">
        <v>17</v>
      </c>
      <c r="BI806">
        <v>1.8879678023478801</v>
      </c>
      <c r="BJ806">
        <v>1.92678571428571E-2</v>
      </c>
      <c r="BK806">
        <v>8.7043429988250605</v>
      </c>
      <c r="BL806">
        <v>2.2386696002437501</v>
      </c>
      <c r="BM806">
        <v>1.92678227360308E-3</v>
      </c>
      <c r="BN806">
        <v>-13.1053421890491</v>
      </c>
      <c r="BO806">
        <v>1.59741106987599</v>
      </c>
      <c r="BP806">
        <v>1.5986577181208099E-2</v>
      </c>
      <c r="BQ806">
        <v>-6.1709399767769897</v>
      </c>
      <c r="BR806" t="s">
        <v>2716</v>
      </c>
      <c r="BS806" t="s">
        <v>876</v>
      </c>
      <c r="BT806">
        <v>1551</v>
      </c>
    </row>
    <row r="807" spans="1:72" ht="16.5" customHeight="1" x14ac:dyDescent="0.25">
      <c r="A807" s="5">
        <v>20.982244491577099</v>
      </c>
      <c r="B807" s="8">
        <v>18.6106853485107</v>
      </c>
      <c r="C807">
        <v>18.1813659667969</v>
      </c>
      <c r="D807" s="8">
        <v>18.212049484252901</v>
      </c>
      <c r="E807">
        <v>18.599142074585</v>
      </c>
      <c r="F807" s="8">
        <v>18.564022064208999</v>
      </c>
      <c r="G807" s="10">
        <f t="shared" si="36"/>
        <v>18.858251571655266</v>
      </c>
      <c r="H807">
        <v>18.3971977233887</v>
      </c>
      <c r="I807" s="8">
        <v>18.237340927123999</v>
      </c>
      <c r="J807">
        <v>18.2718906402588</v>
      </c>
      <c r="K807" s="8">
        <v>18.2350978851318</v>
      </c>
      <c r="L807">
        <v>18.436281204223601</v>
      </c>
      <c r="M807" s="8">
        <v>18.562831878662099</v>
      </c>
      <c r="N807" s="5">
        <f t="shared" si="37"/>
        <v>18.356773376464833</v>
      </c>
      <c r="P807">
        <v>-0.33269405364990201</v>
      </c>
      <c r="Q807" t="s">
        <v>72</v>
      </c>
      <c r="R807" t="s">
        <v>73</v>
      </c>
      <c r="S807">
        <v>5.6786537170410198E-2</v>
      </c>
      <c r="T807" t="s">
        <v>72</v>
      </c>
      <c r="U807" t="s">
        <v>74</v>
      </c>
      <c r="V807">
        <v>-8.2025527954101604E-2</v>
      </c>
      <c r="Y807" s="5">
        <f t="shared" si="38"/>
        <v>-0.50147819519043324</v>
      </c>
      <c r="Z807">
        <v>14</v>
      </c>
      <c r="AA807">
        <v>14</v>
      </c>
      <c r="AB807">
        <v>14</v>
      </c>
      <c r="AC807">
        <v>39.4</v>
      </c>
      <c r="AD807">
        <v>39.4</v>
      </c>
      <c r="AE807">
        <v>39.4</v>
      </c>
      <c r="AF807">
        <v>40.706000000000003</v>
      </c>
      <c r="AG807">
        <v>0</v>
      </c>
      <c r="AH807">
        <v>60.975000000000001</v>
      </c>
      <c r="AI807">
        <v>7074800</v>
      </c>
      <c r="AJ807">
        <v>78</v>
      </c>
      <c r="AK807">
        <v>3</v>
      </c>
      <c r="AL807">
        <v>4</v>
      </c>
      <c r="AM807">
        <v>4</v>
      </c>
      <c r="AN807">
        <v>3</v>
      </c>
      <c r="AO807">
        <v>5</v>
      </c>
      <c r="AP807">
        <v>7</v>
      </c>
      <c r="AQ807">
        <v>5</v>
      </c>
      <c r="AR807">
        <v>4</v>
      </c>
      <c r="AS807">
        <v>10</v>
      </c>
      <c r="AT807">
        <v>9</v>
      </c>
      <c r="AU807">
        <v>11</v>
      </c>
      <c r="AV807">
        <v>13</v>
      </c>
      <c r="AW807">
        <v>4</v>
      </c>
      <c r="AX807">
        <v>5</v>
      </c>
      <c r="AY807">
        <v>4</v>
      </c>
      <c r="AZ807">
        <v>4</v>
      </c>
      <c r="BA807">
        <v>8</v>
      </c>
      <c r="BB807">
        <v>10</v>
      </c>
      <c r="BC807">
        <v>8</v>
      </c>
      <c r="BD807">
        <v>6</v>
      </c>
      <c r="BE807">
        <v>11</v>
      </c>
      <c r="BF807">
        <v>10</v>
      </c>
      <c r="BG807">
        <v>12</v>
      </c>
      <c r="BH807">
        <v>13</v>
      </c>
      <c r="BI807">
        <v>1.18861220886803</v>
      </c>
      <c r="BJ807">
        <v>3.0274325908558001E-2</v>
      </c>
      <c r="BK807">
        <v>-3.7357044331159601</v>
      </c>
      <c r="BL807">
        <v>0.85015440601419701</v>
      </c>
      <c r="BM807">
        <v>2.6213872832369901E-2</v>
      </c>
      <c r="BN807">
        <v>2.3706450140398001</v>
      </c>
      <c r="BO807">
        <v>0.47108812478026202</v>
      </c>
      <c r="BP807">
        <v>0.13058953168044099</v>
      </c>
      <c r="BQ807">
        <v>-1.2491181259731801</v>
      </c>
      <c r="BR807" t="s">
        <v>2717</v>
      </c>
      <c r="BS807" t="s">
        <v>877</v>
      </c>
      <c r="BT807">
        <v>1552</v>
      </c>
    </row>
    <row r="808" spans="1:72" ht="16.5" customHeight="1" x14ac:dyDescent="0.25">
      <c r="A808" s="5">
        <v>20.982244491577099</v>
      </c>
      <c r="B808" s="8">
        <v>18.544307708740199</v>
      </c>
      <c r="C808">
        <v>17.784173965454102</v>
      </c>
      <c r="D808" s="8">
        <v>17.584243774414102</v>
      </c>
      <c r="E808">
        <v>16.983594894409201</v>
      </c>
      <c r="F808" s="8">
        <v>17.046867370605501</v>
      </c>
      <c r="G808" s="10">
        <f t="shared" si="36"/>
        <v>18.154238700866699</v>
      </c>
      <c r="H808">
        <v>18.364742279052699</v>
      </c>
      <c r="I808" s="8">
        <v>18.270204544067401</v>
      </c>
      <c r="J808">
        <v>17.586589813232401</v>
      </c>
      <c r="K808" s="8">
        <v>17.490522384643601</v>
      </c>
      <c r="L808">
        <v>16.782127380371101</v>
      </c>
      <c r="M808" s="8">
        <v>17.003496170043899</v>
      </c>
      <c r="N808" s="5">
        <f t="shared" si="37"/>
        <v>17.582947095235188</v>
      </c>
      <c r="P808">
        <v>-0.124092102050781</v>
      </c>
      <c r="S808">
        <v>-0.145652770996094</v>
      </c>
      <c r="V808">
        <v>-0.12241935729980501</v>
      </c>
      <c r="Y808" s="5">
        <f t="shared" si="38"/>
        <v>-0.5712916056315116</v>
      </c>
      <c r="Z808">
        <v>10</v>
      </c>
      <c r="AA808">
        <v>10</v>
      </c>
      <c r="AB808">
        <v>9</v>
      </c>
      <c r="AC808">
        <v>12.2</v>
      </c>
      <c r="AD808">
        <v>12.2</v>
      </c>
      <c r="AE808">
        <v>9.8000000000000007</v>
      </c>
      <c r="AF808">
        <v>96.507999999999996</v>
      </c>
      <c r="AG808">
        <v>0</v>
      </c>
      <c r="AH808">
        <v>22.6</v>
      </c>
      <c r="AI808">
        <v>3673900</v>
      </c>
      <c r="AJ808">
        <v>46</v>
      </c>
      <c r="AK808">
        <v>5</v>
      </c>
      <c r="AL808">
        <v>5</v>
      </c>
      <c r="AM808">
        <v>3</v>
      </c>
      <c r="AN808">
        <v>2</v>
      </c>
      <c r="AO808">
        <v>5</v>
      </c>
      <c r="AP808">
        <v>2</v>
      </c>
      <c r="AQ808">
        <v>3</v>
      </c>
      <c r="AR808">
        <v>2</v>
      </c>
      <c r="AS808">
        <v>6</v>
      </c>
      <c r="AT808">
        <v>3</v>
      </c>
      <c r="AU808">
        <v>5</v>
      </c>
      <c r="AV808">
        <v>5</v>
      </c>
      <c r="AW808">
        <v>5</v>
      </c>
      <c r="AX808">
        <v>5</v>
      </c>
      <c r="AY808">
        <v>5</v>
      </c>
      <c r="AZ808">
        <v>5</v>
      </c>
      <c r="BA808">
        <v>5</v>
      </c>
      <c r="BB808">
        <v>5</v>
      </c>
      <c r="BC808">
        <v>4</v>
      </c>
      <c r="BD808">
        <v>5</v>
      </c>
      <c r="BE808">
        <v>8</v>
      </c>
      <c r="BF808">
        <v>6</v>
      </c>
      <c r="BG808">
        <v>8</v>
      </c>
      <c r="BH808">
        <v>7</v>
      </c>
      <c r="BI808">
        <v>0.41228991828758899</v>
      </c>
      <c r="BJ808">
        <v>0.18051719394773</v>
      </c>
      <c r="BK808">
        <v>-1.09724522482357</v>
      </c>
      <c r="BL808">
        <v>0.49549849440837002</v>
      </c>
      <c r="BM808">
        <v>7.3314649681528704E-2</v>
      </c>
      <c r="BN808">
        <v>-1.31329303296655</v>
      </c>
      <c r="BO808">
        <v>0.39903083771127101</v>
      </c>
      <c r="BP808">
        <v>0.16907692307692301</v>
      </c>
      <c r="BQ808">
        <v>-1.0634357009769699</v>
      </c>
      <c r="BR808" t="s">
        <v>2718</v>
      </c>
      <c r="BS808" t="s">
        <v>878</v>
      </c>
      <c r="BT808">
        <v>1553</v>
      </c>
    </row>
    <row r="809" spans="1:72" ht="16.5" customHeight="1" x14ac:dyDescent="0.25">
      <c r="A809" s="5">
        <v>20.982244491577099</v>
      </c>
      <c r="B809" s="8">
        <v>17.4043273925781</v>
      </c>
      <c r="C809">
        <v>17.706712722778299</v>
      </c>
      <c r="D809" s="8">
        <v>17.981868743896499</v>
      </c>
      <c r="E809">
        <v>18.6871223449707</v>
      </c>
      <c r="F809" s="8">
        <v>18.676935195922901</v>
      </c>
      <c r="G809" s="10">
        <f t="shared" si="36"/>
        <v>18.573201815287266</v>
      </c>
      <c r="H809">
        <v>17.446937561035199</v>
      </c>
      <c r="I809" s="8">
        <v>17.459720611572301</v>
      </c>
      <c r="J809">
        <v>18.538143157958999</v>
      </c>
      <c r="K809" s="8">
        <v>18.503080368041999</v>
      </c>
      <c r="L809">
        <v>19.503662109375</v>
      </c>
      <c r="M809" s="8">
        <v>20.0353679656982</v>
      </c>
      <c r="N809" s="5">
        <f t="shared" si="37"/>
        <v>18.581151962280284</v>
      </c>
      <c r="P809">
        <v>5.9980392456054701E-2</v>
      </c>
      <c r="Q809" t="s">
        <v>72</v>
      </c>
      <c r="R809" t="s">
        <v>73</v>
      </c>
      <c r="S809">
        <v>0.67632102966308605</v>
      </c>
      <c r="T809" t="s">
        <v>72</v>
      </c>
      <c r="U809" t="s">
        <v>74</v>
      </c>
      <c r="V809">
        <v>1.08748626708984</v>
      </c>
      <c r="W809" t="s">
        <v>72</v>
      </c>
      <c r="X809" t="s">
        <v>75</v>
      </c>
      <c r="Y809" s="5">
        <f t="shared" si="38"/>
        <v>7.9501469930178814E-3</v>
      </c>
      <c r="Z809">
        <v>20</v>
      </c>
      <c r="AA809">
        <v>20</v>
      </c>
      <c r="AB809">
        <v>20</v>
      </c>
      <c r="AC809">
        <v>49.8</v>
      </c>
      <c r="AD809">
        <v>49.8</v>
      </c>
      <c r="AE809">
        <v>49.8</v>
      </c>
      <c r="AF809">
        <v>55.600999999999999</v>
      </c>
      <c r="AG809">
        <v>0</v>
      </c>
      <c r="AH809">
        <v>188.56</v>
      </c>
      <c r="AI809">
        <v>8077000</v>
      </c>
      <c r="AJ809">
        <v>73</v>
      </c>
      <c r="AK809">
        <v>1</v>
      </c>
      <c r="AL809">
        <v>2</v>
      </c>
      <c r="AM809">
        <v>2</v>
      </c>
      <c r="AN809">
        <v>2</v>
      </c>
      <c r="AO809">
        <v>4</v>
      </c>
      <c r="AP809">
        <v>2</v>
      </c>
      <c r="AQ809">
        <v>4</v>
      </c>
      <c r="AR809">
        <v>3</v>
      </c>
      <c r="AS809">
        <v>12</v>
      </c>
      <c r="AT809">
        <v>11</v>
      </c>
      <c r="AU809">
        <v>13</v>
      </c>
      <c r="AV809">
        <v>17</v>
      </c>
      <c r="AW809">
        <v>5</v>
      </c>
      <c r="AX809">
        <v>4</v>
      </c>
      <c r="AY809">
        <v>4</v>
      </c>
      <c r="AZ809">
        <v>4</v>
      </c>
      <c r="BA809">
        <v>7</v>
      </c>
      <c r="BB809">
        <v>7</v>
      </c>
      <c r="BC809">
        <v>7</v>
      </c>
      <c r="BD809">
        <v>6</v>
      </c>
      <c r="BE809">
        <v>14</v>
      </c>
      <c r="BF809">
        <v>14</v>
      </c>
      <c r="BG809">
        <v>17</v>
      </c>
      <c r="BH809">
        <v>19</v>
      </c>
      <c r="BI809">
        <v>1.3762448846373401</v>
      </c>
      <c r="BJ809">
        <v>2.1739130434782601E-2</v>
      </c>
      <c r="BK809">
        <v>4.7214983718523804</v>
      </c>
      <c r="BL809">
        <v>1.4026040360405001</v>
      </c>
      <c r="BM809">
        <v>7.2318137730358898E-3</v>
      </c>
      <c r="BN809">
        <v>4.8764764651856902</v>
      </c>
      <c r="BO809">
        <v>1.26036701991343</v>
      </c>
      <c r="BP809">
        <v>2.5967058823529399E-2</v>
      </c>
      <c r="BQ809">
        <v>4.0898053353324304</v>
      </c>
      <c r="BR809" t="s">
        <v>2719</v>
      </c>
      <c r="BS809" t="s">
        <v>879</v>
      </c>
      <c r="BT809">
        <v>1554</v>
      </c>
    </row>
    <row r="810" spans="1:72" ht="16.5" customHeight="1" x14ac:dyDescent="0.25">
      <c r="A810" s="5">
        <v>20.982244491577099</v>
      </c>
      <c r="B810" s="8">
        <v>18.293291091918899</v>
      </c>
      <c r="C810">
        <v>16.7483234405518</v>
      </c>
      <c r="D810" s="8">
        <v>17.0158500671387</v>
      </c>
      <c r="E810">
        <v>18.225385665893601</v>
      </c>
      <c r="F810" s="8">
        <v>17.625566482543899</v>
      </c>
      <c r="G810" s="10">
        <f t="shared" si="36"/>
        <v>18.148443539937333</v>
      </c>
      <c r="H810">
        <v>16.971408843994102</v>
      </c>
      <c r="I810" s="8">
        <v>17.053352355956999</v>
      </c>
      <c r="J810">
        <v>17.419713973998999</v>
      </c>
      <c r="K810" s="8">
        <v>17.262149810791001</v>
      </c>
      <c r="L810">
        <v>16.8180332183838</v>
      </c>
      <c r="M810" s="8">
        <v>16.919282913208001</v>
      </c>
      <c r="N810" s="5">
        <f t="shared" si="37"/>
        <v>17.073990186055482</v>
      </c>
      <c r="P810">
        <v>-1.31889724731445</v>
      </c>
      <c r="Q810" t="s">
        <v>72</v>
      </c>
      <c r="R810" t="s">
        <v>73</v>
      </c>
      <c r="S810">
        <v>0.45884513854980502</v>
      </c>
      <c r="T810" t="s">
        <v>72</v>
      </c>
      <c r="U810" t="s">
        <v>74</v>
      </c>
      <c r="V810">
        <v>-1.05681800842285</v>
      </c>
      <c r="W810" t="s">
        <v>72</v>
      </c>
      <c r="X810" t="s">
        <v>75</v>
      </c>
      <c r="Y810" s="5">
        <f t="shared" si="38"/>
        <v>-1.0744533538818501</v>
      </c>
      <c r="Z810">
        <v>14</v>
      </c>
      <c r="AA810">
        <v>14</v>
      </c>
      <c r="AB810">
        <v>14</v>
      </c>
      <c r="AC810">
        <v>11</v>
      </c>
      <c r="AD810">
        <v>11</v>
      </c>
      <c r="AE810">
        <v>11</v>
      </c>
      <c r="AF810">
        <v>171.56</v>
      </c>
      <c r="AG810">
        <v>0</v>
      </c>
      <c r="AH810">
        <v>49.423999999999999</v>
      </c>
      <c r="AI810">
        <v>3392700</v>
      </c>
      <c r="AJ810">
        <v>39</v>
      </c>
      <c r="AK810">
        <v>2</v>
      </c>
      <c r="AL810">
        <v>4</v>
      </c>
      <c r="AM810">
        <v>1</v>
      </c>
      <c r="AN810">
        <v>1</v>
      </c>
      <c r="AO810">
        <v>0</v>
      </c>
      <c r="AP810">
        <v>2</v>
      </c>
      <c r="AQ810">
        <v>2</v>
      </c>
      <c r="AR810">
        <v>4</v>
      </c>
      <c r="AS810">
        <v>7</v>
      </c>
      <c r="AT810">
        <v>9</v>
      </c>
      <c r="AU810">
        <v>4</v>
      </c>
      <c r="AV810">
        <v>3</v>
      </c>
      <c r="AW810">
        <v>4</v>
      </c>
      <c r="AX810">
        <v>6</v>
      </c>
      <c r="AY810">
        <v>4</v>
      </c>
      <c r="AZ810">
        <v>4</v>
      </c>
      <c r="BA810">
        <v>7</v>
      </c>
      <c r="BB810">
        <v>8</v>
      </c>
      <c r="BC810">
        <v>8</v>
      </c>
      <c r="BD810">
        <v>8</v>
      </c>
      <c r="BE810">
        <v>10</v>
      </c>
      <c r="BF810">
        <v>11</v>
      </c>
      <c r="BG810">
        <v>8</v>
      </c>
      <c r="BH810">
        <v>10</v>
      </c>
      <c r="BI810">
        <v>2.7472009228983798</v>
      </c>
      <c r="BJ810">
        <v>1.51746031746032E-2</v>
      </c>
      <c r="BK810">
        <v>-23.605700035478002</v>
      </c>
      <c r="BL810">
        <v>1.00905052267053</v>
      </c>
      <c r="BM810">
        <v>1.6304111714507401E-2</v>
      </c>
      <c r="BN810">
        <v>2.9557279477037901</v>
      </c>
      <c r="BO810">
        <v>1.13206523605372</v>
      </c>
      <c r="BP810">
        <v>3.05131995776135E-2</v>
      </c>
      <c r="BQ810">
        <v>-3.47463396692015</v>
      </c>
      <c r="BR810" t="s">
        <v>2720</v>
      </c>
      <c r="BS810" t="s">
        <v>880</v>
      </c>
      <c r="BT810">
        <v>1555</v>
      </c>
    </row>
    <row r="811" spans="1:72" ht="16.5" customHeight="1" x14ac:dyDescent="0.25">
      <c r="A811" s="5">
        <v>20.982244491577099</v>
      </c>
      <c r="B811" s="8">
        <v>19.255111694335898</v>
      </c>
      <c r="C811">
        <v>19.779951095581101</v>
      </c>
      <c r="D811" s="8">
        <v>19.821649551391602</v>
      </c>
      <c r="E811">
        <v>19.370010375976602</v>
      </c>
      <c r="F811" s="8">
        <v>19.3180255889893</v>
      </c>
      <c r="G811" s="10">
        <f t="shared" si="36"/>
        <v>19.754498799641933</v>
      </c>
      <c r="H811">
        <v>19.698612213134801</v>
      </c>
      <c r="I811" s="8">
        <v>19.544044494628899</v>
      </c>
      <c r="J811">
        <v>19.376024246215799</v>
      </c>
      <c r="K811" s="8">
        <v>19.375175476074201</v>
      </c>
      <c r="L811">
        <v>19.125453948974599</v>
      </c>
      <c r="M811" s="8">
        <v>19.069046020507798</v>
      </c>
      <c r="N811" s="5">
        <f t="shared" si="37"/>
        <v>19.364726066589348</v>
      </c>
      <c r="P811">
        <v>0.285140991210938</v>
      </c>
      <c r="Q811" t="s">
        <v>72</v>
      </c>
      <c r="R811" t="s">
        <v>73</v>
      </c>
      <c r="S811">
        <v>-0.42520046234130898</v>
      </c>
      <c r="T811" t="s">
        <v>72</v>
      </c>
      <c r="U811" t="s">
        <v>74</v>
      </c>
      <c r="V811">
        <v>-0.246767997741699</v>
      </c>
      <c r="W811" t="s">
        <v>72</v>
      </c>
      <c r="X811" t="s">
        <v>75</v>
      </c>
      <c r="Y811" s="5">
        <f t="shared" si="38"/>
        <v>-0.38977273305258464</v>
      </c>
      <c r="Z811">
        <v>17</v>
      </c>
      <c r="AA811">
        <v>17</v>
      </c>
      <c r="AB811">
        <v>17</v>
      </c>
      <c r="AC811">
        <v>38.299999999999997</v>
      </c>
      <c r="AD811">
        <v>38.299999999999997</v>
      </c>
      <c r="AE811">
        <v>38.299999999999997</v>
      </c>
      <c r="AF811">
        <v>51.110999999999997</v>
      </c>
      <c r="AG811">
        <v>0</v>
      </c>
      <c r="AH811">
        <v>55.372</v>
      </c>
      <c r="AI811">
        <v>12786000</v>
      </c>
      <c r="AJ811">
        <v>98</v>
      </c>
      <c r="AK811">
        <v>8</v>
      </c>
      <c r="AL811">
        <v>7</v>
      </c>
      <c r="AM811">
        <v>8</v>
      </c>
      <c r="AN811">
        <v>7</v>
      </c>
      <c r="AO811">
        <v>8</v>
      </c>
      <c r="AP811">
        <v>9</v>
      </c>
      <c r="AQ811">
        <v>5</v>
      </c>
      <c r="AR811">
        <v>6</v>
      </c>
      <c r="AS811">
        <v>8</v>
      </c>
      <c r="AT811">
        <v>12</v>
      </c>
      <c r="AU811">
        <v>10</v>
      </c>
      <c r="AV811">
        <v>10</v>
      </c>
      <c r="AW811">
        <v>8</v>
      </c>
      <c r="AX811">
        <v>8</v>
      </c>
      <c r="AY811">
        <v>8</v>
      </c>
      <c r="AZ811">
        <v>7</v>
      </c>
      <c r="BA811">
        <v>9</v>
      </c>
      <c r="BB811">
        <v>10</v>
      </c>
      <c r="BC811">
        <v>8</v>
      </c>
      <c r="BD811">
        <v>7</v>
      </c>
      <c r="BE811">
        <v>13</v>
      </c>
      <c r="BF811">
        <v>14</v>
      </c>
      <c r="BG811">
        <v>15</v>
      </c>
      <c r="BH811">
        <v>15</v>
      </c>
      <c r="BI811">
        <v>0.90020218437642097</v>
      </c>
      <c r="BJ811">
        <v>4.6156787762906298E-2</v>
      </c>
      <c r="BK811">
        <v>2.5456927984322801</v>
      </c>
      <c r="BL811">
        <v>2.6203910811665398</v>
      </c>
      <c r="BM811">
        <v>1.7324840764331201E-3</v>
      </c>
      <c r="BN811">
        <v>-20.389839193394</v>
      </c>
      <c r="BO811">
        <v>1.6323440641145099</v>
      </c>
      <c r="BP811">
        <v>1.48313043478261E-2</v>
      </c>
      <c r="BQ811">
        <v>-6.4338724318288802</v>
      </c>
      <c r="BR811" t="s">
        <v>2721</v>
      </c>
      <c r="BS811" t="s">
        <v>881</v>
      </c>
      <c r="BT811">
        <v>1558</v>
      </c>
    </row>
    <row r="812" spans="1:72" ht="16.5" customHeight="1" x14ac:dyDescent="0.25">
      <c r="A812" s="5">
        <v>20.982244491577099</v>
      </c>
      <c r="B812" s="8">
        <v>17.396572113037099</v>
      </c>
      <c r="C812">
        <v>17.668373107910199</v>
      </c>
      <c r="D812" s="8">
        <v>17.601612091064499</v>
      </c>
      <c r="E812">
        <v>16.601829528808601</v>
      </c>
      <c r="F812" s="8">
        <v>16.456804275512699</v>
      </c>
      <c r="G812" s="10">
        <f t="shared" si="36"/>
        <v>17.784572601318363</v>
      </c>
      <c r="H812">
        <v>16.9543552398682</v>
      </c>
      <c r="I812" s="8">
        <v>17.5909824371338</v>
      </c>
      <c r="J812">
        <v>16.279447555541999</v>
      </c>
      <c r="K812" s="8">
        <v>17.0465488433838</v>
      </c>
      <c r="L812">
        <v>15.68567943573</v>
      </c>
      <c r="M812" s="8">
        <v>16.949234008789102</v>
      </c>
      <c r="N812" s="5">
        <f t="shared" si="37"/>
        <v>16.751041253407816</v>
      </c>
      <c r="P812">
        <v>-0.32340240478515597</v>
      </c>
      <c r="S812">
        <v>-0.97199440002441395</v>
      </c>
      <c r="T812" t="s">
        <v>72</v>
      </c>
      <c r="U812" t="s">
        <v>74</v>
      </c>
      <c r="V812">
        <v>-0.21186017990112299</v>
      </c>
      <c r="Y812" s="5">
        <f t="shared" si="38"/>
        <v>-1.0335313479105466</v>
      </c>
      <c r="Z812">
        <v>10</v>
      </c>
      <c r="AA812">
        <v>10</v>
      </c>
      <c r="AB812">
        <v>10</v>
      </c>
      <c r="AC812">
        <v>21.4</v>
      </c>
      <c r="AD812">
        <v>21.4</v>
      </c>
      <c r="AE812">
        <v>21.4</v>
      </c>
      <c r="AF812">
        <v>58.027999999999999</v>
      </c>
      <c r="AG812">
        <v>0</v>
      </c>
      <c r="AH812">
        <v>58.37</v>
      </c>
      <c r="AI812">
        <v>2439800</v>
      </c>
      <c r="AJ812">
        <v>29</v>
      </c>
      <c r="AK812">
        <v>2</v>
      </c>
      <c r="AL812">
        <v>1</v>
      </c>
      <c r="AM812">
        <v>0</v>
      </c>
      <c r="AN812">
        <v>1</v>
      </c>
      <c r="AO812">
        <v>4</v>
      </c>
      <c r="AP812">
        <v>4</v>
      </c>
      <c r="AQ812">
        <v>1</v>
      </c>
      <c r="AR812">
        <v>3</v>
      </c>
      <c r="AS812">
        <v>4</v>
      </c>
      <c r="AT812">
        <v>2</v>
      </c>
      <c r="AU812">
        <v>3</v>
      </c>
      <c r="AV812">
        <v>4</v>
      </c>
      <c r="AW812">
        <v>5</v>
      </c>
      <c r="AX812">
        <v>2</v>
      </c>
      <c r="AY812">
        <v>4</v>
      </c>
      <c r="AZ812">
        <v>4</v>
      </c>
      <c r="BA812">
        <v>7</v>
      </c>
      <c r="BB812">
        <v>7</v>
      </c>
      <c r="BC812">
        <v>6</v>
      </c>
      <c r="BD812">
        <v>6</v>
      </c>
      <c r="BE812">
        <v>8</v>
      </c>
      <c r="BF812">
        <v>6</v>
      </c>
      <c r="BG812">
        <v>8</v>
      </c>
      <c r="BH812">
        <v>7</v>
      </c>
      <c r="BI812">
        <v>0.31873325227460197</v>
      </c>
      <c r="BJ812">
        <v>0.26056476683937801</v>
      </c>
      <c r="BK812">
        <v>-0.86088204965730697</v>
      </c>
      <c r="BL812">
        <v>0.89430698292715505</v>
      </c>
      <c r="BM812">
        <v>2.3322033898305099E-2</v>
      </c>
      <c r="BN812">
        <v>-2.5246577577471201</v>
      </c>
      <c r="BO812">
        <v>0.113113512848</v>
      </c>
      <c r="BP812">
        <v>0.49421506612996002</v>
      </c>
      <c r="BQ812">
        <v>-0.33315277104477897</v>
      </c>
      <c r="BR812" t="s">
        <v>2722</v>
      </c>
      <c r="BS812" t="s">
        <v>882</v>
      </c>
      <c r="BT812">
        <v>1559</v>
      </c>
    </row>
    <row r="813" spans="1:72" ht="16.5" customHeight="1" x14ac:dyDescent="0.25">
      <c r="A813" s="5">
        <v>20.982244491577099</v>
      </c>
      <c r="B813" s="8">
        <v>16.258695602416999</v>
      </c>
      <c r="C813">
        <v>16.924858093261701</v>
      </c>
      <c r="D813" s="8">
        <v>16.8830966949463</v>
      </c>
      <c r="E813">
        <v>16.3331909179688</v>
      </c>
      <c r="F813" s="8">
        <v>16.602046966552699</v>
      </c>
      <c r="G813" s="10">
        <f t="shared" si="36"/>
        <v>17.330688794453934</v>
      </c>
      <c r="H813">
        <v>17.5112113952637</v>
      </c>
      <c r="I813" s="8">
        <v>15.909869194030801</v>
      </c>
      <c r="J813">
        <v>16.1604614257813</v>
      </c>
      <c r="K813" s="8">
        <v>16.206212997436499</v>
      </c>
      <c r="L813">
        <v>13.627923011779799</v>
      </c>
      <c r="M813" s="8">
        <v>14.9277811050415</v>
      </c>
      <c r="N813" s="5">
        <f t="shared" si="37"/>
        <v>15.723909854888936</v>
      </c>
      <c r="P813">
        <v>0.59086608886718806</v>
      </c>
      <c r="S813">
        <v>-0.72064018249511697</v>
      </c>
      <c r="T813" t="s">
        <v>72</v>
      </c>
      <c r="U813" t="s">
        <v>74</v>
      </c>
      <c r="V813">
        <v>-2.1897668838500999</v>
      </c>
      <c r="W813" t="s">
        <v>72</v>
      </c>
      <c r="X813" t="s">
        <v>75</v>
      </c>
      <c r="Y813" s="5">
        <f t="shared" si="38"/>
        <v>-1.6067789395649985</v>
      </c>
      <c r="Z813">
        <v>3</v>
      </c>
      <c r="AA813">
        <v>3</v>
      </c>
      <c r="AB813">
        <v>3</v>
      </c>
      <c r="AC813">
        <v>8.4</v>
      </c>
      <c r="AD813">
        <v>8.4</v>
      </c>
      <c r="AE813">
        <v>8.4</v>
      </c>
      <c r="AF813">
        <v>53.633000000000003</v>
      </c>
      <c r="AG813">
        <v>0</v>
      </c>
      <c r="AH813">
        <v>15.670999999999999</v>
      </c>
      <c r="AI813">
        <v>1590100</v>
      </c>
      <c r="AJ813">
        <v>13</v>
      </c>
      <c r="AK813">
        <v>0</v>
      </c>
      <c r="AL813">
        <v>0</v>
      </c>
      <c r="AM813">
        <v>2</v>
      </c>
      <c r="AN813">
        <v>1</v>
      </c>
      <c r="AO813">
        <v>3</v>
      </c>
      <c r="AP813">
        <v>3</v>
      </c>
      <c r="AQ813">
        <v>0</v>
      </c>
      <c r="AR813">
        <v>0</v>
      </c>
      <c r="AS813">
        <v>2</v>
      </c>
      <c r="AT813">
        <v>1</v>
      </c>
      <c r="AU813">
        <v>1</v>
      </c>
      <c r="AV813">
        <v>0</v>
      </c>
      <c r="AW813">
        <v>3</v>
      </c>
      <c r="AX813">
        <v>3</v>
      </c>
      <c r="AY813">
        <v>2</v>
      </c>
      <c r="AZ813">
        <v>2</v>
      </c>
      <c r="BA813">
        <v>2</v>
      </c>
      <c r="BB813">
        <v>3</v>
      </c>
      <c r="BC813">
        <v>2</v>
      </c>
      <c r="BD813">
        <v>2</v>
      </c>
      <c r="BE813">
        <v>2</v>
      </c>
      <c r="BF813">
        <v>2</v>
      </c>
      <c r="BG813">
        <v>1</v>
      </c>
      <c r="BH813">
        <v>1</v>
      </c>
      <c r="BI813">
        <v>0.26538909898832602</v>
      </c>
      <c r="BJ813">
        <v>0.309912823752369</v>
      </c>
      <c r="BK813">
        <v>0.72708494427336501</v>
      </c>
      <c r="BL813">
        <v>2.7346814885650201</v>
      </c>
      <c r="BM813">
        <v>2.0298507462686599E-3</v>
      </c>
      <c r="BN813">
        <v>-23.266983450621201</v>
      </c>
      <c r="BO813">
        <v>1.0921939092339299</v>
      </c>
      <c r="BP813">
        <v>3.19503619441572E-2</v>
      </c>
      <c r="BQ813">
        <v>-3.2994036268747999</v>
      </c>
      <c r="BR813" t="s">
        <v>2723</v>
      </c>
      <c r="BS813" t="s">
        <v>883</v>
      </c>
      <c r="BT813">
        <v>1561</v>
      </c>
    </row>
    <row r="814" spans="1:72" ht="16.5" customHeight="1" x14ac:dyDescent="0.25">
      <c r="A814" s="5">
        <v>20.982244491577099</v>
      </c>
      <c r="B814" s="8">
        <v>18.718065261840799</v>
      </c>
      <c r="C814">
        <v>19.4246215820313</v>
      </c>
      <c r="D814" s="8">
        <v>19.2881183624268</v>
      </c>
      <c r="E814">
        <v>18.521408081054702</v>
      </c>
      <c r="F814" s="8">
        <v>18.486127853393601</v>
      </c>
      <c r="G814" s="10">
        <f t="shared" si="36"/>
        <v>19.236764272054049</v>
      </c>
      <c r="H814">
        <v>19.061630249023398</v>
      </c>
      <c r="I814" s="8">
        <v>19.0055255889893</v>
      </c>
      <c r="J814">
        <v>18.510129928588899</v>
      </c>
      <c r="K814" s="8">
        <v>18.5387878417969</v>
      </c>
      <c r="L814">
        <v>18.559698104858398</v>
      </c>
      <c r="M814" s="8">
        <v>18.773107528686499</v>
      </c>
      <c r="N814" s="5">
        <f t="shared" si="37"/>
        <v>18.74147987365723</v>
      </c>
      <c r="P814">
        <v>0.47542381286621099</v>
      </c>
      <c r="Q814" t="s">
        <v>72</v>
      </c>
      <c r="R814" t="s">
        <v>73</v>
      </c>
      <c r="S814">
        <v>-0.83191108703613303</v>
      </c>
      <c r="T814" t="s">
        <v>72</v>
      </c>
      <c r="U814" t="s">
        <v>74</v>
      </c>
      <c r="V814">
        <v>0.16263484954834001</v>
      </c>
      <c r="Y814" s="5">
        <f t="shared" si="38"/>
        <v>-0.49528439839681937</v>
      </c>
      <c r="Z814">
        <v>19</v>
      </c>
      <c r="AA814">
        <v>19</v>
      </c>
      <c r="AB814">
        <v>19</v>
      </c>
      <c r="AC814">
        <v>23.2</v>
      </c>
      <c r="AD814">
        <v>23.2</v>
      </c>
      <c r="AE814">
        <v>23.2</v>
      </c>
      <c r="AF814">
        <v>102.73</v>
      </c>
      <c r="AG814">
        <v>0</v>
      </c>
      <c r="AH814">
        <v>128.91999999999999</v>
      </c>
      <c r="AI814">
        <v>8106200</v>
      </c>
      <c r="AJ814">
        <v>93</v>
      </c>
      <c r="AK814">
        <v>6</v>
      </c>
      <c r="AL814">
        <v>6</v>
      </c>
      <c r="AM814">
        <v>6</v>
      </c>
      <c r="AN814">
        <v>5</v>
      </c>
      <c r="AO814">
        <v>12</v>
      </c>
      <c r="AP814">
        <v>10</v>
      </c>
      <c r="AQ814">
        <v>3</v>
      </c>
      <c r="AR814">
        <v>7</v>
      </c>
      <c r="AS814">
        <v>11</v>
      </c>
      <c r="AT814">
        <v>6</v>
      </c>
      <c r="AU814">
        <v>11</v>
      </c>
      <c r="AV814">
        <v>10</v>
      </c>
      <c r="AW814">
        <v>9</v>
      </c>
      <c r="AX814">
        <v>8</v>
      </c>
      <c r="AY814">
        <v>8</v>
      </c>
      <c r="AZ814">
        <v>8</v>
      </c>
      <c r="BA814">
        <v>15</v>
      </c>
      <c r="BB814">
        <v>15</v>
      </c>
      <c r="BC814">
        <v>9</v>
      </c>
      <c r="BD814">
        <v>10</v>
      </c>
      <c r="BE814">
        <v>15</v>
      </c>
      <c r="BF814">
        <v>13</v>
      </c>
      <c r="BG814">
        <v>13</v>
      </c>
      <c r="BH814">
        <v>14</v>
      </c>
      <c r="BI814">
        <v>1.00212088350682</v>
      </c>
      <c r="BJ814">
        <v>3.8592132505175999E-2</v>
      </c>
      <c r="BK814">
        <v>2.9283332223682099</v>
      </c>
      <c r="BL814">
        <v>2.1577446752669398</v>
      </c>
      <c r="BM814">
        <v>1.7391304347826101E-3</v>
      </c>
      <c r="BN814">
        <v>-11.9288322709568</v>
      </c>
      <c r="BO814">
        <v>0.56616738668175504</v>
      </c>
      <c r="BP814">
        <v>9.6912790697674403E-2</v>
      </c>
      <c r="BQ814">
        <v>1.5037480715188001</v>
      </c>
      <c r="BR814" t="s">
        <v>2724</v>
      </c>
      <c r="BS814" t="s">
        <v>884</v>
      </c>
      <c r="BT814">
        <v>1562</v>
      </c>
    </row>
    <row r="815" spans="1:72" ht="16.5" customHeight="1" x14ac:dyDescent="0.25">
      <c r="A815" s="5">
        <v>20.982244491577099</v>
      </c>
      <c r="B815" s="8">
        <v>19.607294082641602</v>
      </c>
      <c r="C815">
        <v>19.4797878265381</v>
      </c>
      <c r="D815" s="8">
        <v>19.2350978851318</v>
      </c>
      <c r="E815">
        <v>18.203615188598601</v>
      </c>
      <c r="F815" s="8">
        <v>18.3438625335693</v>
      </c>
      <c r="G815" s="10">
        <f t="shared" si="36"/>
        <v>19.308650334676084</v>
      </c>
      <c r="H815">
        <v>17.732843399047901</v>
      </c>
      <c r="I815" s="8">
        <v>16.465278625488299</v>
      </c>
      <c r="J815">
        <v>18.530391693115199</v>
      </c>
      <c r="K815" s="8">
        <v>18.283287048339801</v>
      </c>
      <c r="L815">
        <v>18.1199951171875</v>
      </c>
      <c r="M815" s="8">
        <v>18.1924858093262</v>
      </c>
      <c r="N815" s="5">
        <f t="shared" si="37"/>
        <v>17.887380282084152</v>
      </c>
      <c r="P815">
        <v>-2.52823829650879</v>
      </c>
      <c r="Q815" t="s">
        <v>72</v>
      </c>
      <c r="R815" t="s">
        <v>73</v>
      </c>
      <c r="S815">
        <v>-0.95060348510742199</v>
      </c>
      <c r="T815" t="s">
        <v>72</v>
      </c>
      <c r="U815" t="s">
        <v>74</v>
      </c>
      <c r="V815">
        <v>-0.11749839782714799</v>
      </c>
      <c r="Y815" s="5">
        <f t="shared" si="38"/>
        <v>-1.4212700525919324</v>
      </c>
      <c r="Z815">
        <v>6</v>
      </c>
      <c r="AA815">
        <v>6</v>
      </c>
      <c r="AB815">
        <v>5</v>
      </c>
      <c r="AC815">
        <v>15.7</v>
      </c>
      <c r="AD815">
        <v>15.7</v>
      </c>
      <c r="AE815">
        <v>11</v>
      </c>
      <c r="AF815">
        <v>51.908000000000001</v>
      </c>
      <c r="AG815">
        <v>0</v>
      </c>
      <c r="AH815">
        <v>21.218</v>
      </c>
      <c r="AI815">
        <v>6878200</v>
      </c>
      <c r="AJ815">
        <v>38</v>
      </c>
      <c r="AK815">
        <v>2</v>
      </c>
      <c r="AL815">
        <v>4</v>
      </c>
      <c r="AM815">
        <v>1</v>
      </c>
      <c r="AN815">
        <v>1</v>
      </c>
      <c r="AO815">
        <v>5</v>
      </c>
      <c r="AP815">
        <v>6</v>
      </c>
      <c r="AQ815">
        <v>3</v>
      </c>
      <c r="AR815">
        <v>2</v>
      </c>
      <c r="AS815">
        <v>2</v>
      </c>
      <c r="AT815">
        <v>4</v>
      </c>
      <c r="AU815">
        <v>4</v>
      </c>
      <c r="AV815">
        <v>4</v>
      </c>
      <c r="AW815">
        <v>3</v>
      </c>
      <c r="AX815">
        <v>4</v>
      </c>
      <c r="AY815">
        <v>3</v>
      </c>
      <c r="AZ815">
        <v>4</v>
      </c>
      <c r="BA815">
        <v>5</v>
      </c>
      <c r="BB815">
        <v>5</v>
      </c>
      <c r="BC815">
        <v>5</v>
      </c>
      <c r="BD815">
        <v>4</v>
      </c>
      <c r="BE815">
        <v>4</v>
      </c>
      <c r="BF815">
        <v>5</v>
      </c>
      <c r="BG815">
        <v>4</v>
      </c>
      <c r="BH815">
        <v>4</v>
      </c>
      <c r="BI815">
        <v>1.2401118687331201</v>
      </c>
      <c r="BJ815">
        <v>2.8742927429274302E-2</v>
      </c>
      <c r="BK815">
        <v>-3.98714101232745</v>
      </c>
      <c r="BL815">
        <v>1.49666493094219</v>
      </c>
      <c r="BM815">
        <v>6.0326530612244897E-3</v>
      </c>
      <c r="BN815">
        <v>-5.4670798512775702</v>
      </c>
      <c r="BO815">
        <v>0.56061611272850598</v>
      </c>
      <c r="BP815">
        <v>9.9000724112961597E-2</v>
      </c>
      <c r="BQ815">
        <v>-1.4885079822237599</v>
      </c>
      <c r="BR815" t="s">
        <v>2725</v>
      </c>
      <c r="BS815" t="s">
        <v>885</v>
      </c>
      <c r="BT815">
        <v>1563</v>
      </c>
    </row>
    <row r="816" spans="1:72" ht="16.5" customHeight="1" x14ac:dyDescent="0.25">
      <c r="A816" s="5">
        <v>20.982244491577099</v>
      </c>
      <c r="B816" s="8">
        <v>25.091035842895501</v>
      </c>
      <c r="C816">
        <v>24.0642280578613</v>
      </c>
      <c r="D816" s="8">
        <v>24.135944366455099</v>
      </c>
      <c r="E816">
        <v>24.339668273925799</v>
      </c>
      <c r="F816" s="8">
        <v>24.4669380187988</v>
      </c>
      <c r="G816" s="10">
        <f t="shared" si="36"/>
        <v>23.846676508585603</v>
      </c>
      <c r="H816">
        <v>23.7697143554688</v>
      </c>
      <c r="I816" s="8">
        <v>23.770217895507798</v>
      </c>
      <c r="J816">
        <v>25.005174636840799</v>
      </c>
      <c r="K816" s="8">
        <v>25.084968566894499</v>
      </c>
      <c r="L816">
        <v>25.035570144653299</v>
      </c>
      <c r="M816" s="8">
        <v>25.0945835113525</v>
      </c>
      <c r="N816" s="5">
        <f t="shared" si="37"/>
        <v>24.626704851786286</v>
      </c>
      <c r="P816">
        <v>-1.28285789489746</v>
      </c>
      <c r="Q816" t="s">
        <v>72</v>
      </c>
      <c r="R816" t="s">
        <v>73</v>
      </c>
      <c r="S816">
        <v>0.94498538970947299</v>
      </c>
      <c r="T816" t="s">
        <v>72</v>
      </c>
      <c r="U816" t="s">
        <v>74</v>
      </c>
      <c r="V816">
        <v>0.661773681640625</v>
      </c>
      <c r="W816" t="s">
        <v>72</v>
      </c>
      <c r="X816" t="s">
        <v>75</v>
      </c>
      <c r="Y816" s="5">
        <f t="shared" si="38"/>
        <v>0.78002834320068359</v>
      </c>
      <c r="Z816">
        <v>43</v>
      </c>
      <c r="AA816">
        <v>43</v>
      </c>
      <c r="AB816">
        <v>43</v>
      </c>
      <c r="AC816">
        <v>73.099999999999994</v>
      </c>
      <c r="AD816">
        <v>73.099999999999994</v>
      </c>
      <c r="AE816">
        <v>73.099999999999994</v>
      </c>
      <c r="AF816">
        <v>35.518000000000001</v>
      </c>
      <c r="AG816">
        <v>0</v>
      </c>
      <c r="AH816">
        <v>323.31</v>
      </c>
      <c r="AI816">
        <v>492430000</v>
      </c>
      <c r="AJ816">
        <v>468</v>
      </c>
      <c r="AK816">
        <v>39</v>
      </c>
      <c r="AL816">
        <v>35</v>
      </c>
      <c r="AM816">
        <v>25</v>
      </c>
      <c r="AN816">
        <v>23</v>
      </c>
      <c r="AO816">
        <v>39</v>
      </c>
      <c r="AP816">
        <v>33</v>
      </c>
      <c r="AQ816">
        <v>37</v>
      </c>
      <c r="AR816">
        <v>36</v>
      </c>
      <c r="AS816">
        <v>40</v>
      </c>
      <c r="AT816">
        <v>50</v>
      </c>
      <c r="AU816">
        <v>57</v>
      </c>
      <c r="AV816">
        <v>54</v>
      </c>
      <c r="AW816">
        <v>29</v>
      </c>
      <c r="AX816">
        <v>29</v>
      </c>
      <c r="AY816">
        <v>22</v>
      </c>
      <c r="AZ816">
        <v>23</v>
      </c>
      <c r="BA816">
        <v>32</v>
      </c>
      <c r="BB816">
        <v>31</v>
      </c>
      <c r="BC816">
        <v>31</v>
      </c>
      <c r="BD816">
        <v>31</v>
      </c>
      <c r="BE816">
        <v>35</v>
      </c>
      <c r="BF816">
        <v>36</v>
      </c>
      <c r="BG816">
        <v>38</v>
      </c>
      <c r="BH816">
        <v>41</v>
      </c>
      <c r="BI816">
        <v>3.05252028260113</v>
      </c>
      <c r="BJ816">
        <v>1.2666666666666699E-2</v>
      </c>
      <c r="BK816">
        <v>-33.571548428179902</v>
      </c>
      <c r="BL816">
        <v>2.4939165450592902</v>
      </c>
      <c r="BM816">
        <v>1.42408376963351E-3</v>
      </c>
      <c r="BN816">
        <v>17.616181025874099</v>
      </c>
      <c r="BO816">
        <v>1.9566944778796</v>
      </c>
      <c r="BP816">
        <v>6.5310173697270503E-3</v>
      </c>
      <c r="BQ816">
        <v>9.43463525783989</v>
      </c>
      <c r="BR816" t="s">
        <v>2726</v>
      </c>
      <c r="BS816" t="s">
        <v>886</v>
      </c>
      <c r="BT816">
        <v>1565</v>
      </c>
    </row>
    <row r="817" spans="1:72" ht="16.5" customHeight="1" x14ac:dyDescent="0.25">
      <c r="A817" s="5">
        <v>20.982244491577099</v>
      </c>
      <c r="B817" s="8">
        <v>23.360246658325199</v>
      </c>
      <c r="C817">
        <v>22.1055603027344</v>
      </c>
      <c r="D817" s="8">
        <v>22.180679321289102</v>
      </c>
      <c r="E817">
        <v>22.059894561767599</v>
      </c>
      <c r="F817" s="8">
        <v>22.036809921264599</v>
      </c>
      <c r="G817" s="10">
        <f t="shared" si="36"/>
        <v>22.120905876159668</v>
      </c>
      <c r="H817">
        <v>21.328495025634801</v>
      </c>
      <c r="I817" s="8">
        <v>21.218746185302699</v>
      </c>
      <c r="J817">
        <v>21.332817077636701</v>
      </c>
      <c r="K817" s="8">
        <v>21.291427612304702</v>
      </c>
      <c r="L817">
        <v>21.741188049316399</v>
      </c>
      <c r="M817" s="8">
        <v>21.739088058471701</v>
      </c>
      <c r="N817" s="5">
        <f t="shared" si="37"/>
        <v>21.441960334777836</v>
      </c>
      <c r="P817">
        <v>-2.0494422912597701</v>
      </c>
      <c r="Q817" t="s">
        <v>72</v>
      </c>
      <c r="R817" t="s">
        <v>73</v>
      </c>
      <c r="S817">
        <v>-0.83099746704101596</v>
      </c>
      <c r="T817" t="s">
        <v>72</v>
      </c>
      <c r="U817" t="s">
        <v>74</v>
      </c>
      <c r="V817">
        <v>-0.30821418762206998</v>
      </c>
      <c r="W817" t="s">
        <v>72</v>
      </c>
      <c r="X817" t="s">
        <v>75</v>
      </c>
      <c r="Y817" s="5">
        <f t="shared" si="38"/>
        <v>-0.67894554138183238</v>
      </c>
      <c r="Z817">
        <v>19</v>
      </c>
      <c r="AA817">
        <v>19</v>
      </c>
      <c r="AB817">
        <v>19</v>
      </c>
      <c r="AC817">
        <v>99.4</v>
      </c>
      <c r="AD817">
        <v>99.4</v>
      </c>
      <c r="AE817">
        <v>99.4</v>
      </c>
      <c r="AF817">
        <v>15.986000000000001</v>
      </c>
      <c r="AG817">
        <v>0</v>
      </c>
      <c r="AH817">
        <v>310.33999999999997</v>
      </c>
      <c r="AI817">
        <v>71894000</v>
      </c>
      <c r="AJ817">
        <v>196</v>
      </c>
      <c r="AK817">
        <v>23</v>
      </c>
      <c r="AL817">
        <v>18</v>
      </c>
      <c r="AM817">
        <v>12</v>
      </c>
      <c r="AN817">
        <v>12</v>
      </c>
      <c r="AO817">
        <v>15</v>
      </c>
      <c r="AP817">
        <v>15</v>
      </c>
      <c r="AQ817">
        <v>12</v>
      </c>
      <c r="AR817">
        <v>16</v>
      </c>
      <c r="AS817">
        <v>19</v>
      </c>
      <c r="AT817">
        <v>17</v>
      </c>
      <c r="AU817">
        <v>18</v>
      </c>
      <c r="AV817">
        <v>19</v>
      </c>
      <c r="AW817">
        <v>12</v>
      </c>
      <c r="AX817">
        <v>12</v>
      </c>
      <c r="AY817">
        <v>12</v>
      </c>
      <c r="AZ817">
        <v>11</v>
      </c>
      <c r="BA817">
        <v>14</v>
      </c>
      <c r="BB817">
        <v>14</v>
      </c>
      <c r="BC817">
        <v>13</v>
      </c>
      <c r="BD817">
        <v>13</v>
      </c>
      <c r="BE817">
        <v>15</v>
      </c>
      <c r="BF817">
        <v>14</v>
      </c>
      <c r="BG817">
        <v>17</v>
      </c>
      <c r="BH817">
        <v>17</v>
      </c>
      <c r="BI817">
        <v>2.98110855027732</v>
      </c>
      <c r="BJ817">
        <v>1.14E-2</v>
      </c>
      <c r="BK817">
        <v>-30.9181760380025</v>
      </c>
      <c r="BL817">
        <v>2.5763509426343201</v>
      </c>
      <c r="BM817">
        <v>1.6435045317220499E-3</v>
      </c>
      <c r="BN817">
        <v>-19.378054366475201</v>
      </c>
      <c r="BO817">
        <v>2.8504598139343802</v>
      </c>
      <c r="BP817">
        <v>0</v>
      </c>
      <c r="BQ817">
        <v>-26.593158509477099</v>
      </c>
      <c r="BR817" t="s">
        <v>2727</v>
      </c>
      <c r="BS817" t="s">
        <v>887</v>
      </c>
      <c r="BT817">
        <v>1566</v>
      </c>
    </row>
    <row r="818" spans="1:72" ht="16.5" customHeight="1" x14ac:dyDescent="0.25">
      <c r="A818" s="5">
        <v>20.982244491577099</v>
      </c>
      <c r="B818" s="8">
        <v>19.593244552612301</v>
      </c>
      <c r="C818">
        <v>19.698001861572301</v>
      </c>
      <c r="D818" s="8">
        <v>19.765178680419901</v>
      </c>
      <c r="E818">
        <v>19.866621017456101</v>
      </c>
      <c r="F818" s="8">
        <v>19.892450332641602</v>
      </c>
      <c r="G818" s="10">
        <f t="shared" si="36"/>
        <v>19.966290156046551</v>
      </c>
      <c r="H818">
        <v>20.144697189331101</v>
      </c>
      <c r="I818" s="8">
        <v>20.0481986999512</v>
      </c>
      <c r="J818">
        <v>20.056425094604499</v>
      </c>
      <c r="K818" s="8">
        <v>20.1419582366943</v>
      </c>
      <c r="L818">
        <v>19.8148288726807</v>
      </c>
      <c r="M818" s="8">
        <v>20.074569702148398</v>
      </c>
      <c r="N818" s="5">
        <f t="shared" si="37"/>
        <v>20.046779632568366</v>
      </c>
      <c r="P818">
        <v>0.40772247314453097</v>
      </c>
      <c r="Q818" t="s">
        <v>72</v>
      </c>
      <c r="R818" t="s">
        <v>73</v>
      </c>
      <c r="S818">
        <v>0.36760139465331998</v>
      </c>
      <c r="T818" t="s">
        <v>72</v>
      </c>
      <c r="U818" t="s">
        <v>74</v>
      </c>
      <c r="V818">
        <v>6.5163612365722698E-2</v>
      </c>
      <c r="Y818" s="5">
        <f t="shared" si="38"/>
        <v>8.0489476521815817E-2</v>
      </c>
      <c r="Z818">
        <v>36</v>
      </c>
      <c r="AA818">
        <v>36</v>
      </c>
      <c r="AB818">
        <v>36</v>
      </c>
      <c r="AC818">
        <v>48</v>
      </c>
      <c r="AD818">
        <v>48</v>
      </c>
      <c r="AE818">
        <v>48</v>
      </c>
      <c r="AF818">
        <v>97.64</v>
      </c>
      <c r="AG818">
        <v>0</v>
      </c>
      <c r="AH818">
        <v>222.01</v>
      </c>
      <c r="AI818">
        <v>17972000</v>
      </c>
      <c r="AJ818">
        <v>171</v>
      </c>
      <c r="AK818">
        <v>5</v>
      </c>
      <c r="AL818">
        <v>6</v>
      </c>
      <c r="AM818">
        <v>9</v>
      </c>
      <c r="AN818">
        <v>9</v>
      </c>
      <c r="AO818">
        <v>12</v>
      </c>
      <c r="AP818">
        <v>14</v>
      </c>
      <c r="AQ818">
        <v>16</v>
      </c>
      <c r="AR818">
        <v>14</v>
      </c>
      <c r="AS818">
        <v>17</v>
      </c>
      <c r="AT818">
        <v>22</v>
      </c>
      <c r="AU818">
        <v>22</v>
      </c>
      <c r="AV818">
        <v>25</v>
      </c>
      <c r="AW818">
        <v>17</v>
      </c>
      <c r="AX818">
        <v>18</v>
      </c>
      <c r="AY818">
        <v>18</v>
      </c>
      <c r="AZ818">
        <v>18</v>
      </c>
      <c r="BA818">
        <v>25</v>
      </c>
      <c r="BB818">
        <v>26</v>
      </c>
      <c r="BC818">
        <v>29</v>
      </c>
      <c r="BD818">
        <v>28</v>
      </c>
      <c r="BE818">
        <v>29</v>
      </c>
      <c r="BF818">
        <v>27</v>
      </c>
      <c r="BG818">
        <v>29</v>
      </c>
      <c r="BH818">
        <v>30</v>
      </c>
      <c r="BI818">
        <v>1.2043725007785</v>
      </c>
      <c r="BJ818">
        <v>2.8466666666666699E-2</v>
      </c>
      <c r="BK818">
        <v>3.8112235768376599</v>
      </c>
      <c r="BL818">
        <v>1.6738570496785901</v>
      </c>
      <c r="BM818">
        <v>3.9815668202765001E-3</v>
      </c>
      <c r="BN818">
        <v>6.75989074294327</v>
      </c>
      <c r="BO818">
        <v>0.17581953108087001</v>
      </c>
      <c r="BP818">
        <v>0.37776359338061499</v>
      </c>
      <c r="BQ818">
        <v>0.49929605851262898</v>
      </c>
      <c r="BR818" t="s">
        <v>2728</v>
      </c>
      <c r="BS818" t="s">
        <v>888</v>
      </c>
      <c r="BT818">
        <v>1567</v>
      </c>
    </row>
    <row r="819" spans="1:72" ht="16.5" customHeight="1" x14ac:dyDescent="0.25">
      <c r="A819" s="5">
        <v>20.982244491577099</v>
      </c>
      <c r="B819" s="8">
        <v>17.662681579589801</v>
      </c>
      <c r="C819">
        <v>18.095634460449201</v>
      </c>
      <c r="D819" s="8">
        <v>18.007005691528299</v>
      </c>
      <c r="E819">
        <v>17.325445175170898</v>
      </c>
      <c r="F819" s="8">
        <v>17.235378265380898</v>
      </c>
      <c r="G819" s="10">
        <f t="shared" si="36"/>
        <v>18.218064943949365</v>
      </c>
      <c r="H819">
        <v>17.989982604980501</v>
      </c>
      <c r="I819" s="8">
        <v>18.122373580932599</v>
      </c>
      <c r="J819">
        <v>18.135057449340799</v>
      </c>
      <c r="K819" s="8">
        <v>18.120601654052699</v>
      </c>
      <c r="L819">
        <v>17.7389240264893</v>
      </c>
      <c r="M819" s="8">
        <v>17.818407058715799</v>
      </c>
      <c r="N819" s="5">
        <f t="shared" si="37"/>
        <v>17.987557729085282</v>
      </c>
      <c r="P819">
        <v>0.43018722534179699</v>
      </c>
      <c r="Q819" t="s">
        <v>72</v>
      </c>
      <c r="R819" t="s">
        <v>73</v>
      </c>
      <c r="S819">
        <v>7.6509475708007799E-2</v>
      </c>
      <c r="T819" t="s">
        <v>72</v>
      </c>
      <c r="U819" t="s">
        <v>74</v>
      </c>
      <c r="V819">
        <v>0.49825382232665999</v>
      </c>
      <c r="W819" t="s">
        <v>72</v>
      </c>
      <c r="X819" t="s">
        <v>75</v>
      </c>
      <c r="Y819" s="5">
        <f t="shared" si="38"/>
        <v>-0.23050721486408321</v>
      </c>
      <c r="Z819">
        <v>14</v>
      </c>
      <c r="AA819">
        <v>14</v>
      </c>
      <c r="AB819">
        <v>13</v>
      </c>
      <c r="AC819">
        <v>11.9</v>
      </c>
      <c r="AD819">
        <v>11.9</v>
      </c>
      <c r="AE819">
        <v>11.2</v>
      </c>
      <c r="AF819">
        <v>181.18</v>
      </c>
      <c r="AG819">
        <v>0</v>
      </c>
      <c r="AH819">
        <v>83.906000000000006</v>
      </c>
      <c r="AI819">
        <v>3956200</v>
      </c>
      <c r="AJ819">
        <v>57</v>
      </c>
      <c r="AK819">
        <v>4</v>
      </c>
      <c r="AL819">
        <v>4</v>
      </c>
      <c r="AM819">
        <v>2</v>
      </c>
      <c r="AN819">
        <v>4</v>
      </c>
      <c r="AO819">
        <v>7</v>
      </c>
      <c r="AP819">
        <v>4</v>
      </c>
      <c r="AQ819">
        <v>5</v>
      </c>
      <c r="AR819">
        <v>3</v>
      </c>
      <c r="AS819">
        <v>2</v>
      </c>
      <c r="AT819">
        <v>5</v>
      </c>
      <c r="AU819">
        <v>8</v>
      </c>
      <c r="AV819">
        <v>9</v>
      </c>
      <c r="AW819">
        <v>5</v>
      </c>
      <c r="AX819">
        <v>5</v>
      </c>
      <c r="AY819">
        <v>4</v>
      </c>
      <c r="AZ819">
        <v>6</v>
      </c>
      <c r="BA819">
        <v>7</v>
      </c>
      <c r="BB819">
        <v>7</v>
      </c>
      <c r="BC819">
        <v>6</v>
      </c>
      <c r="BD819">
        <v>6</v>
      </c>
      <c r="BE819">
        <v>5</v>
      </c>
      <c r="BF819">
        <v>6</v>
      </c>
      <c r="BG819">
        <v>9</v>
      </c>
      <c r="BH819">
        <v>8</v>
      </c>
      <c r="BI819">
        <v>1.52892118538248</v>
      </c>
      <c r="BJ819">
        <v>2.02065727699531E-2</v>
      </c>
      <c r="BK819">
        <v>5.6840000434693403</v>
      </c>
      <c r="BL819">
        <v>0.63733767051271495</v>
      </c>
      <c r="BM819">
        <v>4.8207033842070299E-2</v>
      </c>
      <c r="BN819">
        <v>1.7039984259240599</v>
      </c>
      <c r="BO819">
        <v>1.84704919944173</v>
      </c>
      <c r="BP819">
        <v>8.0345572354211699E-3</v>
      </c>
      <c r="BQ819">
        <v>8.2957084170015207</v>
      </c>
      <c r="BR819" t="s">
        <v>2729</v>
      </c>
      <c r="BS819" t="s">
        <v>889</v>
      </c>
      <c r="BT819">
        <v>1569</v>
      </c>
    </row>
    <row r="820" spans="1:72" ht="16.5" customHeight="1" x14ac:dyDescent="0.25">
      <c r="A820" s="5">
        <v>20.982244491577099</v>
      </c>
      <c r="B820" s="8">
        <v>17.078588485717798</v>
      </c>
      <c r="C820">
        <v>15.6668615341187</v>
      </c>
      <c r="D820" s="8">
        <v>16.441242218017599</v>
      </c>
      <c r="E820">
        <v>16.231389999389599</v>
      </c>
      <c r="F820" s="8">
        <v>16.588319778442401</v>
      </c>
      <c r="G820" s="10">
        <f t="shared" si="36"/>
        <v>17.164774417877201</v>
      </c>
      <c r="H820">
        <v>17.117866516113299</v>
      </c>
      <c r="I820" s="8">
        <v>16.6529846191406</v>
      </c>
      <c r="J820">
        <v>17.3671760559082</v>
      </c>
      <c r="K820" s="8">
        <v>17.467382431030298</v>
      </c>
      <c r="L820">
        <v>17.905950546264599</v>
      </c>
      <c r="M820" s="8">
        <v>17.721807479858398</v>
      </c>
      <c r="N820" s="5">
        <f t="shared" si="37"/>
        <v>17.372194608052567</v>
      </c>
      <c r="P820">
        <v>-2.2373199462890601E-2</v>
      </c>
      <c r="S820">
        <v>1.3632273674011199</v>
      </c>
      <c r="T820" t="s">
        <v>72</v>
      </c>
      <c r="U820" t="s">
        <v>74</v>
      </c>
      <c r="V820">
        <v>1.40402412414551</v>
      </c>
      <c r="W820" t="s">
        <v>72</v>
      </c>
      <c r="X820" t="s">
        <v>75</v>
      </c>
      <c r="Y820" s="5">
        <f t="shared" si="38"/>
        <v>0.20742019017536606</v>
      </c>
      <c r="Z820">
        <v>14</v>
      </c>
      <c r="AA820">
        <v>14</v>
      </c>
      <c r="AB820">
        <v>14</v>
      </c>
      <c r="AC820">
        <v>22.4</v>
      </c>
      <c r="AD820">
        <v>22.4</v>
      </c>
      <c r="AE820">
        <v>22.4</v>
      </c>
      <c r="AF820">
        <v>85.552999999999997</v>
      </c>
      <c r="AG820">
        <v>0</v>
      </c>
      <c r="AH820">
        <v>68.814999999999998</v>
      </c>
      <c r="AI820">
        <v>2810600</v>
      </c>
      <c r="AJ820">
        <v>46</v>
      </c>
      <c r="AK820">
        <v>3</v>
      </c>
      <c r="AL820">
        <v>4</v>
      </c>
      <c r="AM820">
        <v>3</v>
      </c>
      <c r="AN820">
        <v>3</v>
      </c>
      <c r="AO820">
        <v>1</v>
      </c>
      <c r="AP820">
        <v>2</v>
      </c>
      <c r="AQ820">
        <v>4</v>
      </c>
      <c r="AR820">
        <v>4</v>
      </c>
      <c r="AS820">
        <v>4</v>
      </c>
      <c r="AT820">
        <v>3</v>
      </c>
      <c r="AU820">
        <v>8</v>
      </c>
      <c r="AV820">
        <v>7</v>
      </c>
      <c r="AW820">
        <v>4</v>
      </c>
      <c r="AX820">
        <v>6</v>
      </c>
      <c r="AY820">
        <v>5</v>
      </c>
      <c r="AZ820">
        <v>5</v>
      </c>
      <c r="BA820">
        <v>6</v>
      </c>
      <c r="BB820">
        <v>5</v>
      </c>
      <c r="BC820">
        <v>9</v>
      </c>
      <c r="BD820">
        <v>8</v>
      </c>
      <c r="BE820">
        <v>9</v>
      </c>
      <c r="BF820">
        <v>9</v>
      </c>
      <c r="BG820">
        <v>13</v>
      </c>
      <c r="BH820">
        <v>11</v>
      </c>
      <c r="BI820">
        <v>2.4460293327401399E-2</v>
      </c>
      <c r="BJ820">
        <v>0.82751841671247905</v>
      </c>
      <c r="BK820">
        <v>-7.7566081732920802E-2</v>
      </c>
      <c r="BL820">
        <v>1.1358650605576499</v>
      </c>
      <c r="BM820">
        <v>1.38926507018993E-2</v>
      </c>
      <c r="BN820">
        <v>3.4917069416150901</v>
      </c>
      <c r="BO820">
        <v>1.7022375390998801</v>
      </c>
      <c r="BP820">
        <v>1.21509433962264E-2</v>
      </c>
      <c r="BQ820">
        <v>6.9916106761909802</v>
      </c>
      <c r="BR820" t="s">
        <v>2730</v>
      </c>
      <c r="BS820" t="s">
        <v>890</v>
      </c>
      <c r="BT820">
        <v>1571</v>
      </c>
    </row>
    <row r="821" spans="1:72" ht="16.5" customHeight="1" x14ac:dyDescent="0.25">
      <c r="A821" s="5">
        <v>20.982244491577099</v>
      </c>
      <c r="B821" s="8">
        <v>13.8600120544434</v>
      </c>
      <c r="C821">
        <v>17.279211044311499</v>
      </c>
      <c r="D821" s="8">
        <v>17.419631958007798</v>
      </c>
      <c r="E821">
        <v>16.525428771972699</v>
      </c>
      <c r="F821" s="8">
        <v>16.8228950500488</v>
      </c>
      <c r="G821" s="10">
        <f t="shared" si="36"/>
        <v>17.148237228393551</v>
      </c>
      <c r="H821">
        <v>16.486301422119102</v>
      </c>
      <c r="I821" s="8">
        <v>15.4653644561768</v>
      </c>
      <c r="J821">
        <v>16.7162570953369</v>
      </c>
      <c r="K821" s="8">
        <v>16.641176223754901</v>
      </c>
      <c r="L821">
        <v>15.8084869384766</v>
      </c>
      <c r="M821" s="8">
        <v>15.9639348983765</v>
      </c>
      <c r="N821" s="5">
        <f t="shared" si="37"/>
        <v>16.180253505706801</v>
      </c>
      <c r="P821">
        <v>0.94376087188720703</v>
      </c>
      <c r="S821">
        <v>-0.67070484161376998</v>
      </c>
      <c r="T821" t="s">
        <v>72</v>
      </c>
      <c r="U821" t="s">
        <v>74</v>
      </c>
      <c r="V821">
        <v>-0.78795099258422896</v>
      </c>
      <c r="W821" t="s">
        <v>72</v>
      </c>
      <c r="X821" t="s">
        <v>75</v>
      </c>
      <c r="Y821" s="5">
        <f t="shared" si="38"/>
        <v>-0.96798372268674981</v>
      </c>
      <c r="Z821">
        <v>4</v>
      </c>
      <c r="AA821">
        <v>4</v>
      </c>
      <c r="AB821">
        <v>4</v>
      </c>
      <c r="AC821">
        <v>7.9</v>
      </c>
      <c r="AD821">
        <v>7.9</v>
      </c>
      <c r="AE821">
        <v>7.9</v>
      </c>
      <c r="AF821">
        <v>63.392000000000003</v>
      </c>
      <c r="AG821">
        <v>0</v>
      </c>
      <c r="AH821">
        <v>11.372</v>
      </c>
      <c r="AI821">
        <v>1782800</v>
      </c>
      <c r="AJ821">
        <v>21</v>
      </c>
      <c r="AK821">
        <v>2</v>
      </c>
      <c r="AL821">
        <v>1</v>
      </c>
      <c r="AM821">
        <v>2</v>
      </c>
      <c r="AN821">
        <v>1</v>
      </c>
      <c r="AO821">
        <v>1</v>
      </c>
      <c r="AP821">
        <v>2</v>
      </c>
      <c r="AQ821">
        <v>1</v>
      </c>
      <c r="AR821">
        <v>2</v>
      </c>
      <c r="AS821">
        <v>0</v>
      </c>
      <c r="AT821">
        <v>3</v>
      </c>
      <c r="AU821">
        <v>3</v>
      </c>
      <c r="AV821">
        <v>3</v>
      </c>
      <c r="AW821">
        <v>2</v>
      </c>
      <c r="AX821">
        <v>1</v>
      </c>
      <c r="AY821">
        <v>2</v>
      </c>
      <c r="AZ821">
        <v>1</v>
      </c>
      <c r="BA821">
        <v>2</v>
      </c>
      <c r="BB821">
        <v>2</v>
      </c>
      <c r="BC821">
        <v>2</v>
      </c>
      <c r="BD821">
        <v>2</v>
      </c>
      <c r="BE821">
        <v>3</v>
      </c>
      <c r="BF821">
        <v>3</v>
      </c>
      <c r="BG821">
        <v>3</v>
      </c>
      <c r="BH821">
        <v>4</v>
      </c>
      <c r="BI821">
        <v>0.26982868818933498</v>
      </c>
      <c r="BJ821">
        <v>0.30602781289506997</v>
      </c>
      <c r="BK821">
        <v>0.73823683760436798</v>
      </c>
      <c r="BL821">
        <v>1.8601193607425599</v>
      </c>
      <c r="BM821">
        <v>3.9421813403416597E-3</v>
      </c>
      <c r="BN821">
        <v>-8.4241903467954007</v>
      </c>
      <c r="BO821">
        <v>1.37171356400309</v>
      </c>
      <c r="BP821">
        <v>2.2435931307793901E-2</v>
      </c>
      <c r="BQ821">
        <v>-4.6952974830985603</v>
      </c>
      <c r="BR821" t="s">
        <v>2731</v>
      </c>
      <c r="BS821" t="s">
        <v>891</v>
      </c>
      <c r="BT821">
        <v>1577</v>
      </c>
    </row>
    <row r="822" spans="1:72" ht="16.5" customHeight="1" x14ac:dyDescent="0.25">
      <c r="A822" s="5">
        <v>20.982244491577099</v>
      </c>
      <c r="B822" s="8">
        <v>21.147743225097699</v>
      </c>
      <c r="C822">
        <v>21.3076362609863</v>
      </c>
      <c r="D822" s="8">
        <v>21.3666095733643</v>
      </c>
      <c r="E822">
        <v>21.015497207641602</v>
      </c>
      <c r="F822" s="8">
        <v>21.1181316375732</v>
      </c>
      <c r="G822" s="10">
        <f t="shared" si="36"/>
        <v>21.156310399373364</v>
      </c>
      <c r="H822">
        <v>21.403692245483398</v>
      </c>
      <c r="I822" s="8">
        <v>21.350999832153299</v>
      </c>
      <c r="J822">
        <v>20.654645919799801</v>
      </c>
      <c r="K822" s="8">
        <v>20.6849155426025</v>
      </c>
      <c r="L822">
        <v>20.5057182312012</v>
      </c>
      <c r="M822" s="8">
        <v>20.163246154785199</v>
      </c>
      <c r="N822" s="5">
        <f t="shared" si="37"/>
        <v>20.793869654337566</v>
      </c>
      <c r="P822">
        <v>0.25929737091064498</v>
      </c>
      <c r="Q822" t="s">
        <v>72</v>
      </c>
      <c r="R822" t="s">
        <v>73</v>
      </c>
      <c r="S822">
        <v>-0.66734218597412098</v>
      </c>
      <c r="T822" t="s">
        <v>72</v>
      </c>
      <c r="U822" t="s">
        <v>74</v>
      </c>
      <c r="V822">
        <v>-0.73233222961425803</v>
      </c>
      <c r="W822" t="s">
        <v>72</v>
      </c>
      <c r="X822" t="s">
        <v>75</v>
      </c>
      <c r="Y822" s="5">
        <f t="shared" si="38"/>
        <v>-0.36244074503579782</v>
      </c>
      <c r="Z822">
        <v>25</v>
      </c>
      <c r="AA822">
        <v>25</v>
      </c>
      <c r="AB822">
        <v>25</v>
      </c>
      <c r="AC822">
        <v>54.5</v>
      </c>
      <c r="AD822">
        <v>54.5</v>
      </c>
      <c r="AE822">
        <v>54.5</v>
      </c>
      <c r="AF822">
        <v>43.722999999999999</v>
      </c>
      <c r="AG822">
        <v>0</v>
      </c>
      <c r="AH822">
        <v>294.19</v>
      </c>
      <c r="AI822">
        <v>36570000</v>
      </c>
      <c r="AJ822">
        <v>190</v>
      </c>
      <c r="AK822">
        <v>14</v>
      </c>
      <c r="AL822">
        <v>17</v>
      </c>
      <c r="AM822">
        <v>13</v>
      </c>
      <c r="AN822">
        <v>16</v>
      </c>
      <c r="AO822">
        <v>21</v>
      </c>
      <c r="AP822">
        <v>21</v>
      </c>
      <c r="AQ822">
        <v>14</v>
      </c>
      <c r="AR822">
        <v>10</v>
      </c>
      <c r="AS822">
        <v>20</v>
      </c>
      <c r="AT822">
        <v>18</v>
      </c>
      <c r="AU822">
        <v>14</v>
      </c>
      <c r="AV822">
        <v>12</v>
      </c>
      <c r="AW822">
        <v>14</v>
      </c>
      <c r="AX822">
        <v>18</v>
      </c>
      <c r="AY822">
        <v>15</v>
      </c>
      <c r="AZ822">
        <v>16</v>
      </c>
      <c r="BA822">
        <v>24</v>
      </c>
      <c r="BB822">
        <v>23</v>
      </c>
      <c r="BC822">
        <v>17</v>
      </c>
      <c r="BD822">
        <v>16</v>
      </c>
      <c r="BE822">
        <v>24</v>
      </c>
      <c r="BF822">
        <v>21</v>
      </c>
      <c r="BG822">
        <v>19</v>
      </c>
      <c r="BH822">
        <v>17</v>
      </c>
      <c r="BI822">
        <v>1.6450207260367899</v>
      </c>
      <c r="BJ822">
        <v>2.1968253968254001E-2</v>
      </c>
      <c r="BK822">
        <v>6.5318357518289796</v>
      </c>
      <c r="BL822">
        <v>2.60949032915638</v>
      </c>
      <c r="BM822">
        <v>1.6999999999999999E-3</v>
      </c>
      <c r="BN822">
        <v>-20.134624108264301</v>
      </c>
      <c r="BO822">
        <v>1.2617174020369399</v>
      </c>
      <c r="BP822">
        <v>2.5460541813898702E-2</v>
      </c>
      <c r="BQ822">
        <v>-4.09672794137723</v>
      </c>
      <c r="BR822" t="s">
        <v>2732</v>
      </c>
      <c r="BS822" t="s">
        <v>892</v>
      </c>
      <c r="BT822">
        <v>1579</v>
      </c>
    </row>
    <row r="823" spans="1:72" ht="16.5" customHeight="1" x14ac:dyDescent="0.25">
      <c r="A823" s="5">
        <v>20.982244491577099</v>
      </c>
      <c r="B823" s="8">
        <v>17.8399047851563</v>
      </c>
      <c r="C823">
        <v>18.379199981689499</v>
      </c>
      <c r="D823" s="8">
        <v>18.343212127685501</v>
      </c>
      <c r="E823">
        <v>18.136360168456999</v>
      </c>
      <c r="F823" s="8">
        <v>18.685379028320298</v>
      </c>
      <c r="G823" s="10">
        <f t="shared" si="36"/>
        <v>18.727716763814282</v>
      </c>
      <c r="H823">
        <v>18.046655654907202</v>
      </c>
      <c r="I823" s="8">
        <v>18.046228408813501</v>
      </c>
      <c r="J823">
        <v>17.2062892913818</v>
      </c>
      <c r="K823" s="8">
        <v>17.333942413330099</v>
      </c>
      <c r="L823">
        <v>18.6498317718506</v>
      </c>
      <c r="M823" s="8">
        <v>18.604545593261701</v>
      </c>
      <c r="N823" s="5">
        <f t="shared" si="37"/>
        <v>17.981248855590817</v>
      </c>
      <c r="P823">
        <v>1.4596939086914101E-2</v>
      </c>
      <c r="S823">
        <v>-1.0910902023315401</v>
      </c>
      <c r="T823" t="s">
        <v>72</v>
      </c>
      <c r="U823" t="s">
        <v>74</v>
      </c>
      <c r="V823">
        <v>0.21631908416748</v>
      </c>
      <c r="Y823" s="5">
        <f t="shared" si="38"/>
        <v>-0.74646790822346532</v>
      </c>
      <c r="Z823">
        <v>27</v>
      </c>
      <c r="AA823">
        <v>27</v>
      </c>
      <c r="AB823">
        <v>27</v>
      </c>
      <c r="AC823">
        <v>26.7</v>
      </c>
      <c r="AD823">
        <v>26.7</v>
      </c>
      <c r="AE823">
        <v>26.7</v>
      </c>
      <c r="AF823">
        <v>137.72</v>
      </c>
      <c r="AG823">
        <v>0</v>
      </c>
      <c r="AH823">
        <v>118.8</v>
      </c>
      <c r="AI823">
        <v>5820600</v>
      </c>
      <c r="AJ823">
        <v>108</v>
      </c>
      <c r="AK823">
        <v>4</v>
      </c>
      <c r="AL823">
        <v>3</v>
      </c>
      <c r="AM823">
        <v>4</v>
      </c>
      <c r="AN823">
        <v>4</v>
      </c>
      <c r="AO823">
        <v>13</v>
      </c>
      <c r="AP823">
        <v>13</v>
      </c>
      <c r="AQ823">
        <v>6</v>
      </c>
      <c r="AR823">
        <v>5</v>
      </c>
      <c r="AS823">
        <v>11</v>
      </c>
      <c r="AT823">
        <v>14</v>
      </c>
      <c r="AU823">
        <v>15</v>
      </c>
      <c r="AV823">
        <v>16</v>
      </c>
      <c r="AW823">
        <v>9</v>
      </c>
      <c r="AX823">
        <v>11</v>
      </c>
      <c r="AY823">
        <v>7</v>
      </c>
      <c r="AZ823">
        <v>8</v>
      </c>
      <c r="BA823">
        <v>19</v>
      </c>
      <c r="BB823">
        <v>20</v>
      </c>
      <c r="BC823">
        <v>16</v>
      </c>
      <c r="BD823">
        <v>16</v>
      </c>
      <c r="BE823">
        <v>25</v>
      </c>
      <c r="BF823">
        <v>23</v>
      </c>
      <c r="BG823">
        <v>20</v>
      </c>
      <c r="BH823">
        <v>19</v>
      </c>
      <c r="BI823">
        <v>2.3969969801596901E-2</v>
      </c>
      <c r="BJ823">
        <v>0.83006153846153896</v>
      </c>
      <c r="BK823">
        <v>7.6049320893393405E-2</v>
      </c>
      <c r="BL823">
        <v>2.4349027802896499</v>
      </c>
      <c r="BM823">
        <v>2.46305418719212E-3</v>
      </c>
      <c r="BN823">
        <v>-16.4532704422721</v>
      </c>
      <c r="BO823">
        <v>0.288607345673559</v>
      </c>
      <c r="BP823">
        <v>0.25264060529634302</v>
      </c>
      <c r="BQ823">
        <v>0.78535339739445098</v>
      </c>
      <c r="BR823" t="s">
        <v>2733</v>
      </c>
      <c r="BS823" t="s">
        <v>893</v>
      </c>
      <c r="BT823">
        <v>1580</v>
      </c>
    </row>
    <row r="824" spans="1:72" ht="16.5" customHeight="1" x14ac:dyDescent="0.25">
      <c r="A824" s="5">
        <v>20.982244491577099</v>
      </c>
      <c r="B824" s="8">
        <v>14.724220275878899</v>
      </c>
      <c r="C824">
        <v>16.011314392089801</v>
      </c>
      <c r="D824" s="8">
        <v>15.9607257843018</v>
      </c>
      <c r="E824">
        <v>16.9439792633057</v>
      </c>
      <c r="F824" s="8">
        <v>16.844141006469702</v>
      </c>
      <c r="G824" s="10">
        <f t="shared" si="36"/>
        <v>16.911104202270497</v>
      </c>
      <c r="H824">
        <v>14.9681997299194</v>
      </c>
      <c r="I824" s="8">
        <v>14.053642272949199</v>
      </c>
      <c r="J824">
        <v>15.743966102600099</v>
      </c>
      <c r="K824" s="8">
        <v>15.7984466552734</v>
      </c>
      <c r="L824">
        <v>16.7506809234619</v>
      </c>
      <c r="M824" s="8">
        <v>16.800571441650401</v>
      </c>
      <c r="N824" s="5">
        <f t="shared" si="37"/>
        <v>15.685917854309068</v>
      </c>
      <c r="P824">
        <v>-0.27295351028442399</v>
      </c>
      <c r="S824">
        <v>-0.21481370925903301</v>
      </c>
      <c r="T824" t="s">
        <v>72</v>
      </c>
      <c r="U824" t="s">
        <v>74</v>
      </c>
      <c r="V824">
        <v>-0.118433952331543</v>
      </c>
      <c r="Y824" s="5">
        <f t="shared" si="38"/>
        <v>-1.2251863479614293</v>
      </c>
      <c r="Z824">
        <v>6</v>
      </c>
      <c r="AA824">
        <v>6</v>
      </c>
      <c r="AB824">
        <v>6</v>
      </c>
      <c r="AC824">
        <v>18.5</v>
      </c>
      <c r="AD824">
        <v>18.5</v>
      </c>
      <c r="AE824">
        <v>18.5</v>
      </c>
      <c r="AF824">
        <v>41.344000000000001</v>
      </c>
      <c r="AG824">
        <v>0</v>
      </c>
      <c r="AH824">
        <v>27.454999999999998</v>
      </c>
      <c r="AI824">
        <v>1384300</v>
      </c>
      <c r="AJ824">
        <v>33</v>
      </c>
      <c r="AK824">
        <v>1</v>
      </c>
      <c r="AL824">
        <v>0</v>
      </c>
      <c r="AM824">
        <v>0</v>
      </c>
      <c r="AN824">
        <v>0</v>
      </c>
      <c r="AO824">
        <v>3</v>
      </c>
      <c r="AP824">
        <v>3</v>
      </c>
      <c r="AQ824">
        <v>1</v>
      </c>
      <c r="AR824">
        <v>1</v>
      </c>
      <c r="AS824">
        <v>5</v>
      </c>
      <c r="AT824">
        <v>5</v>
      </c>
      <c r="AU824">
        <v>7</v>
      </c>
      <c r="AV824">
        <v>7</v>
      </c>
      <c r="AW824">
        <v>2</v>
      </c>
      <c r="AX824">
        <v>1</v>
      </c>
      <c r="AY824">
        <v>0</v>
      </c>
      <c r="AZ824">
        <v>0</v>
      </c>
      <c r="BA824">
        <v>4</v>
      </c>
      <c r="BB824">
        <v>4</v>
      </c>
      <c r="BC824">
        <v>2</v>
      </c>
      <c r="BD824">
        <v>2</v>
      </c>
      <c r="BE824">
        <v>4</v>
      </c>
      <c r="BF824">
        <v>4</v>
      </c>
      <c r="BG824">
        <v>6</v>
      </c>
      <c r="BH824">
        <v>6</v>
      </c>
      <c r="BI824">
        <v>0.21188875371892901</v>
      </c>
      <c r="BJ824">
        <v>0.37144464831804302</v>
      </c>
      <c r="BK824">
        <v>-0.59189308166322996</v>
      </c>
      <c r="BL824">
        <v>1.5426598067358901</v>
      </c>
      <c r="BM824">
        <v>5.7431578947368398E-3</v>
      </c>
      <c r="BN824">
        <v>-5.7787510340685904</v>
      </c>
      <c r="BO824">
        <v>0.77512220985403801</v>
      </c>
      <c r="BP824">
        <v>5.9149917627677101E-2</v>
      </c>
      <c r="BQ824">
        <v>-2.12228641998421</v>
      </c>
      <c r="BR824" t="s">
        <v>2734</v>
      </c>
      <c r="BS824" t="s">
        <v>894</v>
      </c>
      <c r="BT824">
        <v>1582</v>
      </c>
    </row>
    <row r="825" spans="1:72" ht="16.5" customHeight="1" x14ac:dyDescent="0.25">
      <c r="A825" s="5">
        <v>20.982244491577099</v>
      </c>
      <c r="B825" s="8">
        <v>14.397159576416</v>
      </c>
      <c r="C825">
        <v>15.0737648010254</v>
      </c>
      <c r="D825" s="8">
        <v>14.9317989349365</v>
      </c>
      <c r="E825">
        <v>17.963922500610401</v>
      </c>
      <c r="F825" s="8">
        <v>17.502147674560501</v>
      </c>
      <c r="G825" s="10">
        <f t="shared" si="36"/>
        <v>16.808506329854318</v>
      </c>
      <c r="H825">
        <v>15.212737083435099</v>
      </c>
      <c r="I825" s="8">
        <v>15.038504600524901</v>
      </c>
      <c r="J825">
        <v>16.891664505004901</v>
      </c>
      <c r="K825" s="8">
        <v>16.898530960083001</v>
      </c>
      <c r="L825">
        <v>18.532180786132798</v>
      </c>
      <c r="M825" s="8">
        <v>17.9735412597656</v>
      </c>
      <c r="N825" s="5">
        <f t="shared" si="37"/>
        <v>16.757859865824383</v>
      </c>
      <c r="P825">
        <v>0.25164031982421903</v>
      </c>
      <c r="S825">
        <v>1.8923158645629901</v>
      </c>
      <c r="T825" t="s">
        <v>72</v>
      </c>
      <c r="U825" t="s">
        <v>74</v>
      </c>
      <c r="V825">
        <v>0.51982593536376998</v>
      </c>
      <c r="Y825" s="5">
        <f t="shared" si="38"/>
        <v>-5.064646402993489E-2</v>
      </c>
      <c r="Z825">
        <v>16</v>
      </c>
      <c r="AA825">
        <v>16</v>
      </c>
      <c r="AB825">
        <v>16</v>
      </c>
      <c r="AC825">
        <v>34.1</v>
      </c>
      <c r="AD825">
        <v>34.1</v>
      </c>
      <c r="AE825">
        <v>34.1</v>
      </c>
      <c r="AF825">
        <v>56.820999999999998</v>
      </c>
      <c r="AG825">
        <v>0</v>
      </c>
      <c r="AH825">
        <v>70.088999999999999</v>
      </c>
      <c r="AI825">
        <v>2993600</v>
      </c>
      <c r="AJ825">
        <v>48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</v>
      </c>
      <c r="AR825">
        <v>2</v>
      </c>
      <c r="AS825">
        <v>9</v>
      </c>
      <c r="AT825">
        <v>7</v>
      </c>
      <c r="AU825">
        <v>13</v>
      </c>
      <c r="AV825">
        <v>13</v>
      </c>
      <c r="AW825">
        <v>2</v>
      </c>
      <c r="AX825">
        <v>1</v>
      </c>
      <c r="AY825">
        <v>1</v>
      </c>
      <c r="AZ825">
        <v>0</v>
      </c>
      <c r="BA825">
        <v>4</v>
      </c>
      <c r="BB825">
        <v>6</v>
      </c>
      <c r="BC825">
        <v>7</v>
      </c>
      <c r="BD825">
        <v>8</v>
      </c>
      <c r="BE825">
        <v>11</v>
      </c>
      <c r="BF825">
        <v>11</v>
      </c>
      <c r="BG825">
        <v>16</v>
      </c>
      <c r="BH825">
        <v>15</v>
      </c>
      <c r="BI825">
        <v>0.18350021589045501</v>
      </c>
      <c r="BJ825">
        <v>0.40692048192771102</v>
      </c>
      <c r="BK825">
        <v>0.51915238924339402</v>
      </c>
      <c r="BL825">
        <v>2.8515821874479599</v>
      </c>
      <c r="BM825">
        <v>2.3549783549783598E-3</v>
      </c>
      <c r="BN825">
        <v>26.627616726931102</v>
      </c>
      <c r="BO825">
        <v>0.540767876671438</v>
      </c>
      <c r="BP825">
        <v>0.10374875089222001</v>
      </c>
      <c r="BQ825">
        <v>1.43442685081106</v>
      </c>
      <c r="BR825" t="s">
        <v>2735</v>
      </c>
      <c r="BS825" t="s">
        <v>895</v>
      </c>
      <c r="BT825">
        <v>1584</v>
      </c>
    </row>
    <row r="826" spans="1:72" ht="16.5" customHeight="1" x14ac:dyDescent="0.25">
      <c r="A826" s="5">
        <v>20.982244491577099</v>
      </c>
      <c r="B826" s="8">
        <v>18.686508178710898</v>
      </c>
      <c r="C826">
        <v>19.409286499023398</v>
      </c>
      <c r="D826" s="8">
        <v>18.598342895507798</v>
      </c>
      <c r="E826">
        <v>18.726903915405298</v>
      </c>
      <c r="F826" s="8">
        <v>18.77760887146</v>
      </c>
      <c r="G826" s="10">
        <f t="shared" si="36"/>
        <v>19.196815808614083</v>
      </c>
      <c r="H826">
        <v>17.692480087280298</v>
      </c>
      <c r="I826" s="8">
        <v>17.592588424682599</v>
      </c>
      <c r="J826">
        <v>17.450969696044901</v>
      </c>
      <c r="K826" s="8">
        <v>17.727933883666999</v>
      </c>
      <c r="L826">
        <v>18.286901473998999</v>
      </c>
      <c r="M826" s="8">
        <v>18.391252517700199</v>
      </c>
      <c r="N826" s="5">
        <f t="shared" si="37"/>
        <v>17.857021013895665</v>
      </c>
      <c r="P826">
        <v>-1.04069995880127</v>
      </c>
      <c r="Q826" t="s">
        <v>72</v>
      </c>
      <c r="R826" t="s">
        <v>73</v>
      </c>
      <c r="S826">
        <v>-1.41436290740967</v>
      </c>
      <c r="T826" t="s">
        <v>72</v>
      </c>
      <c r="U826" t="s">
        <v>74</v>
      </c>
      <c r="V826">
        <v>-0.41317939758300798</v>
      </c>
      <c r="W826" t="s">
        <v>72</v>
      </c>
      <c r="X826" t="s">
        <v>75</v>
      </c>
      <c r="Y826" s="5">
        <f t="shared" si="38"/>
        <v>-1.3397947947184186</v>
      </c>
      <c r="Z826">
        <v>11</v>
      </c>
      <c r="AA826">
        <v>11</v>
      </c>
      <c r="AB826">
        <v>10</v>
      </c>
      <c r="AC826">
        <v>42.2</v>
      </c>
      <c r="AD826">
        <v>42.2</v>
      </c>
      <c r="AE826">
        <v>35.700000000000003</v>
      </c>
      <c r="AF826">
        <v>31.391999999999999</v>
      </c>
      <c r="AG826">
        <v>0</v>
      </c>
      <c r="AH826">
        <v>65.790000000000006</v>
      </c>
      <c r="AI826">
        <v>6858600</v>
      </c>
      <c r="AJ826">
        <v>51</v>
      </c>
      <c r="AK826">
        <v>3</v>
      </c>
      <c r="AL826">
        <v>3</v>
      </c>
      <c r="AM826">
        <v>2</v>
      </c>
      <c r="AN826">
        <v>2</v>
      </c>
      <c r="AO826">
        <v>8</v>
      </c>
      <c r="AP826">
        <v>5</v>
      </c>
      <c r="AQ826">
        <v>1</v>
      </c>
      <c r="AR826">
        <v>3</v>
      </c>
      <c r="AS826">
        <v>5</v>
      </c>
      <c r="AT826">
        <v>5</v>
      </c>
      <c r="AU826">
        <v>7</v>
      </c>
      <c r="AV826">
        <v>7</v>
      </c>
      <c r="AW826">
        <v>4</v>
      </c>
      <c r="AX826">
        <v>4</v>
      </c>
      <c r="AY826">
        <v>3</v>
      </c>
      <c r="AZ826">
        <v>3</v>
      </c>
      <c r="BA826">
        <v>8</v>
      </c>
      <c r="BB826">
        <v>8</v>
      </c>
      <c r="BC826">
        <v>7</v>
      </c>
      <c r="BD826">
        <v>6</v>
      </c>
      <c r="BE826">
        <v>9</v>
      </c>
      <c r="BF826">
        <v>9</v>
      </c>
      <c r="BG826">
        <v>9</v>
      </c>
      <c r="BH826">
        <v>9</v>
      </c>
      <c r="BI826">
        <v>2.6372942026134001</v>
      </c>
      <c r="BJ826">
        <v>1.48930817610063E-2</v>
      </c>
      <c r="BK826">
        <v>-20.7919510056314</v>
      </c>
      <c r="BL826">
        <v>1.0925594158623699</v>
      </c>
      <c r="BM826">
        <v>1.4718446601941699E-2</v>
      </c>
      <c r="BN826">
        <v>-3.3009781437902799</v>
      </c>
      <c r="BO826">
        <v>1.71790227385448</v>
      </c>
      <c r="BP826">
        <v>1.2432432432432401E-2</v>
      </c>
      <c r="BQ826">
        <v>-7.1226889658254002</v>
      </c>
      <c r="BR826" t="s">
        <v>2736</v>
      </c>
      <c r="BS826" t="s">
        <v>896</v>
      </c>
      <c r="BT826">
        <v>1585</v>
      </c>
    </row>
    <row r="827" spans="1:72" ht="16.5" customHeight="1" x14ac:dyDescent="0.25">
      <c r="A827" s="5">
        <v>20.982244491577099</v>
      </c>
      <c r="B827" s="8">
        <v>19.987319946289102</v>
      </c>
      <c r="C827">
        <v>20.555341720581101</v>
      </c>
      <c r="D827" s="8">
        <v>20.723007202148398</v>
      </c>
      <c r="E827">
        <v>20.126663208007798</v>
      </c>
      <c r="F827" s="8">
        <v>20.103416442871101</v>
      </c>
      <c r="G827" s="10">
        <f t="shared" si="36"/>
        <v>20.412998835245762</v>
      </c>
      <c r="H827">
        <v>21.432420730590799</v>
      </c>
      <c r="I827" s="8">
        <v>21.2774753570557</v>
      </c>
      <c r="J827">
        <v>20.694044113159201</v>
      </c>
      <c r="K827" s="8">
        <v>20.608016967773398</v>
      </c>
      <c r="L827">
        <v>19.624853134155298</v>
      </c>
      <c r="M827" s="8">
        <v>19.586278915405298</v>
      </c>
      <c r="N827" s="5">
        <f t="shared" si="37"/>
        <v>20.537181536356616</v>
      </c>
      <c r="P827">
        <v>1.3473052978515601</v>
      </c>
      <c r="Q827" t="s">
        <v>72</v>
      </c>
      <c r="R827" t="s">
        <v>73</v>
      </c>
      <c r="S827">
        <v>1.18560791015625E-2</v>
      </c>
      <c r="V827">
        <v>-0.50947380065918002</v>
      </c>
      <c r="W827" t="s">
        <v>72</v>
      </c>
      <c r="X827" t="s">
        <v>75</v>
      </c>
      <c r="Y827" s="5">
        <f t="shared" si="38"/>
        <v>0.12418270111085405</v>
      </c>
      <c r="Z827">
        <v>17</v>
      </c>
      <c r="AA827">
        <v>17</v>
      </c>
      <c r="AB827">
        <v>17</v>
      </c>
      <c r="AC827">
        <v>44.8</v>
      </c>
      <c r="AD827">
        <v>44.8</v>
      </c>
      <c r="AE827">
        <v>44.8</v>
      </c>
      <c r="AF827">
        <v>33.625999999999998</v>
      </c>
      <c r="AG827">
        <v>0</v>
      </c>
      <c r="AH827">
        <v>66.322000000000003</v>
      </c>
      <c r="AI827">
        <v>24465000</v>
      </c>
      <c r="AJ827">
        <v>127</v>
      </c>
      <c r="AK827">
        <v>7</v>
      </c>
      <c r="AL827">
        <v>7</v>
      </c>
      <c r="AM827">
        <v>16</v>
      </c>
      <c r="AN827">
        <v>16</v>
      </c>
      <c r="AO827">
        <v>10</v>
      </c>
      <c r="AP827">
        <v>8</v>
      </c>
      <c r="AQ827">
        <v>12</v>
      </c>
      <c r="AR827">
        <v>10</v>
      </c>
      <c r="AS827">
        <v>13</v>
      </c>
      <c r="AT827">
        <v>12</v>
      </c>
      <c r="AU827">
        <v>9</v>
      </c>
      <c r="AV827">
        <v>7</v>
      </c>
      <c r="AW827">
        <v>12</v>
      </c>
      <c r="AX827">
        <v>12</v>
      </c>
      <c r="AY827">
        <v>13</v>
      </c>
      <c r="AZ827">
        <v>12</v>
      </c>
      <c r="BA827">
        <v>13</v>
      </c>
      <c r="BB827">
        <v>12</v>
      </c>
      <c r="BC827">
        <v>13</v>
      </c>
      <c r="BD827">
        <v>13</v>
      </c>
      <c r="BE827">
        <v>16</v>
      </c>
      <c r="BF827">
        <v>17</v>
      </c>
      <c r="BG827">
        <v>16</v>
      </c>
      <c r="BH827">
        <v>14</v>
      </c>
      <c r="BI827">
        <v>2.4540278866244298</v>
      </c>
      <c r="BJ827">
        <v>1.15512195121951E-2</v>
      </c>
      <c r="BK827">
        <v>16.821571162719501</v>
      </c>
      <c r="BL827">
        <v>4.0302660535755902E-2</v>
      </c>
      <c r="BM827">
        <v>0.60721844127332603</v>
      </c>
      <c r="BN827">
        <v>0.125829123998175</v>
      </c>
      <c r="BO827">
        <v>2.7104242738751099</v>
      </c>
      <c r="BP827">
        <v>0</v>
      </c>
      <c r="BQ827">
        <v>-22.6243926823206</v>
      </c>
      <c r="BR827" t="s">
        <v>2737</v>
      </c>
      <c r="BS827" t="s">
        <v>897</v>
      </c>
      <c r="BT827">
        <v>1587</v>
      </c>
    </row>
    <row r="828" spans="1:72" ht="16.5" customHeight="1" x14ac:dyDescent="0.25">
      <c r="A828" s="5">
        <v>20.982244491577099</v>
      </c>
      <c r="B828" s="8">
        <v>18.16575050354</v>
      </c>
      <c r="C828">
        <v>17.544345855712901</v>
      </c>
      <c r="D828" s="8">
        <v>17.881484985351602</v>
      </c>
      <c r="E828">
        <v>17.699274063110401</v>
      </c>
      <c r="F828" s="8">
        <v>17.5931720733643</v>
      </c>
      <c r="G828" s="10">
        <f t="shared" si="36"/>
        <v>18.311045328776054</v>
      </c>
      <c r="H828">
        <v>18.1771850585938</v>
      </c>
      <c r="I828" s="8">
        <v>17.923118591308601</v>
      </c>
      <c r="J828">
        <v>17.574445724487301</v>
      </c>
      <c r="K828" s="8">
        <v>17.523286819458001</v>
      </c>
      <c r="L828">
        <v>18.152641296386701</v>
      </c>
      <c r="M828" s="8">
        <v>17.958156585693398</v>
      </c>
      <c r="N828" s="5">
        <f t="shared" si="37"/>
        <v>17.884805679321303</v>
      </c>
      <c r="P828">
        <v>-1.4374732971191399E-2</v>
      </c>
      <c r="S828">
        <v>-0.16404914855957001</v>
      </c>
      <c r="V828">
        <v>0.40917587280273399</v>
      </c>
      <c r="W828" t="s">
        <v>72</v>
      </c>
      <c r="X828" t="s">
        <v>75</v>
      </c>
      <c r="Y828" s="5">
        <f t="shared" si="38"/>
        <v>-0.42623964945475024</v>
      </c>
      <c r="Z828">
        <v>8</v>
      </c>
      <c r="AA828">
        <v>8</v>
      </c>
      <c r="AB828">
        <v>8</v>
      </c>
      <c r="AC828">
        <v>27</v>
      </c>
      <c r="AD828">
        <v>27</v>
      </c>
      <c r="AE828">
        <v>27</v>
      </c>
      <c r="AF828">
        <v>46.006999999999998</v>
      </c>
      <c r="AG828">
        <v>0</v>
      </c>
      <c r="AH828">
        <v>46.451000000000001</v>
      </c>
      <c r="AI828">
        <v>4279600</v>
      </c>
      <c r="AJ828">
        <v>70</v>
      </c>
      <c r="AK828">
        <v>5</v>
      </c>
      <c r="AL828">
        <v>6</v>
      </c>
      <c r="AM828">
        <v>5</v>
      </c>
      <c r="AN828">
        <v>5</v>
      </c>
      <c r="AO828">
        <v>4</v>
      </c>
      <c r="AP828">
        <v>4</v>
      </c>
      <c r="AQ828">
        <v>5</v>
      </c>
      <c r="AR828">
        <v>4</v>
      </c>
      <c r="AS828">
        <v>5</v>
      </c>
      <c r="AT828">
        <v>9</v>
      </c>
      <c r="AU828">
        <v>10</v>
      </c>
      <c r="AV828">
        <v>8</v>
      </c>
      <c r="AW828">
        <v>4</v>
      </c>
      <c r="AX828">
        <v>4</v>
      </c>
      <c r="AY828">
        <v>4</v>
      </c>
      <c r="AZ828">
        <v>4</v>
      </c>
      <c r="BA828">
        <v>5</v>
      </c>
      <c r="BB828">
        <v>5</v>
      </c>
      <c r="BC828">
        <v>6</v>
      </c>
      <c r="BD828">
        <v>6</v>
      </c>
      <c r="BE828">
        <v>6</v>
      </c>
      <c r="BF828">
        <v>7</v>
      </c>
      <c r="BG828">
        <v>8</v>
      </c>
      <c r="BH828">
        <v>8</v>
      </c>
      <c r="BI828">
        <v>2.8007932038226099E-2</v>
      </c>
      <c r="BJ828">
        <v>0.80585344352617105</v>
      </c>
      <c r="BK828">
        <v>-8.8497640550762105E-2</v>
      </c>
      <c r="BL828">
        <v>0.35903330947388701</v>
      </c>
      <c r="BM828">
        <v>0.12103965832824901</v>
      </c>
      <c r="BN828">
        <v>-0.96216912265920795</v>
      </c>
      <c r="BO828">
        <v>1.17976519899671</v>
      </c>
      <c r="BP828">
        <v>2.9956331877729302E-2</v>
      </c>
      <c r="BQ828">
        <v>3.6938493185822301</v>
      </c>
      <c r="BR828" t="s">
        <v>2738</v>
      </c>
      <c r="BS828" t="s">
        <v>898</v>
      </c>
      <c r="BT828">
        <v>1588</v>
      </c>
    </row>
    <row r="829" spans="1:72" ht="16.5" customHeight="1" x14ac:dyDescent="0.25">
      <c r="A829" s="5">
        <v>20.982244491577099</v>
      </c>
      <c r="B829" s="8">
        <v>16.415973663330099</v>
      </c>
      <c r="C829">
        <v>16.411378860473601</v>
      </c>
      <c r="D829" s="8">
        <v>16.538385391235401</v>
      </c>
      <c r="E829">
        <v>16.668025970458999</v>
      </c>
      <c r="F829" s="8">
        <v>16.474767684936499</v>
      </c>
      <c r="G829" s="10">
        <f t="shared" ref="G829:G892" si="39">AVERAGE(A829:F829)</f>
        <v>17.24846267700195</v>
      </c>
      <c r="H829">
        <v>16.04612159729</v>
      </c>
      <c r="I829" s="8">
        <v>15.524808883666999</v>
      </c>
      <c r="J829">
        <v>17.042171478271499</v>
      </c>
      <c r="K829" s="8">
        <v>17.0875244140625</v>
      </c>
      <c r="L829">
        <v>16.210157394409201</v>
      </c>
      <c r="M829" s="8">
        <v>16.5514526367188</v>
      </c>
      <c r="N829" s="5">
        <f t="shared" ref="N829:N892" si="40">AVERAGE(H829:M829)</f>
        <v>16.410372734069835</v>
      </c>
      <c r="P829">
        <v>-0.459487915039063</v>
      </c>
      <c r="S829">
        <v>0.5899658203125</v>
      </c>
      <c r="T829" t="s">
        <v>72</v>
      </c>
      <c r="U829" t="s">
        <v>74</v>
      </c>
      <c r="V829">
        <v>-0.19059181213378901</v>
      </c>
      <c r="Y829" s="5">
        <f t="shared" ref="Y829:Y892" si="41">N829-G829</f>
        <v>-0.8380899429321147</v>
      </c>
      <c r="Z829">
        <v>5</v>
      </c>
      <c r="AA829">
        <v>5</v>
      </c>
      <c r="AB829">
        <v>5</v>
      </c>
      <c r="AC829">
        <v>10.1</v>
      </c>
      <c r="AD829">
        <v>10.1</v>
      </c>
      <c r="AE829">
        <v>10.1</v>
      </c>
      <c r="AF829">
        <v>69.795000000000002</v>
      </c>
      <c r="AG829">
        <v>0</v>
      </c>
      <c r="AH829">
        <v>16.414000000000001</v>
      </c>
      <c r="AI829">
        <v>1730200</v>
      </c>
      <c r="AJ829">
        <v>26</v>
      </c>
      <c r="AK829">
        <v>3</v>
      </c>
      <c r="AL829">
        <v>1</v>
      </c>
      <c r="AM829">
        <v>2</v>
      </c>
      <c r="AN829">
        <v>1</v>
      </c>
      <c r="AO829">
        <v>2</v>
      </c>
      <c r="AP829">
        <v>2</v>
      </c>
      <c r="AQ829">
        <v>1</v>
      </c>
      <c r="AR829">
        <v>2</v>
      </c>
      <c r="AS829">
        <v>3</v>
      </c>
      <c r="AT829">
        <v>2</v>
      </c>
      <c r="AU829">
        <v>3</v>
      </c>
      <c r="AV829">
        <v>4</v>
      </c>
      <c r="AW829">
        <v>3</v>
      </c>
      <c r="AX829">
        <v>2</v>
      </c>
      <c r="AY829">
        <v>3</v>
      </c>
      <c r="AZ829">
        <v>1</v>
      </c>
      <c r="BA829">
        <v>3</v>
      </c>
      <c r="BB829">
        <v>3</v>
      </c>
      <c r="BC829">
        <v>2</v>
      </c>
      <c r="BD829">
        <v>2</v>
      </c>
      <c r="BE829">
        <v>3</v>
      </c>
      <c r="BF829">
        <v>4</v>
      </c>
      <c r="BG829">
        <v>4</v>
      </c>
      <c r="BH829">
        <v>4</v>
      </c>
      <c r="BI829">
        <v>0.55527248853296896</v>
      </c>
      <c r="BJ829">
        <v>0.11448192771084301</v>
      </c>
      <c r="BK829">
        <v>-1.4738858859781701</v>
      </c>
      <c r="BL829">
        <v>1.89234943186006</v>
      </c>
      <c r="BM829">
        <v>2.5872801082544002E-3</v>
      </c>
      <c r="BN829">
        <v>8.7492288270555196</v>
      </c>
      <c r="BO829">
        <v>0.36288388229943003</v>
      </c>
      <c r="BP829">
        <v>0.18541943900848001</v>
      </c>
      <c r="BQ829">
        <v>-0.97187858044306796</v>
      </c>
      <c r="BR829" t="s">
        <v>2739</v>
      </c>
      <c r="BS829" t="s">
        <v>899</v>
      </c>
      <c r="BT829">
        <v>1589</v>
      </c>
    </row>
    <row r="830" spans="1:72" ht="16.5" customHeight="1" x14ac:dyDescent="0.25">
      <c r="A830" s="5">
        <v>20.982244491577099</v>
      </c>
      <c r="B830" s="8">
        <v>16.157268524169901</v>
      </c>
      <c r="C830">
        <v>15.226600646972701</v>
      </c>
      <c r="D830" s="8">
        <v>15.2729578018188</v>
      </c>
      <c r="E830">
        <v>17.528636932373001</v>
      </c>
      <c r="F830" s="8">
        <v>17.980251312255898</v>
      </c>
      <c r="G830" s="10">
        <f t="shared" si="39"/>
        <v>17.191326618194569</v>
      </c>
      <c r="H830">
        <v>13.969206809997599</v>
      </c>
      <c r="I830" s="8">
        <v>14.035400390625</v>
      </c>
      <c r="J830">
        <v>16.549619674682599</v>
      </c>
      <c r="K830" s="8">
        <v>17.341259002685501</v>
      </c>
      <c r="L830">
        <v>18.028154373168899</v>
      </c>
      <c r="M830" s="8">
        <v>18.07253074646</v>
      </c>
      <c r="N830" s="5">
        <f t="shared" si="40"/>
        <v>16.332695166269936</v>
      </c>
      <c r="P830">
        <v>-2.0292119979858398</v>
      </c>
      <c r="Q830" t="s">
        <v>72</v>
      </c>
      <c r="R830" t="s">
        <v>73</v>
      </c>
      <c r="S830">
        <v>1.6956601142883301</v>
      </c>
      <c r="T830" t="s">
        <v>72</v>
      </c>
      <c r="U830" t="s">
        <v>74</v>
      </c>
      <c r="V830">
        <v>0.2958984375</v>
      </c>
      <c r="Y830" s="5">
        <f t="shared" si="41"/>
        <v>-0.85863145192463364</v>
      </c>
      <c r="Z830">
        <v>5</v>
      </c>
      <c r="AA830">
        <v>5</v>
      </c>
      <c r="AB830">
        <v>5</v>
      </c>
      <c r="AC830">
        <v>27.8</v>
      </c>
      <c r="AD830">
        <v>27.8</v>
      </c>
      <c r="AE830">
        <v>27.8</v>
      </c>
      <c r="AF830">
        <v>19.495999999999999</v>
      </c>
      <c r="AG830">
        <v>0</v>
      </c>
      <c r="AH830">
        <v>7.7862999999999998</v>
      </c>
      <c r="AI830">
        <v>2720200</v>
      </c>
      <c r="AJ830">
        <v>17</v>
      </c>
      <c r="AK830">
        <v>1</v>
      </c>
      <c r="AL830">
        <v>1</v>
      </c>
      <c r="AM830">
        <v>0</v>
      </c>
      <c r="AN830">
        <v>0</v>
      </c>
      <c r="AO830">
        <v>0</v>
      </c>
      <c r="AP830">
        <v>1</v>
      </c>
      <c r="AQ830">
        <v>1</v>
      </c>
      <c r="AR830">
        <v>2</v>
      </c>
      <c r="AS830">
        <v>2</v>
      </c>
      <c r="AT830">
        <v>3</v>
      </c>
      <c r="AU830">
        <v>3</v>
      </c>
      <c r="AV830">
        <v>3</v>
      </c>
      <c r="AW830">
        <v>4</v>
      </c>
      <c r="AX830">
        <v>4</v>
      </c>
      <c r="AY830">
        <v>2</v>
      </c>
      <c r="AZ830">
        <v>2</v>
      </c>
      <c r="BA830">
        <v>2</v>
      </c>
      <c r="BB830">
        <v>3</v>
      </c>
      <c r="BC830">
        <v>4</v>
      </c>
      <c r="BD830">
        <v>4</v>
      </c>
      <c r="BE830">
        <v>5</v>
      </c>
      <c r="BF830">
        <v>5</v>
      </c>
      <c r="BG830">
        <v>5</v>
      </c>
      <c r="BH830">
        <v>5</v>
      </c>
      <c r="BI830">
        <v>2.3891969924677001</v>
      </c>
      <c r="BJ830">
        <v>1.0714932126696801E-2</v>
      </c>
      <c r="BK830">
        <v>-15.6050779981984</v>
      </c>
      <c r="BL830">
        <v>1.29614489003463</v>
      </c>
      <c r="BM830">
        <v>9.5314494074749297E-3</v>
      </c>
      <c r="BN830">
        <v>4.2765947191940796</v>
      </c>
      <c r="BO830">
        <v>0.49202758690941201</v>
      </c>
      <c r="BP830">
        <v>0.122564885496183</v>
      </c>
      <c r="BQ830">
        <v>1.30412232597377</v>
      </c>
      <c r="BR830" t="s">
        <v>2740</v>
      </c>
      <c r="BS830" t="s">
        <v>900</v>
      </c>
      <c r="BT830">
        <v>1590</v>
      </c>
    </row>
    <row r="831" spans="1:72" ht="16.5" customHeight="1" x14ac:dyDescent="0.25">
      <c r="A831" s="5">
        <v>20.982244491577099</v>
      </c>
      <c r="B831" s="8">
        <v>21.807622909545898</v>
      </c>
      <c r="C831">
        <v>21.8987007141113</v>
      </c>
      <c r="D831" s="8">
        <v>21.9627876281738</v>
      </c>
      <c r="E831">
        <v>21.062894821166999</v>
      </c>
      <c r="F831" s="8">
        <v>20.973371505737301</v>
      </c>
      <c r="G831" s="10">
        <f t="shared" si="39"/>
        <v>21.447937011718732</v>
      </c>
      <c r="H831">
        <v>21.4553318023682</v>
      </c>
      <c r="I831" s="8">
        <v>21.5039253234863</v>
      </c>
      <c r="J831">
        <v>21.192075729370099</v>
      </c>
      <c r="K831" s="8">
        <v>21.202875137329102</v>
      </c>
      <c r="L831">
        <v>20.821353912353501</v>
      </c>
      <c r="M831" s="8">
        <v>20.802070617675799</v>
      </c>
      <c r="N831" s="5">
        <f t="shared" si="40"/>
        <v>21.162938753763832</v>
      </c>
      <c r="P831">
        <v>-0.34360504150390597</v>
      </c>
      <c r="Q831" t="s">
        <v>72</v>
      </c>
      <c r="R831" t="s">
        <v>73</v>
      </c>
      <c r="S831">
        <v>-0.73326873779296897</v>
      </c>
      <c r="T831" t="s">
        <v>72</v>
      </c>
      <c r="U831" t="s">
        <v>74</v>
      </c>
      <c r="V831">
        <v>-0.2064208984375</v>
      </c>
      <c r="W831" t="s">
        <v>72</v>
      </c>
      <c r="X831" t="s">
        <v>75</v>
      </c>
      <c r="Y831" s="5">
        <f t="shared" si="41"/>
        <v>-0.28499825795489997</v>
      </c>
      <c r="Z831">
        <v>22</v>
      </c>
      <c r="AA831">
        <v>22</v>
      </c>
      <c r="AB831">
        <v>22</v>
      </c>
      <c r="AC831">
        <v>61.5</v>
      </c>
      <c r="AD831">
        <v>61.5</v>
      </c>
      <c r="AE831">
        <v>61.5</v>
      </c>
      <c r="AF831">
        <v>40.935000000000002</v>
      </c>
      <c r="AG831">
        <v>0</v>
      </c>
      <c r="AH831">
        <v>171.12</v>
      </c>
      <c r="AI831">
        <v>49170000</v>
      </c>
      <c r="AJ831">
        <v>219</v>
      </c>
      <c r="AK831">
        <v>13</v>
      </c>
      <c r="AL831">
        <v>15</v>
      </c>
      <c r="AM831">
        <v>14</v>
      </c>
      <c r="AN831">
        <v>11</v>
      </c>
      <c r="AO831">
        <v>21</v>
      </c>
      <c r="AP831">
        <v>23</v>
      </c>
      <c r="AQ831">
        <v>15</v>
      </c>
      <c r="AR831">
        <v>17</v>
      </c>
      <c r="AS831">
        <v>27</v>
      </c>
      <c r="AT831">
        <v>22</v>
      </c>
      <c r="AU831">
        <v>20</v>
      </c>
      <c r="AV831">
        <v>21</v>
      </c>
      <c r="AW831">
        <v>13</v>
      </c>
      <c r="AX831">
        <v>13</v>
      </c>
      <c r="AY831">
        <v>10</v>
      </c>
      <c r="AZ831">
        <v>11</v>
      </c>
      <c r="BA831">
        <v>15</v>
      </c>
      <c r="BB831">
        <v>18</v>
      </c>
      <c r="BC831">
        <v>16</v>
      </c>
      <c r="BD831">
        <v>17</v>
      </c>
      <c r="BE831">
        <v>20</v>
      </c>
      <c r="BF831">
        <v>19</v>
      </c>
      <c r="BG831">
        <v>20</v>
      </c>
      <c r="BH831">
        <v>19</v>
      </c>
      <c r="BI831">
        <v>2.15551162970038</v>
      </c>
      <c r="BJ831">
        <v>1.6025641025641E-2</v>
      </c>
      <c r="BK831">
        <v>-11.897881430718099</v>
      </c>
      <c r="BL831">
        <v>2.7081641715960001</v>
      </c>
      <c r="BM831">
        <v>1.94982078853047E-3</v>
      </c>
      <c r="BN831">
        <v>-22.5654272524508</v>
      </c>
      <c r="BO831">
        <v>1.3386909019844799</v>
      </c>
      <c r="BP831">
        <v>2.14715549936789E-2</v>
      </c>
      <c r="BQ831">
        <v>-4.5081592946383999</v>
      </c>
      <c r="BR831" t="s">
        <v>2741</v>
      </c>
      <c r="BS831" t="s">
        <v>901</v>
      </c>
      <c r="BT831">
        <v>1591</v>
      </c>
    </row>
    <row r="832" spans="1:72" ht="16.5" customHeight="1" x14ac:dyDescent="0.25">
      <c r="A832" s="5">
        <v>20.982244491577099</v>
      </c>
      <c r="B832" s="8">
        <v>14.2326459884644</v>
      </c>
      <c r="C832">
        <v>17.515377044677699</v>
      </c>
      <c r="D832" s="8">
        <v>17.508428573608398</v>
      </c>
      <c r="E832">
        <v>17.8155326843262</v>
      </c>
      <c r="F832" s="8">
        <v>17.800634384155298</v>
      </c>
      <c r="G832" s="10">
        <f t="shared" si="39"/>
        <v>17.642477194468182</v>
      </c>
      <c r="H832">
        <v>16.596845626831101</v>
      </c>
      <c r="I832" s="8">
        <v>16.320484161376999</v>
      </c>
      <c r="J832">
        <v>18.070907592773398</v>
      </c>
      <c r="K832" s="8">
        <v>18.186017990112301</v>
      </c>
      <c r="L832">
        <v>16.652284622192401</v>
      </c>
      <c r="M832" s="8">
        <v>16.677141189575199</v>
      </c>
      <c r="N832" s="5">
        <f t="shared" si="40"/>
        <v>17.083946863810233</v>
      </c>
      <c r="P832">
        <v>0.93632841110229503</v>
      </c>
      <c r="S832">
        <v>0.61655998229980502</v>
      </c>
      <c r="T832" t="s">
        <v>72</v>
      </c>
      <c r="U832" t="s">
        <v>74</v>
      </c>
      <c r="V832">
        <v>-1.14337062835693</v>
      </c>
      <c r="W832" t="s">
        <v>72</v>
      </c>
      <c r="X832" t="s">
        <v>75</v>
      </c>
      <c r="Y832" s="5">
        <f t="shared" si="41"/>
        <v>-0.55853033065794833</v>
      </c>
      <c r="Z832">
        <v>6</v>
      </c>
      <c r="AA832">
        <v>6</v>
      </c>
      <c r="AB832">
        <v>6</v>
      </c>
      <c r="AC832">
        <v>15.6</v>
      </c>
      <c r="AD832">
        <v>15.6</v>
      </c>
      <c r="AE832">
        <v>15.6</v>
      </c>
      <c r="AF832">
        <v>41.94</v>
      </c>
      <c r="AG832">
        <v>0</v>
      </c>
      <c r="AH832">
        <v>10.728</v>
      </c>
      <c r="AI832">
        <v>2979100</v>
      </c>
      <c r="AJ832">
        <v>28</v>
      </c>
      <c r="AK832">
        <v>3</v>
      </c>
      <c r="AL832">
        <v>1</v>
      </c>
      <c r="AM832">
        <v>1</v>
      </c>
      <c r="AN832">
        <v>3</v>
      </c>
      <c r="AO832">
        <v>3</v>
      </c>
      <c r="AP832">
        <v>3</v>
      </c>
      <c r="AQ832">
        <v>6</v>
      </c>
      <c r="AR832">
        <v>2</v>
      </c>
      <c r="AS832">
        <v>2</v>
      </c>
      <c r="AT832">
        <v>2</v>
      </c>
      <c r="AU832">
        <v>1</v>
      </c>
      <c r="AV832">
        <v>1</v>
      </c>
      <c r="AW832">
        <v>4</v>
      </c>
      <c r="AX832">
        <v>3</v>
      </c>
      <c r="AY832">
        <v>3</v>
      </c>
      <c r="AZ832">
        <v>4</v>
      </c>
      <c r="BA832">
        <v>6</v>
      </c>
      <c r="BB832">
        <v>6</v>
      </c>
      <c r="BC832">
        <v>6</v>
      </c>
      <c r="BD832">
        <v>5</v>
      </c>
      <c r="BE832">
        <v>6</v>
      </c>
      <c r="BF832">
        <v>5</v>
      </c>
      <c r="BG832">
        <v>3</v>
      </c>
      <c r="BH832">
        <v>5</v>
      </c>
      <c r="BI832">
        <v>0.26331732520373402</v>
      </c>
      <c r="BJ832">
        <v>0.31165217391304401</v>
      </c>
      <c r="BK832">
        <v>0.721878577944434</v>
      </c>
      <c r="BL832">
        <v>2.0638541508024999</v>
      </c>
      <c r="BM832">
        <v>1.5797788309636701E-3</v>
      </c>
      <c r="BN832">
        <v>10.6930348542041</v>
      </c>
      <c r="BO832">
        <v>3.7943585033796698</v>
      </c>
      <c r="BP832">
        <v>0</v>
      </c>
      <c r="BQ832">
        <v>-78.909074290003801</v>
      </c>
      <c r="BR832" t="s">
        <v>2742</v>
      </c>
      <c r="BS832" t="s">
        <v>902</v>
      </c>
      <c r="BT832">
        <v>1592</v>
      </c>
    </row>
    <row r="833" spans="1:72" ht="16.5" customHeight="1" x14ac:dyDescent="0.25">
      <c r="A833" s="5">
        <v>20.982244491577099</v>
      </c>
      <c r="B833" s="8">
        <v>17.142805099487301</v>
      </c>
      <c r="C833">
        <v>17.9617214202881</v>
      </c>
      <c r="D833" s="8">
        <v>17.915143966674801</v>
      </c>
      <c r="E833">
        <v>18.063869476318398</v>
      </c>
      <c r="F833" s="8">
        <v>18.031227111816399</v>
      </c>
      <c r="G833" s="10">
        <f t="shared" si="39"/>
        <v>18.349501927693684</v>
      </c>
      <c r="H833">
        <v>18.203233718872099</v>
      </c>
      <c r="I833" s="8">
        <v>18.018949508666999</v>
      </c>
      <c r="J833">
        <v>18.00634765625</v>
      </c>
      <c r="K833" s="8">
        <v>17.971969604492202</v>
      </c>
      <c r="L833">
        <v>18.0403537750244</v>
      </c>
      <c r="M833" s="8">
        <v>17.840642929077099</v>
      </c>
      <c r="N833" s="5">
        <f t="shared" si="40"/>
        <v>18.013582865397137</v>
      </c>
      <c r="P833">
        <v>0.88009071350097701</v>
      </c>
      <c r="Q833" t="s">
        <v>72</v>
      </c>
      <c r="R833" t="s">
        <v>73</v>
      </c>
      <c r="S833">
        <v>5.0725936889648403E-2</v>
      </c>
      <c r="T833" t="s">
        <v>72</v>
      </c>
      <c r="U833" t="s">
        <v>74</v>
      </c>
      <c r="V833">
        <v>-0.10704994201660201</v>
      </c>
      <c r="Y833" s="5">
        <f t="shared" si="41"/>
        <v>-0.33591906229654711</v>
      </c>
      <c r="Z833">
        <v>13</v>
      </c>
      <c r="AA833">
        <v>13</v>
      </c>
      <c r="AB833">
        <v>13</v>
      </c>
      <c r="AC833">
        <v>30.9</v>
      </c>
      <c r="AD833">
        <v>30.9</v>
      </c>
      <c r="AE833">
        <v>30.9</v>
      </c>
      <c r="AF833">
        <v>57.610999999999997</v>
      </c>
      <c r="AG833">
        <v>0</v>
      </c>
      <c r="AH833">
        <v>75.608000000000004</v>
      </c>
      <c r="AI833">
        <v>4609200</v>
      </c>
      <c r="AJ833">
        <v>71</v>
      </c>
      <c r="AK833">
        <v>5</v>
      </c>
      <c r="AL833">
        <v>2</v>
      </c>
      <c r="AM833">
        <v>5</v>
      </c>
      <c r="AN833">
        <v>3</v>
      </c>
      <c r="AO833">
        <v>6</v>
      </c>
      <c r="AP833">
        <v>6</v>
      </c>
      <c r="AQ833">
        <v>6</v>
      </c>
      <c r="AR833">
        <v>7</v>
      </c>
      <c r="AS833">
        <v>9</v>
      </c>
      <c r="AT833">
        <v>8</v>
      </c>
      <c r="AU833">
        <v>9</v>
      </c>
      <c r="AV833">
        <v>5</v>
      </c>
      <c r="AW833">
        <v>6</v>
      </c>
      <c r="AX833">
        <v>7</v>
      </c>
      <c r="AY833">
        <v>6</v>
      </c>
      <c r="AZ833">
        <v>6</v>
      </c>
      <c r="BA833">
        <v>9</v>
      </c>
      <c r="BB833">
        <v>8</v>
      </c>
      <c r="BC833">
        <v>6</v>
      </c>
      <c r="BD833">
        <v>7</v>
      </c>
      <c r="BE833">
        <v>9</v>
      </c>
      <c r="BF833">
        <v>10</v>
      </c>
      <c r="BG833">
        <v>11</v>
      </c>
      <c r="BH833">
        <v>11</v>
      </c>
      <c r="BI833">
        <v>1.69112903331969</v>
      </c>
      <c r="BJ833">
        <v>2.0295202952029499E-2</v>
      </c>
      <c r="BK833">
        <v>6.9000375810461501</v>
      </c>
      <c r="BL833">
        <v>0.65406287621734605</v>
      </c>
      <c r="BM833">
        <v>4.7524699599466001E-2</v>
      </c>
      <c r="BN833">
        <v>1.7524788914588401</v>
      </c>
      <c r="BO833">
        <v>0.39689812078422898</v>
      </c>
      <c r="BP833">
        <v>0.16976307081403</v>
      </c>
      <c r="BQ833">
        <v>-1.05800998315704</v>
      </c>
      <c r="BR833" t="s">
        <v>2743</v>
      </c>
      <c r="BS833" t="s">
        <v>903</v>
      </c>
      <c r="BT833">
        <v>1594</v>
      </c>
    </row>
    <row r="834" spans="1:72" ht="16.5" customHeight="1" x14ac:dyDescent="0.25">
      <c r="A834" s="5">
        <v>20.982244491577099</v>
      </c>
      <c r="B834" s="8">
        <v>16.663864135742202</v>
      </c>
      <c r="C834">
        <v>16.2800998687744</v>
      </c>
      <c r="D834" s="8">
        <v>16.4285068511963</v>
      </c>
      <c r="E834">
        <v>16.652145385742202</v>
      </c>
      <c r="F834" s="8">
        <v>16.564537048339801</v>
      </c>
      <c r="G834" s="10">
        <f t="shared" si="39"/>
        <v>17.261899630228665</v>
      </c>
      <c r="H834">
        <v>16.1341648101807</v>
      </c>
      <c r="I834" s="8">
        <v>15.740781784057599</v>
      </c>
      <c r="J834">
        <v>16.2538661956787</v>
      </c>
      <c r="K834" s="8">
        <v>16.748455047607401</v>
      </c>
      <c r="L834">
        <v>16.651443481445298</v>
      </c>
      <c r="M834" s="8">
        <v>16.894035339355501</v>
      </c>
      <c r="N834" s="5">
        <f t="shared" si="40"/>
        <v>16.403791109720867</v>
      </c>
      <c r="P834">
        <v>-0.83558940887451205</v>
      </c>
      <c r="Q834" t="s">
        <v>72</v>
      </c>
      <c r="R834" t="s">
        <v>73</v>
      </c>
      <c r="S834">
        <v>0.14685726165771501</v>
      </c>
      <c r="V834">
        <v>0.164398193359375</v>
      </c>
      <c r="Y834" s="5">
        <f t="shared" si="41"/>
        <v>-0.85810852050779829</v>
      </c>
      <c r="Z834">
        <v>5</v>
      </c>
      <c r="AA834">
        <v>5</v>
      </c>
      <c r="AB834">
        <v>4</v>
      </c>
      <c r="AC834">
        <v>20</v>
      </c>
      <c r="AD834">
        <v>20</v>
      </c>
      <c r="AE834">
        <v>16.100000000000001</v>
      </c>
      <c r="AF834">
        <v>34.792000000000002</v>
      </c>
      <c r="AG834">
        <v>0</v>
      </c>
      <c r="AH834">
        <v>10.708</v>
      </c>
      <c r="AI834">
        <v>1811300</v>
      </c>
      <c r="AJ834">
        <v>18</v>
      </c>
      <c r="AK834">
        <v>1</v>
      </c>
      <c r="AL834">
        <v>1</v>
      </c>
      <c r="AM834">
        <v>1</v>
      </c>
      <c r="AN834">
        <v>1</v>
      </c>
      <c r="AO834">
        <v>2</v>
      </c>
      <c r="AP834">
        <v>3</v>
      </c>
      <c r="AQ834">
        <v>0</v>
      </c>
      <c r="AR834">
        <v>0</v>
      </c>
      <c r="AS834">
        <v>2</v>
      </c>
      <c r="AT834">
        <v>2</v>
      </c>
      <c r="AU834">
        <v>3</v>
      </c>
      <c r="AV834">
        <v>2</v>
      </c>
      <c r="AW834">
        <v>3</v>
      </c>
      <c r="AX834">
        <v>4</v>
      </c>
      <c r="AY834">
        <v>2</v>
      </c>
      <c r="AZ834">
        <v>3</v>
      </c>
      <c r="BA834">
        <v>4</v>
      </c>
      <c r="BB834">
        <v>3</v>
      </c>
      <c r="BC834">
        <v>4</v>
      </c>
      <c r="BD834">
        <v>3</v>
      </c>
      <c r="BE834">
        <v>4</v>
      </c>
      <c r="BF834">
        <v>4</v>
      </c>
      <c r="BG834">
        <v>4</v>
      </c>
      <c r="BH834">
        <v>3</v>
      </c>
      <c r="BI834">
        <v>1.1840794318713399</v>
      </c>
      <c r="BJ834">
        <v>3.0168224299065401E-2</v>
      </c>
      <c r="BK834">
        <v>-3.7142120604675699</v>
      </c>
      <c r="BL834">
        <v>0.20283784629772</v>
      </c>
      <c r="BM834">
        <v>0.225600933488915</v>
      </c>
      <c r="BN834">
        <v>0.56880122054739202</v>
      </c>
      <c r="BO834">
        <v>0.48087838635910601</v>
      </c>
      <c r="BP834">
        <v>0.12637016574585599</v>
      </c>
      <c r="BQ834">
        <v>1.2747682306507899</v>
      </c>
      <c r="BR834" t="s">
        <v>2744</v>
      </c>
      <c r="BS834" t="s">
        <v>904</v>
      </c>
      <c r="BT834">
        <v>1595</v>
      </c>
    </row>
    <row r="835" spans="1:72" ht="16.5" customHeight="1" x14ac:dyDescent="0.25">
      <c r="A835" s="5">
        <v>20.982244491577099</v>
      </c>
      <c r="B835" s="8">
        <v>17.9870414733887</v>
      </c>
      <c r="C835">
        <v>14.702551841735801</v>
      </c>
      <c r="D835" s="8">
        <v>14.9771013259888</v>
      </c>
      <c r="E835">
        <v>17.711828231811499</v>
      </c>
      <c r="F835" s="8">
        <v>17.938993453979499</v>
      </c>
      <c r="G835" s="10">
        <f t="shared" si="39"/>
        <v>17.383293469746899</v>
      </c>
      <c r="H835">
        <v>16.250761032104499</v>
      </c>
      <c r="I835" s="8">
        <v>15.916719436645501</v>
      </c>
      <c r="J835">
        <v>18.161180496215799</v>
      </c>
      <c r="K835" s="8">
        <v>17.9575901031494</v>
      </c>
      <c r="L835">
        <v>17.215324401855501</v>
      </c>
      <c r="M835" s="8">
        <v>17.692750930786101</v>
      </c>
      <c r="N835" s="5">
        <f t="shared" si="40"/>
        <v>17.199054400126133</v>
      </c>
      <c r="P835">
        <v>-1.99334239959717</v>
      </c>
      <c r="Q835" t="s">
        <v>72</v>
      </c>
      <c r="R835" t="s">
        <v>73</v>
      </c>
      <c r="S835">
        <v>3.2195587158203098</v>
      </c>
      <c r="T835" t="s">
        <v>72</v>
      </c>
      <c r="U835" t="s">
        <v>74</v>
      </c>
      <c r="V835">
        <v>-0.37137317657470698</v>
      </c>
      <c r="Y835" s="5">
        <f t="shared" si="41"/>
        <v>-0.18423906962076586</v>
      </c>
      <c r="Z835">
        <v>7</v>
      </c>
      <c r="AA835">
        <v>5</v>
      </c>
      <c r="AB835">
        <v>5</v>
      </c>
      <c r="AC835">
        <v>47.3</v>
      </c>
      <c r="AD835">
        <v>38.700000000000003</v>
      </c>
      <c r="AE835">
        <v>38.700000000000003</v>
      </c>
      <c r="AF835">
        <v>16.797999999999998</v>
      </c>
      <c r="AG835">
        <v>0</v>
      </c>
      <c r="AH835">
        <v>37.795000000000002</v>
      </c>
      <c r="AI835">
        <v>3459000</v>
      </c>
      <c r="AJ835">
        <v>24</v>
      </c>
      <c r="AK835">
        <v>3</v>
      </c>
      <c r="AL835">
        <v>3</v>
      </c>
      <c r="AM835">
        <v>0</v>
      </c>
      <c r="AN835">
        <v>1</v>
      </c>
      <c r="AO835">
        <v>0</v>
      </c>
      <c r="AP835">
        <v>0</v>
      </c>
      <c r="AQ835">
        <v>2</v>
      </c>
      <c r="AR835">
        <v>1</v>
      </c>
      <c r="AS835">
        <v>3</v>
      </c>
      <c r="AT835">
        <v>3</v>
      </c>
      <c r="AU835">
        <v>4</v>
      </c>
      <c r="AV835">
        <v>4</v>
      </c>
      <c r="AW835">
        <v>2</v>
      </c>
      <c r="AX835">
        <v>2</v>
      </c>
      <c r="AY835">
        <v>1</v>
      </c>
      <c r="AZ835">
        <v>2</v>
      </c>
      <c r="BA835">
        <v>3</v>
      </c>
      <c r="BB835">
        <v>2</v>
      </c>
      <c r="BC835">
        <v>3</v>
      </c>
      <c r="BD835">
        <v>2</v>
      </c>
      <c r="BE835">
        <v>4</v>
      </c>
      <c r="BF835">
        <v>4</v>
      </c>
      <c r="BG835">
        <v>5</v>
      </c>
      <c r="BH835">
        <v>4</v>
      </c>
      <c r="BI835">
        <v>2.0486750917504799</v>
      </c>
      <c r="BJ835">
        <v>1.8228412256267399E-2</v>
      </c>
      <c r="BK835">
        <v>-10.505347029395001</v>
      </c>
      <c r="BL835">
        <v>2.55194226323994</v>
      </c>
      <c r="BM835">
        <v>1.5454545454545499E-3</v>
      </c>
      <c r="BN835">
        <v>18.838907904719399</v>
      </c>
      <c r="BO835">
        <v>0.52980249879103702</v>
      </c>
      <c r="BP835">
        <v>0.10652272727272701</v>
      </c>
      <c r="BQ835">
        <v>-1.40481277432843</v>
      </c>
      <c r="BR835" t="s">
        <v>2745</v>
      </c>
      <c r="BS835" t="s">
        <v>905</v>
      </c>
      <c r="BT835">
        <v>1597</v>
      </c>
    </row>
    <row r="836" spans="1:72" ht="16.5" customHeight="1" x14ac:dyDescent="0.25">
      <c r="A836" s="5">
        <v>20.982244491577099</v>
      </c>
      <c r="B836" s="8">
        <v>17.6787929534912</v>
      </c>
      <c r="C836">
        <v>18.265678405761701</v>
      </c>
      <c r="D836" s="8">
        <v>18.307235717773398</v>
      </c>
      <c r="E836">
        <v>17.910526275634801</v>
      </c>
      <c r="F836" s="8">
        <v>17.878913879394499</v>
      </c>
      <c r="G836" s="10">
        <f t="shared" si="39"/>
        <v>18.503898620605451</v>
      </c>
      <c r="H836">
        <v>18.092281341552699</v>
      </c>
      <c r="I836" s="8">
        <v>17.9066562652588</v>
      </c>
      <c r="J836">
        <v>16.998765945434599</v>
      </c>
      <c r="K836" s="8">
        <v>17.096921920776399</v>
      </c>
      <c r="L836">
        <v>17.917303085327099</v>
      </c>
      <c r="M836" s="8">
        <v>17.6779670715332</v>
      </c>
      <c r="N836" s="5">
        <f t="shared" si="40"/>
        <v>17.614982604980465</v>
      </c>
      <c r="P836">
        <v>0.22415542602539101</v>
      </c>
      <c r="S836">
        <v>-1.23861312866211</v>
      </c>
      <c r="T836" t="s">
        <v>72</v>
      </c>
      <c r="U836" t="s">
        <v>74</v>
      </c>
      <c r="V836">
        <v>-9.7084999084472698E-2</v>
      </c>
      <c r="Y836" s="5">
        <f t="shared" si="41"/>
        <v>-0.88891601562498579</v>
      </c>
      <c r="Z836">
        <v>8</v>
      </c>
      <c r="AA836">
        <v>8</v>
      </c>
      <c r="AB836">
        <v>8</v>
      </c>
      <c r="AC836">
        <v>12.2</v>
      </c>
      <c r="AD836">
        <v>12.2</v>
      </c>
      <c r="AE836">
        <v>12.2</v>
      </c>
      <c r="AF836">
        <v>95.802000000000007</v>
      </c>
      <c r="AG836">
        <v>0</v>
      </c>
      <c r="AH836">
        <v>42.128</v>
      </c>
      <c r="AI836">
        <v>4591800</v>
      </c>
      <c r="AJ836">
        <v>42</v>
      </c>
      <c r="AK836">
        <v>2</v>
      </c>
      <c r="AL836">
        <v>3</v>
      </c>
      <c r="AM836">
        <v>3</v>
      </c>
      <c r="AN836">
        <v>1</v>
      </c>
      <c r="AO836">
        <v>4</v>
      </c>
      <c r="AP836">
        <v>6</v>
      </c>
      <c r="AQ836">
        <v>2</v>
      </c>
      <c r="AR836">
        <v>1</v>
      </c>
      <c r="AS836">
        <v>3</v>
      </c>
      <c r="AT836">
        <v>5</v>
      </c>
      <c r="AU836">
        <v>6</v>
      </c>
      <c r="AV836">
        <v>6</v>
      </c>
      <c r="AW836">
        <v>1</v>
      </c>
      <c r="AX836">
        <v>2</v>
      </c>
      <c r="AY836">
        <v>2</v>
      </c>
      <c r="AZ836">
        <v>1</v>
      </c>
      <c r="BA836">
        <v>5</v>
      </c>
      <c r="BB836">
        <v>6</v>
      </c>
      <c r="BC836">
        <v>3</v>
      </c>
      <c r="BD836">
        <v>3</v>
      </c>
      <c r="BE836">
        <v>6</v>
      </c>
      <c r="BF836">
        <v>6</v>
      </c>
      <c r="BG836">
        <v>8</v>
      </c>
      <c r="BH836">
        <v>8</v>
      </c>
      <c r="BI836">
        <v>0.62688814610135801</v>
      </c>
      <c r="BJ836">
        <v>9.5379746835442994E-2</v>
      </c>
      <c r="BK836">
        <v>1.67399731831653</v>
      </c>
      <c r="BL836">
        <v>2.73369569660347</v>
      </c>
      <c r="BM836">
        <v>2.0223048327137499E-3</v>
      </c>
      <c r="BN836">
        <v>-23.240518794125901</v>
      </c>
      <c r="BO836">
        <v>0.29616476163160999</v>
      </c>
      <c r="BP836">
        <v>0.24638179519595399</v>
      </c>
      <c r="BQ836">
        <v>-0.80430054721681399</v>
      </c>
      <c r="BR836" t="s">
        <v>2746</v>
      </c>
      <c r="BS836" t="s">
        <v>906</v>
      </c>
      <c r="BT836">
        <v>1598</v>
      </c>
    </row>
    <row r="837" spans="1:72" ht="16.5" customHeight="1" x14ac:dyDescent="0.25">
      <c r="A837" s="5">
        <v>20.982244491577099</v>
      </c>
      <c r="B837" s="8">
        <v>18.5189914703369</v>
      </c>
      <c r="C837">
        <v>18.5995788574219</v>
      </c>
      <c r="D837" s="8">
        <v>18.793317794799801</v>
      </c>
      <c r="E837">
        <v>18.899002075195298</v>
      </c>
      <c r="F837" s="8">
        <v>18.925352096557599</v>
      </c>
      <c r="G837" s="10">
        <f t="shared" si="39"/>
        <v>19.119747797648099</v>
      </c>
      <c r="H837">
        <v>19.202276229858398</v>
      </c>
      <c r="I837" s="8">
        <v>19.1275959014893</v>
      </c>
      <c r="J837">
        <v>18.7263374328613</v>
      </c>
      <c r="K837" s="8">
        <v>18.609603881835898</v>
      </c>
      <c r="L837">
        <v>19.071247100830099</v>
      </c>
      <c r="M837" s="8">
        <v>19.207624435424801</v>
      </c>
      <c r="N837" s="5">
        <f t="shared" si="40"/>
        <v>18.990780830383301</v>
      </c>
      <c r="P837">
        <v>0.71322154998779297</v>
      </c>
      <c r="Q837" t="s">
        <v>72</v>
      </c>
      <c r="R837" t="s">
        <v>73</v>
      </c>
      <c r="S837">
        <v>-2.8477668762207E-2</v>
      </c>
      <c r="V837">
        <v>0.22725868225097701</v>
      </c>
      <c r="W837" t="s">
        <v>72</v>
      </c>
      <c r="X837" t="s">
        <v>75</v>
      </c>
      <c r="Y837" s="5">
        <f t="shared" si="41"/>
        <v>-0.12896696726479817</v>
      </c>
      <c r="Z837">
        <v>38</v>
      </c>
      <c r="AA837">
        <v>38</v>
      </c>
      <c r="AB837">
        <v>36</v>
      </c>
      <c r="AC837">
        <v>20</v>
      </c>
      <c r="AD837">
        <v>20</v>
      </c>
      <c r="AE837">
        <v>18.8</v>
      </c>
      <c r="AF837">
        <v>276.26</v>
      </c>
      <c r="AG837">
        <v>0</v>
      </c>
      <c r="AH837">
        <v>271.98</v>
      </c>
      <c r="AI837">
        <v>9413800</v>
      </c>
      <c r="AJ837">
        <v>154</v>
      </c>
      <c r="AK837">
        <v>4</v>
      </c>
      <c r="AL837">
        <v>4</v>
      </c>
      <c r="AM837">
        <v>8</v>
      </c>
      <c r="AN837">
        <v>7</v>
      </c>
      <c r="AO837">
        <v>9</v>
      </c>
      <c r="AP837">
        <v>13</v>
      </c>
      <c r="AQ837">
        <v>13</v>
      </c>
      <c r="AR837">
        <v>11</v>
      </c>
      <c r="AS837">
        <v>20</v>
      </c>
      <c r="AT837">
        <v>20</v>
      </c>
      <c r="AU837">
        <v>19</v>
      </c>
      <c r="AV837">
        <v>26</v>
      </c>
      <c r="AW837">
        <v>15</v>
      </c>
      <c r="AX837">
        <v>15</v>
      </c>
      <c r="AY837">
        <v>15</v>
      </c>
      <c r="AZ837">
        <v>13</v>
      </c>
      <c r="BA837">
        <v>22</v>
      </c>
      <c r="BB837">
        <v>26</v>
      </c>
      <c r="BC837">
        <v>27</v>
      </c>
      <c r="BD837">
        <v>28</v>
      </c>
      <c r="BE837">
        <v>27</v>
      </c>
      <c r="BF837">
        <v>30</v>
      </c>
      <c r="BG837">
        <v>24</v>
      </c>
      <c r="BH837">
        <v>26</v>
      </c>
      <c r="BI837">
        <v>1.9415945318494201</v>
      </c>
      <c r="BJ837">
        <v>1.9349282296650699E-2</v>
      </c>
      <c r="BK837">
        <v>9.2692826742866092</v>
      </c>
      <c r="BL837">
        <v>8.3701585891566996E-2</v>
      </c>
      <c r="BM837">
        <v>0.42818090452261298</v>
      </c>
      <c r="BN837">
        <v>-0.25180410435556899</v>
      </c>
      <c r="BO837">
        <v>1.08587453327603</v>
      </c>
      <c r="BP837">
        <v>3.1753340184994899E-2</v>
      </c>
      <c r="BQ837">
        <v>3.27227248553669</v>
      </c>
      <c r="BR837" t="s">
        <v>2747</v>
      </c>
      <c r="BS837" t="s">
        <v>907</v>
      </c>
      <c r="BT837">
        <v>1601</v>
      </c>
    </row>
    <row r="838" spans="1:72" ht="16.5" customHeight="1" x14ac:dyDescent="0.25">
      <c r="A838" s="5">
        <v>20.982244491577099</v>
      </c>
      <c r="B838" s="8">
        <v>15.247407913208001</v>
      </c>
      <c r="C838">
        <v>15.7920789718628</v>
      </c>
      <c r="D838" s="8">
        <v>15.4513397216797</v>
      </c>
      <c r="E838">
        <v>15.547798156738301</v>
      </c>
      <c r="F838" s="8">
        <v>14.732962608337401</v>
      </c>
      <c r="G838" s="10">
        <f t="shared" si="39"/>
        <v>16.292305310567215</v>
      </c>
      <c r="H838">
        <v>15.785733222961399</v>
      </c>
      <c r="I838" s="8">
        <v>16.533283233642599</v>
      </c>
      <c r="J838">
        <v>15.944369316101101</v>
      </c>
      <c r="K838" s="8">
        <v>15.883502006530801</v>
      </c>
      <c r="L838">
        <v>16.287460327148398</v>
      </c>
      <c r="M838" s="8">
        <v>16.2706413269043</v>
      </c>
      <c r="N838" s="5">
        <f t="shared" si="40"/>
        <v>16.117498238881431</v>
      </c>
      <c r="P838">
        <v>1.2759046554565401</v>
      </c>
      <c r="Q838" t="s">
        <v>72</v>
      </c>
      <c r="R838" t="s">
        <v>73</v>
      </c>
      <c r="S838">
        <v>0.29222631454467801</v>
      </c>
      <c r="T838" t="s">
        <v>72</v>
      </c>
      <c r="U838" t="s">
        <v>74</v>
      </c>
      <c r="V838">
        <v>1.1386704444885301</v>
      </c>
      <c r="W838" t="s">
        <v>72</v>
      </c>
      <c r="X838" t="s">
        <v>75</v>
      </c>
      <c r="Y838" s="5">
        <f t="shared" si="41"/>
        <v>-0.17480707168578391</v>
      </c>
      <c r="Z838">
        <v>8</v>
      </c>
      <c r="AA838">
        <v>8</v>
      </c>
      <c r="AB838">
        <v>8</v>
      </c>
      <c r="AC838">
        <v>13.7</v>
      </c>
      <c r="AD838">
        <v>13.7</v>
      </c>
      <c r="AE838">
        <v>13.7</v>
      </c>
      <c r="AF838">
        <v>74.015000000000001</v>
      </c>
      <c r="AG838">
        <v>0</v>
      </c>
      <c r="AH838">
        <v>14.289</v>
      </c>
      <c r="AI838">
        <v>960360</v>
      </c>
      <c r="AJ838">
        <v>17</v>
      </c>
      <c r="AK838">
        <v>0</v>
      </c>
      <c r="AL838">
        <v>1</v>
      </c>
      <c r="AM838">
        <v>0</v>
      </c>
      <c r="AN838">
        <v>1</v>
      </c>
      <c r="AO838">
        <v>2</v>
      </c>
      <c r="AP838">
        <v>1</v>
      </c>
      <c r="AQ838">
        <v>0</v>
      </c>
      <c r="AR838">
        <v>1</v>
      </c>
      <c r="AS838">
        <v>1</v>
      </c>
      <c r="AT838">
        <v>0</v>
      </c>
      <c r="AU838">
        <v>5</v>
      </c>
      <c r="AV838">
        <v>5</v>
      </c>
      <c r="AW838">
        <v>1</v>
      </c>
      <c r="AX838">
        <v>3</v>
      </c>
      <c r="AY838">
        <v>3</v>
      </c>
      <c r="AZ838">
        <v>4</v>
      </c>
      <c r="BA838">
        <v>5</v>
      </c>
      <c r="BB838">
        <v>5</v>
      </c>
      <c r="BC838">
        <v>5</v>
      </c>
      <c r="BD838">
        <v>3</v>
      </c>
      <c r="BE838">
        <v>2</v>
      </c>
      <c r="BF838">
        <v>5</v>
      </c>
      <c r="BG838">
        <v>5</v>
      </c>
      <c r="BH838">
        <v>5</v>
      </c>
      <c r="BI838">
        <v>0.87202298566519199</v>
      </c>
      <c r="BJ838">
        <v>4.7677298311444703E-2</v>
      </c>
      <c r="BK838">
        <v>2.4461596356411501</v>
      </c>
      <c r="BL838">
        <v>0.63195604918316295</v>
      </c>
      <c r="BM838">
        <v>4.85036447978794E-2</v>
      </c>
      <c r="BN838">
        <v>1.68852030602841</v>
      </c>
      <c r="BO838">
        <v>0.96751843341449895</v>
      </c>
      <c r="BP838">
        <v>3.9917059377945298E-2</v>
      </c>
      <c r="BQ838">
        <v>2.7942520647673099</v>
      </c>
      <c r="BR838" t="s">
        <v>2748</v>
      </c>
      <c r="BS838" t="s">
        <v>908</v>
      </c>
      <c r="BT838">
        <v>1603</v>
      </c>
    </row>
    <row r="839" spans="1:72" ht="16.5" customHeight="1" x14ac:dyDescent="0.25">
      <c r="A839" s="5">
        <v>20.982244491577099</v>
      </c>
      <c r="B839" s="8">
        <v>19.017047882080099</v>
      </c>
      <c r="C839">
        <v>20.306524276733398</v>
      </c>
      <c r="D839" s="8">
        <v>20.307415008544901</v>
      </c>
      <c r="E839">
        <v>19.7951259613037</v>
      </c>
      <c r="F839" s="8">
        <v>19.756637573242202</v>
      </c>
      <c r="G839" s="10">
        <f t="shared" si="39"/>
        <v>20.027499198913564</v>
      </c>
      <c r="H839">
        <v>19.746339797973601</v>
      </c>
      <c r="I839" s="8">
        <v>19.644737243652301</v>
      </c>
      <c r="J839">
        <v>19.789852142333999</v>
      </c>
      <c r="K839" s="8">
        <v>19.715452194213899</v>
      </c>
      <c r="L839">
        <v>19.495389938354499</v>
      </c>
      <c r="M839" s="8">
        <v>19.457197189331101</v>
      </c>
      <c r="N839" s="5">
        <f t="shared" si="40"/>
        <v>19.641494750976566</v>
      </c>
      <c r="P839">
        <v>0.51288604736328103</v>
      </c>
      <c r="Q839" t="s">
        <v>72</v>
      </c>
      <c r="R839" t="s">
        <v>73</v>
      </c>
      <c r="S839">
        <v>-0.55431747436523404</v>
      </c>
      <c r="T839" t="s">
        <v>72</v>
      </c>
      <c r="U839" t="s">
        <v>74</v>
      </c>
      <c r="V839">
        <v>-0.299588203430176</v>
      </c>
      <c r="W839" t="s">
        <v>72</v>
      </c>
      <c r="X839" t="s">
        <v>75</v>
      </c>
      <c r="Y839" s="5">
        <f t="shared" si="41"/>
        <v>-0.38600444793699751</v>
      </c>
      <c r="Z839">
        <v>31</v>
      </c>
      <c r="AA839">
        <v>31</v>
      </c>
      <c r="AB839">
        <v>29</v>
      </c>
      <c r="AC839">
        <v>17.100000000000001</v>
      </c>
      <c r="AD839">
        <v>17.100000000000001</v>
      </c>
      <c r="AE839">
        <v>15.7</v>
      </c>
      <c r="AF839">
        <v>219.45</v>
      </c>
      <c r="AG839">
        <v>0</v>
      </c>
      <c r="AH839">
        <v>159.72</v>
      </c>
      <c r="AI839">
        <v>15670000</v>
      </c>
      <c r="AJ839">
        <v>160</v>
      </c>
      <c r="AK839">
        <v>10</v>
      </c>
      <c r="AL839">
        <v>9</v>
      </c>
      <c r="AM839">
        <v>11</v>
      </c>
      <c r="AN839">
        <v>9</v>
      </c>
      <c r="AO839">
        <v>16</v>
      </c>
      <c r="AP839">
        <v>17</v>
      </c>
      <c r="AQ839">
        <v>14</v>
      </c>
      <c r="AR839">
        <v>12</v>
      </c>
      <c r="AS839">
        <v>17</v>
      </c>
      <c r="AT839">
        <v>14</v>
      </c>
      <c r="AU839">
        <v>16</v>
      </c>
      <c r="AV839">
        <v>15</v>
      </c>
      <c r="AW839">
        <v>15</v>
      </c>
      <c r="AX839">
        <v>15</v>
      </c>
      <c r="AY839">
        <v>16</v>
      </c>
      <c r="AZ839">
        <v>16</v>
      </c>
      <c r="BA839">
        <v>23</v>
      </c>
      <c r="BB839">
        <v>22</v>
      </c>
      <c r="BC839">
        <v>22</v>
      </c>
      <c r="BD839">
        <v>23</v>
      </c>
      <c r="BE839">
        <v>24</v>
      </c>
      <c r="BF839">
        <v>25</v>
      </c>
      <c r="BG839">
        <v>22</v>
      </c>
      <c r="BH839">
        <v>22</v>
      </c>
      <c r="BI839">
        <v>1.0103460795896899</v>
      </c>
      <c r="BJ839">
        <v>3.74083333333333E-2</v>
      </c>
      <c r="BK839">
        <v>2.9608701510405</v>
      </c>
      <c r="BL839">
        <v>2.3492918834398502</v>
      </c>
      <c r="BM839">
        <v>2.1786492374727701E-3</v>
      </c>
      <c r="BN839">
        <v>-14.899949970966601</v>
      </c>
      <c r="BO839">
        <v>2.0920510445267402</v>
      </c>
      <c r="BP839">
        <v>4.4367816091953997E-3</v>
      </c>
      <c r="BQ839">
        <v>-11.0503982512178</v>
      </c>
      <c r="BR839" t="s">
        <v>2749</v>
      </c>
      <c r="BS839" t="s">
        <v>909</v>
      </c>
      <c r="BT839">
        <v>1604</v>
      </c>
    </row>
    <row r="840" spans="1:72" ht="16.5" customHeight="1" x14ac:dyDescent="0.25">
      <c r="A840" s="5">
        <v>20.982244491577099</v>
      </c>
      <c r="B840" s="8">
        <v>18.262609481811499</v>
      </c>
      <c r="C840">
        <v>18.5186462402344</v>
      </c>
      <c r="D840" s="8">
        <v>18.678861618041999</v>
      </c>
      <c r="E840">
        <v>18.148227691650401</v>
      </c>
      <c r="F840" s="8">
        <v>18.128477096557599</v>
      </c>
      <c r="G840" s="10">
        <f t="shared" si="39"/>
        <v>18.786511103312169</v>
      </c>
      <c r="H840">
        <v>18.584316253662099</v>
      </c>
      <c r="I840" s="8">
        <v>18.559474945068398</v>
      </c>
      <c r="J840">
        <v>18.022800445556602</v>
      </c>
      <c r="K840" s="8">
        <v>18.07253074646</v>
      </c>
      <c r="L840">
        <v>18.295984268188501</v>
      </c>
      <c r="M840" s="8">
        <v>18.3182697296143</v>
      </c>
      <c r="N840" s="5">
        <f t="shared" si="40"/>
        <v>18.308896064758319</v>
      </c>
      <c r="P840">
        <v>0.350344657897949</v>
      </c>
      <c r="Q840" t="s">
        <v>72</v>
      </c>
      <c r="R840" t="s">
        <v>73</v>
      </c>
      <c r="S840">
        <v>-0.55108833312988303</v>
      </c>
      <c r="T840" t="s">
        <v>72</v>
      </c>
      <c r="U840" t="s">
        <v>74</v>
      </c>
      <c r="V840">
        <v>0.168774604797363</v>
      </c>
      <c r="W840" t="s">
        <v>72</v>
      </c>
      <c r="X840" t="s">
        <v>75</v>
      </c>
      <c r="Y840" s="5">
        <f t="shared" si="41"/>
        <v>-0.47761503855385001</v>
      </c>
      <c r="Z840">
        <v>9</v>
      </c>
      <c r="AA840">
        <v>9</v>
      </c>
      <c r="AB840">
        <v>9</v>
      </c>
      <c r="AC840">
        <v>29.5</v>
      </c>
      <c r="AD840">
        <v>29.5</v>
      </c>
      <c r="AE840">
        <v>29.5</v>
      </c>
      <c r="AF840">
        <v>45.008000000000003</v>
      </c>
      <c r="AG840">
        <v>0</v>
      </c>
      <c r="AH840">
        <v>43.816000000000003</v>
      </c>
      <c r="AI840">
        <v>6162200</v>
      </c>
      <c r="AJ840">
        <v>62</v>
      </c>
      <c r="AK840">
        <v>5</v>
      </c>
      <c r="AL840">
        <v>6</v>
      </c>
      <c r="AM840">
        <v>6</v>
      </c>
      <c r="AN840">
        <v>5</v>
      </c>
      <c r="AO840">
        <v>7</v>
      </c>
      <c r="AP840">
        <v>4</v>
      </c>
      <c r="AQ840">
        <v>5</v>
      </c>
      <c r="AR840">
        <v>4</v>
      </c>
      <c r="AS840">
        <v>5</v>
      </c>
      <c r="AT840">
        <v>4</v>
      </c>
      <c r="AU840">
        <v>6</v>
      </c>
      <c r="AV840">
        <v>5</v>
      </c>
      <c r="AW840">
        <v>5</v>
      </c>
      <c r="AX840">
        <v>6</v>
      </c>
      <c r="AY840">
        <v>5</v>
      </c>
      <c r="AZ840">
        <v>5</v>
      </c>
      <c r="BA840">
        <v>7</v>
      </c>
      <c r="BB840">
        <v>6</v>
      </c>
      <c r="BC840">
        <v>7</v>
      </c>
      <c r="BD840">
        <v>6</v>
      </c>
      <c r="BE840">
        <v>9</v>
      </c>
      <c r="BF840">
        <v>8</v>
      </c>
      <c r="BG840">
        <v>7</v>
      </c>
      <c r="BH840">
        <v>8</v>
      </c>
      <c r="BI840">
        <v>1.83378952875402</v>
      </c>
      <c r="BJ840">
        <v>2.0050420168067198E-2</v>
      </c>
      <c r="BK840">
        <v>8.1672824184823796</v>
      </c>
      <c r="BL840">
        <v>1.6499264387864501</v>
      </c>
      <c r="BM840">
        <v>3.93174061433447E-3</v>
      </c>
      <c r="BN840">
        <v>-6.5701183411376904</v>
      </c>
      <c r="BO840">
        <v>2.1139178646401602</v>
      </c>
      <c r="BP840">
        <v>4.5680473372781104E-3</v>
      </c>
      <c r="BQ840">
        <v>11.335532692941801</v>
      </c>
      <c r="BR840" t="s">
        <v>2750</v>
      </c>
      <c r="BS840" t="s">
        <v>910</v>
      </c>
      <c r="BT840">
        <v>1609</v>
      </c>
    </row>
    <row r="841" spans="1:72" ht="16.5" customHeight="1" x14ac:dyDescent="0.25">
      <c r="A841" s="5">
        <v>20.982244491577099</v>
      </c>
      <c r="B841" s="8">
        <v>21.8632507324219</v>
      </c>
      <c r="C841">
        <v>21.917140960693398</v>
      </c>
      <c r="D841" s="8">
        <v>22.049562454223601</v>
      </c>
      <c r="E841">
        <v>21.4367980957031</v>
      </c>
      <c r="F841" s="8">
        <v>21.521715164184599</v>
      </c>
      <c r="G841" s="10">
        <f t="shared" si="39"/>
        <v>21.628451983133953</v>
      </c>
      <c r="H841">
        <v>21.0381183624268</v>
      </c>
      <c r="I841" s="8">
        <v>20.9044075012207</v>
      </c>
      <c r="J841">
        <v>20.075485229492202</v>
      </c>
      <c r="K841" s="8">
        <v>20.086021423339801</v>
      </c>
      <c r="L841">
        <v>19.794427871704102</v>
      </c>
      <c r="M841" s="8">
        <v>19.6260662078857</v>
      </c>
      <c r="N841" s="5">
        <f t="shared" si="40"/>
        <v>20.254087766011551</v>
      </c>
      <c r="P841">
        <v>-0.89051151275634799</v>
      </c>
      <c r="Q841" t="s">
        <v>72</v>
      </c>
      <c r="R841" t="s">
        <v>73</v>
      </c>
      <c r="S841">
        <v>-1.90259838104248</v>
      </c>
      <c r="T841" t="s">
        <v>72</v>
      </c>
      <c r="U841" t="s">
        <v>74</v>
      </c>
      <c r="V841">
        <v>-1.76900959014893</v>
      </c>
      <c r="W841" t="s">
        <v>72</v>
      </c>
      <c r="X841" t="s">
        <v>75</v>
      </c>
      <c r="Y841" s="5">
        <f t="shared" si="41"/>
        <v>-1.3743642171224018</v>
      </c>
      <c r="Z841">
        <v>35</v>
      </c>
      <c r="AA841">
        <v>35</v>
      </c>
      <c r="AB841">
        <v>32</v>
      </c>
      <c r="AC841">
        <v>42.3</v>
      </c>
      <c r="AD841">
        <v>42.3</v>
      </c>
      <c r="AE841">
        <v>37.799999999999997</v>
      </c>
      <c r="AF841">
        <v>89.691999999999993</v>
      </c>
      <c r="AG841">
        <v>0</v>
      </c>
      <c r="AH841">
        <v>323.31</v>
      </c>
      <c r="AI841">
        <v>46108000</v>
      </c>
      <c r="AJ841">
        <v>227</v>
      </c>
      <c r="AK841">
        <v>15</v>
      </c>
      <c r="AL841">
        <v>15</v>
      </c>
      <c r="AM841">
        <v>9</v>
      </c>
      <c r="AN841">
        <v>6</v>
      </c>
      <c r="AO841">
        <v>30</v>
      </c>
      <c r="AP841">
        <v>27</v>
      </c>
      <c r="AQ841">
        <v>13</v>
      </c>
      <c r="AR841">
        <v>14</v>
      </c>
      <c r="AS841">
        <v>28</v>
      </c>
      <c r="AT841">
        <v>31</v>
      </c>
      <c r="AU841">
        <v>20</v>
      </c>
      <c r="AV841">
        <v>19</v>
      </c>
      <c r="AW841">
        <v>17</v>
      </c>
      <c r="AX841">
        <v>17</v>
      </c>
      <c r="AY841">
        <v>16</v>
      </c>
      <c r="AZ841">
        <v>17</v>
      </c>
      <c r="BA841">
        <v>26</v>
      </c>
      <c r="BB841">
        <v>26</v>
      </c>
      <c r="BC841">
        <v>19</v>
      </c>
      <c r="BD841">
        <v>20</v>
      </c>
      <c r="BE841">
        <v>26</v>
      </c>
      <c r="BF841">
        <v>26</v>
      </c>
      <c r="BG841">
        <v>25</v>
      </c>
      <c r="BH841">
        <v>26</v>
      </c>
      <c r="BI841">
        <v>2.2524486428541501</v>
      </c>
      <c r="BJ841">
        <v>1.48148148148148E-2</v>
      </c>
      <c r="BK841">
        <v>-13.3167115203794</v>
      </c>
      <c r="BL841">
        <v>2.9148895976563001</v>
      </c>
      <c r="BM841">
        <v>2.55399061032864E-3</v>
      </c>
      <c r="BN841">
        <v>-28.644963918064398</v>
      </c>
      <c r="BO841">
        <v>2.5484462871912799</v>
      </c>
      <c r="BP841">
        <v>2.8936170212766001E-3</v>
      </c>
      <c r="BQ841">
        <v>-18.762915565242</v>
      </c>
      <c r="BR841" t="s">
        <v>2751</v>
      </c>
      <c r="BS841" t="s">
        <v>911</v>
      </c>
      <c r="BT841">
        <v>1610</v>
      </c>
    </row>
    <row r="842" spans="1:72" ht="16.5" customHeight="1" x14ac:dyDescent="0.25">
      <c r="A842" s="5">
        <v>20.982244491577099</v>
      </c>
      <c r="B842" s="8">
        <v>20.600776672363299</v>
      </c>
      <c r="C842">
        <v>21.9963474273682</v>
      </c>
      <c r="D842" s="8">
        <v>22.052085876464801</v>
      </c>
      <c r="E842">
        <v>21.240221023559599</v>
      </c>
      <c r="F842" s="8">
        <v>21.199823379516602</v>
      </c>
      <c r="G842" s="10">
        <f t="shared" si="39"/>
        <v>21.345249811808269</v>
      </c>
      <c r="H842">
        <v>21.1170539855957</v>
      </c>
      <c r="I842" s="8">
        <v>21.073459625244102</v>
      </c>
      <c r="J842">
        <v>21.0361728668213</v>
      </c>
      <c r="K842" s="8">
        <v>21.054573059081999</v>
      </c>
      <c r="L842">
        <v>20.793443679809599</v>
      </c>
      <c r="M842" s="8">
        <v>20.795427322387699</v>
      </c>
      <c r="N842" s="5">
        <f t="shared" si="40"/>
        <v>20.978355089823399</v>
      </c>
      <c r="P842">
        <v>0.63728046417236295</v>
      </c>
      <c r="Q842" t="s">
        <v>72</v>
      </c>
      <c r="R842" t="s">
        <v>73</v>
      </c>
      <c r="S842">
        <v>-0.97884368896484397</v>
      </c>
      <c r="T842" t="s">
        <v>72</v>
      </c>
      <c r="U842" t="s">
        <v>74</v>
      </c>
      <c r="V842">
        <v>-0.42558670043945301</v>
      </c>
      <c r="W842" t="s">
        <v>72</v>
      </c>
      <c r="X842" t="s">
        <v>75</v>
      </c>
      <c r="Y842" s="5">
        <f t="shared" si="41"/>
        <v>-0.36689472198487039</v>
      </c>
      <c r="Z842">
        <v>14</v>
      </c>
      <c r="AA842">
        <v>14</v>
      </c>
      <c r="AB842">
        <v>14</v>
      </c>
      <c r="AC842">
        <v>67.7</v>
      </c>
      <c r="AD842">
        <v>67.7</v>
      </c>
      <c r="AE842">
        <v>67.7</v>
      </c>
      <c r="AF842">
        <v>20.984999999999999</v>
      </c>
      <c r="AG842">
        <v>0</v>
      </c>
      <c r="AH842">
        <v>254.67</v>
      </c>
      <c r="AI842">
        <v>42377000</v>
      </c>
      <c r="AJ842">
        <v>120</v>
      </c>
      <c r="AK842">
        <v>6</v>
      </c>
      <c r="AL842">
        <v>7</v>
      </c>
      <c r="AM842">
        <v>9</v>
      </c>
      <c r="AN842">
        <v>9</v>
      </c>
      <c r="AO842">
        <v>12</v>
      </c>
      <c r="AP842">
        <v>11</v>
      </c>
      <c r="AQ842">
        <v>9</v>
      </c>
      <c r="AR842">
        <v>11</v>
      </c>
      <c r="AS842">
        <v>9</v>
      </c>
      <c r="AT842">
        <v>8</v>
      </c>
      <c r="AU842">
        <v>16</v>
      </c>
      <c r="AV842">
        <v>13</v>
      </c>
      <c r="AW842">
        <v>6</v>
      </c>
      <c r="AX842">
        <v>7</v>
      </c>
      <c r="AY842">
        <v>7</v>
      </c>
      <c r="AZ842">
        <v>7</v>
      </c>
      <c r="BA842">
        <v>11</v>
      </c>
      <c r="BB842">
        <v>11</v>
      </c>
      <c r="BC842">
        <v>10</v>
      </c>
      <c r="BD842">
        <v>10</v>
      </c>
      <c r="BE842">
        <v>8</v>
      </c>
      <c r="BF842">
        <v>10</v>
      </c>
      <c r="BG842">
        <v>12</v>
      </c>
      <c r="BH842">
        <v>13</v>
      </c>
      <c r="BI842">
        <v>1.3211911220936601</v>
      </c>
      <c r="BJ842">
        <v>2.3989501312336001E-2</v>
      </c>
      <c r="BK842">
        <v>4.4116399421591996</v>
      </c>
      <c r="BL842">
        <v>3.04683951557231</v>
      </c>
      <c r="BM842">
        <v>3.1264367816091999E-3</v>
      </c>
      <c r="BN842">
        <v>-33.352407259465203</v>
      </c>
      <c r="BO842">
        <v>2.6477460571443698</v>
      </c>
      <c r="BP842">
        <v>0</v>
      </c>
      <c r="BQ842">
        <v>-21.044522319533701</v>
      </c>
      <c r="BR842" t="s">
        <v>2752</v>
      </c>
      <c r="BS842" t="s">
        <v>912</v>
      </c>
      <c r="BT842">
        <v>1611</v>
      </c>
    </row>
    <row r="843" spans="1:72" ht="16.5" customHeight="1" x14ac:dyDescent="0.25">
      <c r="A843" s="5">
        <v>20.982244491577099</v>
      </c>
      <c r="B843" s="8">
        <v>18.466547012329102</v>
      </c>
      <c r="C843">
        <v>18.3627738952637</v>
      </c>
      <c r="D843" s="8">
        <v>18.429145812988299</v>
      </c>
      <c r="E843">
        <v>18.488914489746101</v>
      </c>
      <c r="F843" s="8">
        <v>18.529361724853501</v>
      </c>
      <c r="G843" s="10">
        <f t="shared" si="39"/>
        <v>18.876497904459633</v>
      </c>
      <c r="H843">
        <v>18.120552062988299</v>
      </c>
      <c r="I843" s="8">
        <v>18.1826267242432</v>
      </c>
      <c r="J843">
        <v>18.544496536254901</v>
      </c>
      <c r="K843" s="8">
        <v>18.734531402587901</v>
      </c>
      <c r="L843">
        <v>18.859571456909201</v>
      </c>
      <c r="M843" s="8">
        <v>18.679960250854499</v>
      </c>
      <c r="N843" s="5">
        <f t="shared" si="40"/>
        <v>18.520289738973002</v>
      </c>
      <c r="P843">
        <v>-0.36071109771728499</v>
      </c>
      <c r="Q843" t="s">
        <v>72</v>
      </c>
      <c r="R843" t="s">
        <v>73</v>
      </c>
      <c r="S843">
        <v>0.24355411529540999</v>
      </c>
      <c r="T843" t="s">
        <v>72</v>
      </c>
      <c r="U843" t="s">
        <v>74</v>
      </c>
      <c r="V843">
        <v>0.26062774658203097</v>
      </c>
      <c r="W843" t="s">
        <v>72</v>
      </c>
      <c r="X843" t="s">
        <v>75</v>
      </c>
      <c r="Y843" s="5">
        <f t="shared" si="41"/>
        <v>-0.35620816548663115</v>
      </c>
      <c r="Z843">
        <v>9</v>
      </c>
      <c r="AA843">
        <v>9</v>
      </c>
      <c r="AB843">
        <v>9</v>
      </c>
      <c r="AC843">
        <v>19.3</v>
      </c>
      <c r="AD843">
        <v>19.3</v>
      </c>
      <c r="AE843">
        <v>19.3</v>
      </c>
      <c r="AF843">
        <v>48.244999999999997</v>
      </c>
      <c r="AG843">
        <v>0</v>
      </c>
      <c r="AH843">
        <v>62.156999999999996</v>
      </c>
      <c r="AI843">
        <v>7961900</v>
      </c>
      <c r="AJ843">
        <v>81</v>
      </c>
      <c r="AK843">
        <v>4</v>
      </c>
      <c r="AL843">
        <v>3</v>
      </c>
      <c r="AM843">
        <v>3</v>
      </c>
      <c r="AN843">
        <v>3</v>
      </c>
      <c r="AO843">
        <v>6</v>
      </c>
      <c r="AP843">
        <v>7</v>
      </c>
      <c r="AQ843">
        <v>7</v>
      </c>
      <c r="AR843">
        <v>8</v>
      </c>
      <c r="AS843">
        <v>9</v>
      </c>
      <c r="AT843">
        <v>9</v>
      </c>
      <c r="AU843">
        <v>11</v>
      </c>
      <c r="AV843">
        <v>11</v>
      </c>
      <c r="AW843">
        <v>3</v>
      </c>
      <c r="AX843">
        <v>3</v>
      </c>
      <c r="AY843">
        <v>3</v>
      </c>
      <c r="AZ843">
        <v>3</v>
      </c>
      <c r="BA843">
        <v>5</v>
      </c>
      <c r="BB843">
        <v>6</v>
      </c>
      <c r="BC843">
        <v>7</v>
      </c>
      <c r="BD843">
        <v>6</v>
      </c>
      <c r="BE843">
        <v>9</v>
      </c>
      <c r="BF843">
        <v>9</v>
      </c>
      <c r="BG843">
        <v>8</v>
      </c>
      <c r="BH843">
        <v>8</v>
      </c>
      <c r="BI843">
        <v>1.64405074953783</v>
      </c>
      <c r="BJ843">
        <v>2.1929577464788699E-2</v>
      </c>
      <c r="BK843">
        <v>-6.5242910639824396</v>
      </c>
      <c r="BL843">
        <v>0.86446924323876995</v>
      </c>
      <c r="BM843">
        <v>2.51710144927536E-2</v>
      </c>
      <c r="BN843">
        <v>2.4199081668863198</v>
      </c>
      <c r="BO843">
        <v>0.97717726678966099</v>
      </c>
      <c r="BP843">
        <v>3.8874524714828898E-2</v>
      </c>
      <c r="BQ843">
        <v>2.8312314085411598</v>
      </c>
      <c r="BR843" t="s">
        <v>2753</v>
      </c>
      <c r="BS843" t="s">
        <v>913</v>
      </c>
      <c r="BT843">
        <v>1612</v>
      </c>
    </row>
    <row r="844" spans="1:72" ht="16.5" customHeight="1" x14ac:dyDescent="0.25">
      <c r="A844" s="5">
        <v>20.982244491577099</v>
      </c>
      <c r="B844" s="8">
        <v>17.8830966949463</v>
      </c>
      <c r="C844">
        <v>18.161869049072301</v>
      </c>
      <c r="D844" s="8">
        <v>18.1538791656494</v>
      </c>
      <c r="E844">
        <v>17.780014038085898</v>
      </c>
      <c r="F844" s="8">
        <v>17.800508499145501</v>
      </c>
      <c r="G844" s="10">
        <f t="shared" si="39"/>
        <v>18.460268656412747</v>
      </c>
      <c r="H844">
        <v>18.2084350585938</v>
      </c>
      <c r="I844" s="8">
        <v>18.439287185668899</v>
      </c>
      <c r="J844">
        <v>19.0289630889893</v>
      </c>
      <c r="K844" s="8">
        <v>19.0719814300537</v>
      </c>
      <c r="L844">
        <v>19.002508163452099</v>
      </c>
      <c r="M844" s="8">
        <v>18.8240451812744</v>
      </c>
      <c r="N844" s="5">
        <f t="shared" si="40"/>
        <v>18.762536684672032</v>
      </c>
      <c r="P844">
        <v>0.41321754455566401</v>
      </c>
      <c r="Q844" t="s">
        <v>72</v>
      </c>
      <c r="R844" t="s">
        <v>73</v>
      </c>
      <c r="S844">
        <v>0.89259815216064498</v>
      </c>
      <c r="T844" t="s">
        <v>72</v>
      </c>
      <c r="U844" t="s">
        <v>74</v>
      </c>
      <c r="V844">
        <v>1.1230154037475599</v>
      </c>
      <c r="W844" t="s">
        <v>72</v>
      </c>
      <c r="X844" t="s">
        <v>75</v>
      </c>
      <c r="Y844" s="5">
        <f t="shared" si="41"/>
        <v>0.30226802825928445</v>
      </c>
      <c r="Z844">
        <v>12</v>
      </c>
      <c r="AA844">
        <v>12</v>
      </c>
      <c r="AB844">
        <v>12</v>
      </c>
      <c r="AC844">
        <v>29.9</v>
      </c>
      <c r="AD844">
        <v>29.9</v>
      </c>
      <c r="AE844">
        <v>29.9</v>
      </c>
      <c r="AF844">
        <v>55.545999999999999</v>
      </c>
      <c r="AG844">
        <v>0</v>
      </c>
      <c r="AH844">
        <v>123.71</v>
      </c>
      <c r="AI844">
        <v>7852200</v>
      </c>
      <c r="AJ844">
        <v>99</v>
      </c>
      <c r="AK844">
        <v>4</v>
      </c>
      <c r="AL844">
        <v>4</v>
      </c>
      <c r="AM844">
        <v>5</v>
      </c>
      <c r="AN844">
        <v>6</v>
      </c>
      <c r="AO844">
        <v>8</v>
      </c>
      <c r="AP844">
        <v>7</v>
      </c>
      <c r="AQ844">
        <v>12</v>
      </c>
      <c r="AR844">
        <v>10</v>
      </c>
      <c r="AS844">
        <v>9</v>
      </c>
      <c r="AT844">
        <v>8</v>
      </c>
      <c r="AU844">
        <v>14</v>
      </c>
      <c r="AV844">
        <v>12</v>
      </c>
      <c r="AW844">
        <v>7</v>
      </c>
      <c r="AX844">
        <v>5</v>
      </c>
      <c r="AY844">
        <v>7</v>
      </c>
      <c r="AZ844">
        <v>7</v>
      </c>
      <c r="BA844">
        <v>11</v>
      </c>
      <c r="BB844">
        <v>9</v>
      </c>
      <c r="BC844">
        <v>11</v>
      </c>
      <c r="BD844">
        <v>11</v>
      </c>
      <c r="BE844">
        <v>10</v>
      </c>
      <c r="BF844">
        <v>10</v>
      </c>
      <c r="BG844">
        <v>10</v>
      </c>
      <c r="BH844">
        <v>10</v>
      </c>
      <c r="BI844">
        <v>1.1337380637598899</v>
      </c>
      <c r="BJ844">
        <v>3.1901345291479803E-2</v>
      </c>
      <c r="BK844">
        <v>3.4821419924166901</v>
      </c>
      <c r="BL844">
        <v>3.2217267762090902</v>
      </c>
      <c r="BM844">
        <v>4.4227642276422801E-3</v>
      </c>
      <c r="BN844">
        <v>40.800720486668901</v>
      </c>
      <c r="BO844">
        <v>2.19818794726072</v>
      </c>
      <c r="BP844">
        <v>5.1295681063122898E-3</v>
      </c>
      <c r="BQ844">
        <v>12.5032397472221</v>
      </c>
      <c r="BR844" t="s">
        <v>2754</v>
      </c>
      <c r="BS844" t="s">
        <v>914</v>
      </c>
      <c r="BT844">
        <v>1613</v>
      </c>
    </row>
    <row r="845" spans="1:72" ht="16.5" customHeight="1" x14ac:dyDescent="0.25">
      <c r="A845" s="5">
        <v>20.982244491577099</v>
      </c>
      <c r="B845" s="8">
        <v>15.052738189697299</v>
      </c>
      <c r="C845">
        <v>17.517839431762699</v>
      </c>
      <c r="D845" s="8">
        <v>17.3006381988525</v>
      </c>
      <c r="E845">
        <v>15.468305587768601</v>
      </c>
      <c r="F845" s="8">
        <v>15.614163398742701</v>
      </c>
      <c r="G845" s="10">
        <f t="shared" si="39"/>
        <v>16.989321549733482</v>
      </c>
      <c r="H845">
        <v>16.006151199340799</v>
      </c>
      <c r="I845" s="8">
        <v>16.083084106445298</v>
      </c>
      <c r="J845">
        <v>17.2993869781494</v>
      </c>
      <c r="K845" s="8">
        <v>16.789789199829102</v>
      </c>
      <c r="L845">
        <v>16.190172195434599</v>
      </c>
      <c r="M845" s="8">
        <v>16.632114410400401</v>
      </c>
      <c r="N845" s="5">
        <f t="shared" si="40"/>
        <v>16.500116348266598</v>
      </c>
      <c r="P845">
        <v>0.876414775848389</v>
      </c>
      <c r="Q845" t="s">
        <v>72</v>
      </c>
      <c r="R845" t="s">
        <v>73</v>
      </c>
      <c r="S845">
        <v>-0.36465072631835899</v>
      </c>
      <c r="V845">
        <v>0.86990880966186501</v>
      </c>
      <c r="W845" t="s">
        <v>72</v>
      </c>
      <c r="X845" t="s">
        <v>75</v>
      </c>
      <c r="Y845" s="5">
        <f t="shared" si="41"/>
        <v>-0.48920520146688418</v>
      </c>
      <c r="Z845">
        <v>4</v>
      </c>
      <c r="AA845">
        <v>4</v>
      </c>
      <c r="AB845">
        <v>4</v>
      </c>
      <c r="AC845">
        <v>19.899999999999999</v>
      </c>
      <c r="AD845">
        <v>19.899999999999999</v>
      </c>
      <c r="AE845">
        <v>19.899999999999999</v>
      </c>
      <c r="AF845">
        <v>26.768999999999998</v>
      </c>
      <c r="AG845">
        <v>0</v>
      </c>
      <c r="AH845">
        <v>8.0962999999999994</v>
      </c>
      <c r="AI845">
        <v>1542300</v>
      </c>
      <c r="AJ845">
        <v>16</v>
      </c>
      <c r="AK845">
        <v>0</v>
      </c>
      <c r="AL845">
        <v>1</v>
      </c>
      <c r="AM845">
        <v>1</v>
      </c>
      <c r="AN845">
        <v>1</v>
      </c>
      <c r="AO845">
        <v>2</v>
      </c>
      <c r="AP845">
        <v>2</v>
      </c>
      <c r="AQ845">
        <v>2</v>
      </c>
      <c r="AR845">
        <v>2</v>
      </c>
      <c r="AS845">
        <v>2</v>
      </c>
      <c r="AT845">
        <v>1</v>
      </c>
      <c r="AU845">
        <v>1</v>
      </c>
      <c r="AV845">
        <v>1</v>
      </c>
      <c r="AW845">
        <v>2</v>
      </c>
      <c r="AX845">
        <v>2</v>
      </c>
      <c r="AY845">
        <v>2</v>
      </c>
      <c r="AZ845">
        <v>2</v>
      </c>
      <c r="BA845">
        <v>2</v>
      </c>
      <c r="BB845">
        <v>3</v>
      </c>
      <c r="BC845">
        <v>3</v>
      </c>
      <c r="BD845">
        <v>4</v>
      </c>
      <c r="BE845">
        <v>3</v>
      </c>
      <c r="BF845">
        <v>2</v>
      </c>
      <c r="BG845">
        <v>2</v>
      </c>
      <c r="BH845">
        <v>3</v>
      </c>
      <c r="BI845">
        <v>1.7271580197696701</v>
      </c>
      <c r="BJ845">
        <v>1.9083969465648901E-2</v>
      </c>
      <c r="BK845">
        <v>7.2012241175221003</v>
      </c>
      <c r="BL845">
        <v>0.49672419071741303</v>
      </c>
      <c r="BM845">
        <v>7.3361376673040199E-2</v>
      </c>
      <c r="BN845">
        <v>-1.3165352764789899</v>
      </c>
      <c r="BO845">
        <v>1.1891816361113701</v>
      </c>
      <c r="BP845">
        <v>2.9718061674008801E-2</v>
      </c>
      <c r="BQ845">
        <v>3.7384115370333002</v>
      </c>
      <c r="BR845" t="s">
        <v>2755</v>
      </c>
      <c r="BS845" t="s">
        <v>915</v>
      </c>
      <c r="BT845">
        <v>1615</v>
      </c>
    </row>
    <row r="846" spans="1:72" ht="16.5" customHeight="1" x14ac:dyDescent="0.25">
      <c r="A846" s="5">
        <v>20.982244491577099</v>
      </c>
      <c r="B846" s="8">
        <v>18.916399002075199</v>
      </c>
      <c r="C846">
        <v>18.808668136596701</v>
      </c>
      <c r="D846" s="8">
        <v>18.6311550140381</v>
      </c>
      <c r="E846">
        <v>19.159654617309599</v>
      </c>
      <c r="F846" s="8">
        <v>19.406093597412099</v>
      </c>
      <c r="G846" s="10">
        <f t="shared" si="39"/>
        <v>19.317369143168133</v>
      </c>
      <c r="H846">
        <v>19.8154392242432</v>
      </c>
      <c r="I846" s="8">
        <v>19.501876831054702</v>
      </c>
      <c r="J846">
        <v>19.500612258911101</v>
      </c>
      <c r="K846" s="8">
        <v>19.469650268554702</v>
      </c>
      <c r="L846">
        <v>19.667453765869102</v>
      </c>
      <c r="M846" s="8">
        <v>20.2467861175537</v>
      </c>
      <c r="N846" s="5">
        <f t="shared" si="40"/>
        <v>19.70030307769775</v>
      </c>
      <c r="P846">
        <v>0.82061862945556596</v>
      </c>
      <c r="Q846" t="s">
        <v>72</v>
      </c>
      <c r="R846" t="s">
        <v>73</v>
      </c>
      <c r="S846">
        <v>0.76521968841552701</v>
      </c>
      <c r="T846" t="s">
        <v>72</v>
      </c>
      <c r="U846" t="s">
        <v>74</v>
      </c>
      <c r="V846">
        <v>0.67424583435058605</v>
      </c>
      <c r="Y846" s="5">
        <f t="shared" si="41"/>
        <v>0.38293393452961766</v>
      </c>
      <c r="Z846">
        <v>22</v>
      </c>
      <c r="AA846">
        <v>22</v>
      </c>
      <c r="AB846">
        <v>21</v>
      </c>
      <c r="AC846">
        <v>35.5</v>
      </c>
      <c r="AD846">
        <v>35.5</v>
      </c>
      <c r="AE846">
        <v>33.299999999999997</v>
      </c>
      <c r="AF846">
        <v>83.052000000000007</v>
      </c>
      <c r="AG846">
        <v>0</v>
      </c>
      <c r="AH846">
        <v>174.72</v>
      </c>
      <c r="AI846">
        <v>13655000</v>
      </c>
      <c r="AJ846">
        <v>138</v>
      </c>
      <c r="AK846">
        <v>6</v>
      </c>
      <c r="AL846">
        <v>6</v>
      </c>
      <c r="AM846">
        <v>6</v>
      </c>
      <c r="AN846">
        <v>6</v>
      </c>
      <c r="AO846">
        <v>12</v>
      </c>
      <c r="AP846">
        <v>10</v>
      </c>
      <c r="AQ846">
        <v>15</v>
      </c>
      <c r="AR846">
        <v>15</v>
      </c>
      <c r="AS846">
        <v>14</v>
      </c>
      <c r="AT846">
        <v>14</v>
      </c>
      <c r="AU846">
        <v>16</v>
      </c>
      <c r="AV846">
        <v>18</v>
      </c>
      <c r="AW846">
        <v>8</v>
      </c>
      <c r="AX846">
        <v>9</v>
      </c>
      <c r="AY846">
        <v>10</v>
      </c>
      <c r="AZ846">
        <v>10</v>
      </c>
      <c r="BA846">
        <v>14</v>
      </c>
      <c r="BB846">
        <v>14</v>
      </c>
      <c r="BC846">
        <v>14</v>
      </c>
      <c r="BD846">
        <v>14</v>
      </c>
      <c r="BE846">
        <v>18</v>
      </c>
      <c r="BF846">
        <v>15</v>
      </c>
      <c r="BG846">
        <v>16</v>
      </c>
      <c r="BH846">
        <v>17</v>
      </c>
      <c r="BI846">
        <v>1.3693965746711201</v>
      </c>
      <c r="BJ846">
        <v>2.16508795669824E-2</v>
      </c>
      <c r="BK846">
        <v>4.6819495456489397</v>
      </c>
      <c r="BL846">
        <v>1.8670738369776101</v>
      </c>
      <c r="BM846">
        <v>2.5324503311258302E-3</v>
      </c>
      <c r="BN846">
        <v>8.4933294958651899</v>
      </c>
      <c r="BO846">
        <v>0.78123398840800895</v>
      </c>
      <c r="BP846">
        <v>5.9164179104477597E-2</v>
      </c>
      <c r="BQ846">
        <v>2.1419255641755699</v>
      </c>
      <c r="BR846" t="s">
        <v>2756</v>
      </c>
      <c r="BS846" t="s">
        <v>916</v>
      </c>
      <c r="BT846">
        <v>1617</v>
      </c>
    </row>
    <row r="847" spans="1:72" ht="16.5" customHeight="1" x14ac:dyDescent="0.25">
      <c r="A847" s="5">
        <v>20.982244491577099</v>
      </c>
      <c r="B847" s="8">
        <v>15.766503334045399</v>
      </c>
      <c r="C847">
        <v>18.532903671264599</v>
      </c>
      <c r="D847" s="8">
        <v>18.486402511596701</v>
      </c>
      <c r="E847">
        <v>16.102918624877901</v>
      </c>
      <c r="F847" s="8">
        <v>16.0904216766357</v>
      </c>
      <c r="G847" s="10">
        <f t="shared" si="39"/>
        <v>17.660232384999567</v>
      </c>
      <c r="H847">
        <v>17.478879928588899</v>
      </c>
      <c r="I847" s="8">
        <v>17.431840896606399</v>
      </c>
      <c r="J847">
        <v>15.420717239379901</v>
      </c>
      <c r="K847" s="8">
        <v>15.877331733703601</v>
      </c>
      <c r="L847">
        <v>15.4296360015869</v>
      </c>
      <c r="M847" s="8">
        <v>14.987174987793001</v>
      </c>
      <c r="N847" s="5">
        <f t="shared" si="40"/>
        <v>16.104263464609783</v>
      </c>
      <c r="P847">
        <v>1.5715918540954601</v>
      </c>
      <c r="Q847" t="s">
        <v>72</v>
      </c>
      <c r="R847" t="s">
        <v>73</v>
      </c>
      <c r="S847">
        <v>-2.86062860488892</v>
      </c>
      <c r="T847" t="s">
        <v>72</v>
      </c>
      <c r="U847" t="s">
        <v>74</v>
      </c>
      <c r="V847">
        <v>-0.88826465606689498</v>
      </c>
      <c r="W847" t="s">
        <v>72</v>
      </c>
      <c r="X847" t="s">
        <v>75</v>
      </c>
      <c r="Y847" s="5">
        <f t="shared" si="41"/>
        <v>-1.555968920389784</v>
      </c>
      <c r="Z847">
        <v>7</v>
      </c>
      <c r="AA847">
        <v>7</v>
      </c>
      <c r="AB847">
        <v>7</v>
      </c>
      <c r="AC847">
        <v>12.5</v>
      </c>
      <c r="AD847">
        <v>12.5</v>
      </c>
      <c r="AE847">
        <v>12.5</v>
      </c>
      <c r="AF847">
        <v>63.63</v>
      </c>
      <c r="AG847">
        <v>0</v>
      </c>
      <c r="AH847">
        <v>37.229999999999997</v>
      </c>
      <c r="AI847">
        <v>2189500</v>
      </c>
      <c r="AJ847">
        <v>23</v>
      </c>
      <c r="AK847">
        <v>0</v>
      </c>
      <c r="AL847">
        <v>1</v>
      </c>
      <c r="AM847">
        <v>3</v>
      </c>
      <c r="AN847">
        <v>2</v>
      </c>
      <c r="AO847">
        <v>7</v>
      </c>
      <c r="AP847">
        <v>5</v>
      </c>
      <c r="AQ847">
        <v>0</v>
      </c>
      <c r="AR847">
        <v>2</v>
      </c>
      <c r="AS847">
        <v>1</v>
      </c>
      <c r="AT847">
        <v>1</v>
      </c>
      <c r="AU847">
        <v>1</v>
      </c>
      <c r="AV847">
        <v>0</v>
      </c>
      <c r="AW847">
        <v>3</v>
      </c>
      <c r="AX847">
        <v>3</v>
      </c>
      <c r="AY847">
        <v>3</v>
      </c>
      <c r="AZ847">
        <v>3</v>
      </c>
      <c r="BA847">
        <v>7</v>
      </c>
      <c r="BB847">
        <v>7</v>
      </c>
      <c r="BC847">
        <v>4</v>
      </c>
      <c r="BD847">
        <v>3</v>
      </c>
      <c r="BE847">
        <v>5</v>
      </c>
      <c r="BF847">
        <v>6</v>
      </c>
      <c r="BG847">
        <v>5</v>
      </c>
      <c r="BH847">
        <v>5</v>
      </c>
      <c r="BI847">
        <v>2.2409658207195702</v>
      </c>
      <c r="BJ847">
        <v>1.45454545454545E-2</v>
      </c>
      <c r="BK847">
        <v>13.140335584033201</v>
      </c>
      <c r="BL847">
        <v>2.1955705755412498</v>
      </c>
      <c r="BM847">
        <v>1.8416206261510099E-3</v>
      </c>
      <c r="BN847">
        <v>-12.4652589417881</v>
      </c>
      <c r="BO847">
        <v>1.2453553784440601</v>
      </c>
      <c r="BP847">
        <v>2.73581395348837E-2</v>
      </c>
      <c r="BQ847">
        <v>-4.0135087201398099</v>
      </c>
      <c r="BR847" t="s">
        <v>2757</v>
      </c>
      <c r="BS847" t="s">
        <v>917</v>
      </c>
      <c r="BT847">
        <v>1619</v>
      </c>
    </row>
    <row r="848" spans="1:72" ht="16.5" customHeight="1" x14ac:dyDescent="0.25">
      <c r="A848" s="5">
        <v>20.982244491577099</v>
      </c>
      <c r="B848" s="8">
        <v>18.286901473998999</v>
      </c>
      <c r="C848">
        <v>17.327377319335898</v>
      </c>
      <c r="D848" s="8">
        <v>17.645757675170898</v>
      </c>
      <c r="E848">
        <v>17.469768524169901</v>
      </c>
      <c r="F848" s="8">
        <v>16.9319152832031</v>
      </c>
      <c r="G848" s="10">
        <f t="shared" si="39"/>
        <v>18.107327461242647</v>
      </c>
      <c r="H848">
        <v>18.481601715087901</v>
      </c>
      <c r="I848" s="8">
        <v>18.3722019195557</v>
      </c>
      <c r="J848">
        <v>17.740768432617202</v>
      </c>
      <c r="K848" s="8">
        <v>18.336994171142599</v>
      </c>
      <c r="L848">
        <v>18.320562362670898</v>
      </c>
      <c r="M848" s="8">
        <v>17.188144683837901</v>
      </c>
      <c r="N848" s="5">
        <f t="shared" si="40"/>
        <v>18.073378880818701</v>
      </c>
      <c r="P848">
        <v>-0.154147148132324</v>
      </c>
      <c r="S848">
        <v>0.55231380462646495</v>
      </c>
      <c r="V848">
        <v>0.55351161956787098</v>
      </c>
      <c r="Y848" s="5">
        <f t="shared" si="41"/>
        <v>-3.3948580423945884E-2</v>
      </c>
      <c r="Z848">
        <v>4</v>
      </c>
      <c r="AA848">
        <v>4</v>
      </c>
      <c r="AB848">
        <v>4</v>
      </c>
      <c r="AC848">
        <v>12.2</v>
      </c>
      <c r="AD848">
        <v>12.2</v>
      </c>
      <c r="AE848">
        <v>12.2</v>
      </c>
      <c r="AF848">
        <v>32.463999999999999</v>
      </c>
      <c r="AG848">
        <v>0</v>
      </c>
      <c r="AH848">
        <v>65.933000000000007</v>
      </c>
      <c r="AI848">
        <v>5211100</v>
      </c>
      <c r="AJ848">
        <v>37</v>
      </c>
      <c r="AK848">
        <v>3</v>
      </c>
      <c r="AL848">
        <v>4</v>
      </c>
      <c r="AM848">
        <v>2</v>
      </c>
      <c r="AN848">
        <v>1</v>
      </c>
      <c r="AO848">
        <v>2</v>
      </c>
      <c r="AP848">
        <v>3</v>
      </c>
      <c r="AQ848">
        <v>4</v>
      </c>
      <c r="AR848">
        <v>3</v>
      </c>
      <c r="AS848">
        <v>4</v>
      </c>
      <c r="AT848">
        <v>3</v>
      </c>
      <c r="AU848">
        <v>4</v>
      </c>
      <c r="AV848">
        <v>4</v>
      </c>
      <c r="AW848">
        <v>2</v>
      </c>
      <c r="AX848">
        <v>3</v>
      </c>
      <c r="AY848">
        <v>1</v>
      </c>
      <c r="AZ848">
        <v>1</v>
      </c>
      <c r="BA848">
        <v>2</v>
      </c>
      <c r="BB848">
        <v>3</v>
      </c>
      <c r="BC848">
        <v>3</v>
      </c>
      <c r="BD848">
        <v>2</v>
      </c>
      <c r="BE848">
        <v>4</v>
      </c>
      <c r="BF848">
        <v>4</v>
      </c>
      <c r="BG848">
        <v>3</v>
      </c>
      <c r="BH848">
        <v>3</v>
      </c>
      <c r="BI848">
        <v>0.18197437671508601</v>
      </c>
      <c r="BJ848">
        <v>0.40766325917017399</v>
      </c>
      <c r="BK848">
        <v>-0.51521441972554105</v>
      </c>
      <c r="BL848">
        <v>0.61294064729771502</v>
      </c>
      <c r="BM848">
        <v>5.0374670184696602E-2</v>
      </c>
      <c r="BN848">
        <v>1.63428771941843</v>
      </c>
      <c r="BO848">
        <v>0.32756316561078902</v>
      </c>
      <c r="BP848">
        <v>0.21409987195902699</v>
      </c>
      <c r="BQ848">
        <v>0.88303517388275998</v>
      </c>
      <c r="BR848" t="s">
        <v>2758</v>
      </c>
      <c r="BS848" t="s">
        <v>918</v>
      </c>
      <c r="BT848">
        <v>1620</v>
      </c>
    </row>
    <row r="849" spans="1:72" ht="16.5" customHeight="1" x14ac:dyDescent="0.25">
      <c r="A849" s="5">
        <v>20.982244491577099</v>
      </c>
      <c r="B849" s="8">
        <v>14.5781955718994</v>
      </c>
      <c r="C849">
        <v>16.396001815795898</v>
      </c>
      <c r="D849" s="8">
        <v>16.2313327789307</v>
      </c>
      <c r="E849">
        <v>16.127027511596701</v>
      </c>
      <c r="F849" s="8">
        <v>16.068231582641602</v>
      </c>
      <c r="G849" s="10">
        <f t="shared" si="39"/>
        <v>16.730505625406902</v>
      </c>
      <c r="H849">
        <v>16.935602188110401</v>
      </c>
      <c r="I849" s="8">
        <v>16.919282913208001</v>
      </c>
      <c r="J849">
        <v>16.5661430358887</v>
      </c>
      <c r="K849" s="8">
        <v>16.659828186035199</v>
      </c>
      <c r="L849">
        <v>16.459400177001999</v>
      </c>
      <c r="M849" s="8">
        <v>15.9815673828125</v>
      </c>
      <c r="N849" s="5">
        <f t="shared" si="40"/>
        <v>16.586970647176134</v>
      </c>
      <c r="P849">
        <v>2.3022704124450701</v>
      </c>
      <c r="Q849" t="s">
        <v>72</v>
      </c>
      <c r="R849" t="s">
        <v>73</v>
      </c>
      <c r="S849">
        <v>0.29931831359863298</v>
      </c>
      <c r="T849" t="s">
        <v>72</v>
      </c>
      <c r="U849" t="s">
        <v>74</v>
      </c>
      <c r="V849">
        <v>0.12285423278808601</v>
      </c>
      <c r="Y849" s="5">
        <f t="shared" si="41"/>
        <v>-0.14353497823076822</v>
      </c>
      <c r="Z849">
        <v>7</v>
      </c>
      <c r="AA849">
        <v>7</v>
      </c>
      <c r="AB849">
        <v>7</v>
      </c>
      <c r="AC849">
        <v>26.3</v>
      </c>
      <c r="AD849">
        <v>26.3</v>
      </c>
      <c r="AE849">
        <v>26.3</v>
      </c>
      <c r="AF849">
        <v>27.986000000000001</v>
      </c>
      <c r="AG849">
        <v>0</v>
      </c>
      <c r="AH849">
        <v>13.013</v>
      </c>
      <c r="AI849">
        <v>1457700</v>
      </c>
      <c r="AJ849">
        <v>32</v>
      </c>
      <c r="AK849">
        <v>0</v>
      </c>
      <c r="AL849">
        <v>0</v>
      </c>
      <c r="AM849">
        <v>2</v>
      </c>
      <c r="AN849">
        <v>2</v>
      </c>
      <c r="AO849">
        <v>4</v>
      </c>
      <c r="AP849">
        <v>3</v>
      </c>
      <c r="AQ849">
        <v>2</v>
      </c>
      <c r="AR849">
        <v>2</v>
      </c>
      <c r="AS849">
        <v>5</v>
      </c>
      <c r="AT849">
        <v>2</v>
      </c>
      <c r="AU849">
        <v>5</v>
      </c>
      <c r="AV849">
        <v>5</v>
      </c>
      <c r="AW849">
        <v>2</v>
      </c>
      <c r="AX849">
        <v>2</v>
      </c>
      <c r="AY849">
        <v>3</v>
      </c>
      <c r="AZ849">
        <v>3</v>
      </c>
      <c r="BA849">
        <v>7</v>
      </c>
      <c r="BB849">
        <v>6</v>
      </c>
      <c r="BC849">
        <v>4</v>
      </c>
      <c r="BD849">
        <v>4</v>
      </c>
      <c r="BE849">
        <v>5</v>
      </c>
      <c r="BF849">
        <v>5</v>
      </c>
      <c r="BG849">
        <v>6</v>
      </c>
      <c r="BH849">
        <v>7</v>
      </c>
      <c r="BI849">
        <v>3.36792040890374</v>
      </c>
      <c r="BJ849">
        <v>1.14E-2</v>
      </c>
      <c r="BK849">
        <v>48.285925141993701</v>
      </c>
      <c r="BL849">
        <v>1.05924260853712</v>
      </c>
      <c r="BM849">
        <v>1.51860095389507E-2</v>
      </c>
      <c r="BN849">
        <v>3.1598001948168801</v>
      </c>
      <c r="BO849">
        <v>0.18009719622044601</v>
      </c>
      <c r="BP849">
        <v>0.37234813499111902</v>
      </c>
      <c r="BQ849">
        <v>0.51036522158249498</v>
      </c>
      <c r="BR849" t="s">
        <v>2759</v>
      </c>
      <c r="BS849" t="s">
        <v>919</v>
      </c>
      <c r="BT849">
        <v>1621</v>
      </c>
    </row>
    <row r="850" spans="1:72" ht="16.5" customHeight="1" x14ac:dyDescent="0.25">
      <c r="A850" s="5">
        <v>20.982244491577099</v>
      </c>
      <c r="B850" s="8">
        <v>15.2154951095581</v>
      </c>
      <c r="C850">
        <v>15.017765045166</v>
      </c>
      <c r="D850" s="8">
        <v>14.736401557922401</v>
      </c>
      <c r="E850">
        <v>14.8310594558716</v>
      </c>
      <c r="F850" s="8">
        <v>14.1833248138428</v>
      </c>
      <c r="G850" s="10">
        <f t="shared" si="39"/>
        <v>15.827715078989668</v>
      </c>
      <c r="H850">
        <v>15.8884582519531</v>
      </c>
      <c r="I850" s="8">
        <v>16.7079257965088</v>
      </c>
      <c r="J850">
        <v>14.376600265502899</v>
      </c>
      <c r="K850" s="8">
        <v>14.999559402465801</v>
      </c>
      <c r="L850">
        <v>15.847546577453601</v>
      </c>
      <c r="M850" s="8">
        <v>15.3931226730347</v>
      </c>
      <c r="N850" s="5">
        <f t="shared" si="40"/>
        <v>15.535535494486483</v>
      </c>
      <c r="P850">
        <v>1.0774078369140601</v>
      </c>
      <c r="Q850" t="s">
        <v>72</v>
      </c>
      <c r="R850" t="s">
        <v>73</v>
      </c>
      <c r="S850">
        <v>-0.18900346755981401</v>
      </c>
      <c r="V850">
        <v>1.11314249038696</v>
      </c>
      <c r="W850" t="s">
        <v>72</v>
      </c>
      <c r="X850" t="s">
        <v>75</v>
      </c>
      <c r="Y850" s="5">
        <f t="shared" si="41"/>
        <v>-0.29217958450318449</v>
      </c>
      <c r="Z850">
        <v>4</v>
      </c>
      <c r="AA850">
        <v>4</v>
      </c>
      <c r="AB850">
        <v>4</v>
      </c>
      <c r="AC850">
        <v>7.3</v>
      </c>
      <c r="AD850">
        <v>7.3</v>
      </c>
      <c r="AE850">
        <v>7.3</v>
      </c>
      <c r="AF850">
        <v>82.893000000000001</v>
      </c>
      <c r="AG850">
        <v>0</v>
      </c>
      <c r="AH850">
        <v>10.288</v>
      </c>
      <c r="AI850">
        <v>758710</v>
      </c>
      <c r="AJ850">
        <v>10</v>
      </c>
      <c r="AK850">
        <v>0</v>
      </c>
      <c r="AL850">
        <v>0</v>
      </c>
      <c r="AM850">
        <v>1</v>
      </c>
      <c r="AN850">
        <v>2</v>
      </c>
      <c r="AO850">
        <v>1</v>
      </c>
      <c r="AP850">
        <v>1</v>
      </c>
      <c r="AQ850">
        <v>0</v>
      </c>
      <c r="AR850">
        <v>0</v>
      </c>
      <c r="AS850">
        <v>0</v>
      </c>
      <c r="AT850">
        <v>1</v>
      </c>
      <c r="AU850">
        <v>2</v>
      </c>
      <c r="AV850">
        <v>2</v>
      </c>
      <c r="AW850">
        <v>2</v>
      </c>
      <c r="AX850">
        <v>2</v>
      </c>
      <c r="AY850">
        <v>2</v>
      </c>
      <c r="AZ850">
        <v>2</v>
      </c>
      <c r="BA850">
        <v>2</v>
      </c>
      <c r="BB850">
        <v>3</v>
      </c>
      <c r="BC850">
        <v>3</v>
      </c>
      <c r="BD850">
        <v>3</v>
      </c>
      <c r="BE850">
        <v>4</v>
      </c>
      <c r="BF850">
        <v>3</v>
      </c>
      <c r="BG850">
        <v>4</v>
      </c>
      <c r="BH850">
        <v>4</v>
      </c>
      <c r="BI850">
        <v>0.923325067808069</v>
      </c>
      <c r="BJ850">
        <v>4.2186770428015601E-2</v>
      </c>
      <c r="BK850">
        <v>2.6293123880154701</v>
      </c>
      <c r="BL850">
        <v>0.19666580350626001</v>
      </c>
      <c r="BM850">
        <v>0.23290803259604201</v>
      </c>
      <c r="BN850">
        <v>-0.55300382379270296</v>
      </c>
      <c r="BO850">
        <v>0.97260005690319595</v>
      </c>
      <c r="BP850">
        <v>3.9711848341232203E-2</v>
      </c>
      <c r="BQ850">
        <v>2.8136647126633898</v>
      </c>
      <c r="BR850" t="s">
        <v>2760</v>
      </c>
      <c r="BS850" t="s">
        <v>920</v>
      </c>
      <c r="BT850">
        <v>1622</v>
      </c>
    </row>
    <row r="851" spans="1:72" ht="16.5" customHeight="1" x14ac:dyDescent="0.25">
      <c r="A851" s="5">
        <v>20.982244491577099</v>
      </c>
      <c r="B851" s="8">
        <v>22.856124877929702</v>
      </c>
      <c r="C851">
        <v>23.683567047119102</v>
      </c>
      <c r="D851" s="8">
        <v>23.671308517456101</v>
      </c>
      <c r="E851">
        <v>22.810470581054702</v>
      </c>
      <c r="F851" s="8">
        <v>22.806228637695298</v>
      </c>
      <c r="G851" s="10">
        <f t="shared" si="39"/>
        <v>22.801657358805333</v>
      </c>
      <c r="H851">
        <v>22.9883422851563</v>
      </c>
      <c r="I851" s="8">
        <v>22.7529106140137</v>
      </c>
      <c r="J851">
        <v>22.579181671142599</v>
      </c>
      <c r="K851" s="8">
        <v>22.595664978027301</v>
      </c>
      <c r="L851">
        <v>22.8823547363281</v>
      </c>
      <c r="M851" s="8">
        <v>22.9117946624756</v>
      </c>
      <c r="N851" s="5">
        <f t="shared" si="40"/>
        <v>22.785041491190601</v>
      </c>
      <c r="P851">
        <v>4.4839859008789097E-2</v>
      </c>
      <c r="S851">
        <v>-1.09001445770264</v>
      </c>
      <c r="T851" t="s">
        <v>72</v>
      </c>
      <c r="U851" t="s">
        <v>74</v>
      </c>
      <c r="V851">
        <v>8.8725090026855497E-2</v>
      </c>
      <c r="W851" t="s">
        <v>72</v>
      </c>
      <c r="X851" t="s">
        <v>75</v>
      </c>
      <c r="Y851" s="5">
        <f t="shared" si="41"/>
        <v>-1.6615867614731883E-2</v>
      </c>
      <c r="Z851">
        <v>42</v>
      </c>
      <c r="AA851">
        <v>42</v>
      </c>
      <c r="AB851">
        <v>41</v>
      </c>
      <c r="AC851">
        <v>66.900000000000006</v>
      </c>
      <c r="AD851">
        <v>66.900000000000006</v>
      </c>
      <c r="AE851">
        <v>66.900000000000006</v>
      </c>
      <c r="AF851">
        <v>60.566000000000003</v>
      </c>
      <c r="AG851">
        <v>0</v>
      </c>
      <c r="AH851">
        <v>323.31</v>
      </c>
      <c r="AI851">
        <v>150380000</v>
      </c>
      <c r="AJ851">
        <v>367</v>
      </c>
      <c r="AK851">
        <v>25</v>
      </c>
      <c r="AL851">
        <v>20</v>
      </c>
      <c r="AM851">
        <v>18</v>
      </c>
      <c r="AN851">
        <v>20</v>
      </c>
      <c r="AO851">
        <v>43</v>
      </c>
      <c r="AP851">
        <v>42</v>
      </c>
      <c r="AQ851">
        <v>19</v>
      </c>
      <c r="AR851">
        <v>22</v>
      </c>
      <c r="AS851">
        <v>40</v>
      </c>
      <c r="AT851">
        <v>40</v>
      </c>
      <c r="AU851">
        <v>40</v>
      </c>
      <c r="AV851">
        <v>38</v>
      </c>
      <c r="AW851">
        <v>27</v>
      </c>
      <c r="AX851">
        <v>25</v>
      </c>
      <c r="AY851">
        <v>21</v>
      </c>
      <c r="AZ851">
        <v>23</v>
      </c>
      <c r="BA851">
        <v>36</v>
      </c>
      <c r="BB851">
        <v>35</v>
      </c>
      <c r="BC851">
        <v>27</v>
      </c>
      <c r="BD851">
        <v>29</v>
      </c>
      <c r="BE851">
        <v>32</v>
      </c>
      <c r="BF851">
        <v>36</v>
      </c>
      <c r="BG851">
        <v>33</v>
      </c>
      <c r="BH851">
        <v>32</v>
      </c>
      <c r="BI851">
        <v>0.12632015484772</v>
      </c>
      <c r="BJ851">
        <v>0.48632093023255801</v>
      </c>
      <c r="BK851">
        <v>0.36886274044070799</v>
      </c>
      <c r="BL851">
        <v>4.0516997849457699</v>
      </c>
      <c r="BM851">
        <v>0</v>
      </c>
      <c r="BN851">
        <v>-106.125799364117</v>
      </c>
      <c r="BO851">
        <v>1.5692029527520199</v>
      </c>
      <c r="BP851">
        <v>1.6234146341463401E-2</v>
      </c>
      <c r="BQ851">
        <v>5.9659225653626899</v>
      </c>
      <c r="BR851" t="s">
        <v>2761</v>
      </c>
      <c r="BS851" t="s">
        <v>921</v>
      </c>
      <c r="BT851">
        <v>1623</v>
      </c>
    </row>
    <row r="852" spans="1:72" ht="16.5" customHeight="1" x14ac:dyDescent="0.25">
      <c r="A852" s="5">
        <v>20.982244491577099</v>
      </c>
      <c r="B852" s="8">
        <v>15.0301065444946</v>
      </c>
      <c r="C852">
        <v>19.553617477416999</v>
      </c>
      <c r="D852" s="8">
        <v>19.088197708129901</v>
      </c>
      <c r="E852">
        <v>15.149707794189499</v>
      </c>
      <c r="F852" s="8">
        <v>13.021411895751999</v>
      </c>
      <c r="G852" s="10">
        <f t="shared" si="39"/>
        <v>17.137547651926681</v>
      </c>
      <c r="H852">
        <v>14.7780771255493</v>
      </c>
      <c r="I852" s="8">
        <v>14.891308784484901</v>
      </c>
      <c r="J852">
        <v>15.1199951171875</v>
      </c>
      <c r="K852" s="8">
        <v>15.7151041030884</v>
      </c>
      <c r="L852">
        <v>16.0100917816162</v>
      </c>
      <c r="M852" s="8">
        <v>15.465311050415</v>
      </c>
      <c r="N852" s="5">
        <f t="shared" si="40"/>
        <v>15.329981327056883</v>
      </c>
      <c r="P852">
        <v>-0.27026939392089799</v>
      </c>
      <c r="Q852" t="s">
        <v>72</v>
      </c>
      <c r="R852" t="s">
        <v>73</v>
      </c>
      <c r="S852">
        <v>-3.9033579826354998</v>
      </c>
      <c r="T852" t="s">
        <v>72</v>
      </c>
      <c r="U852" t="s">
        <v>74</v>
      </c>
      <c r="V852">
        <v>1.6521415710449201</v>
      </c>
      <c r="Y852" s="5">
        <f t="shared" si="41"/>
        <v>-1.8075663248697982</v>
      </c>
      <c r="Z852">
        <v>4</v>
      </c>
      <c r="AA852">
        <v>4</v>
      </c>
      <c r="AB852">
        <v>4</v>
      </c>
      <c r="AC852">
        <v>48.6</v>
      </c>
      <c r="AD852">
        <v>48.6</v>
      </c>
      <c r="AE852">
        <v>48.6</v>
      </c>
      <c r="AF852">
        <v>12.039</v>
      </c>
      <c r="AG852">
        <v>0</v>
      </c>
      <c r="AH852">
        <v>16.053000000000001</v>
      </c>
      <c r="AI852">
        <v>2349300</v>
      </c>
      <c r="AJ852">
        <v>16</v>
      </c>
      <c r="AK852">
        <v>1</v>
      </c>
      <c r="AL852">
        <v>0</v>
      </c>
      <c r="AM852">
        <v>1</v>
      </c>
      <c r="AN852">
        <v>1</v>
      </c>
      <c r="AO852">
        <v>5</v>
      </c>
      <c r="AP852">
        <v>5</v>
      </c>
      <c r="AQ852">
        <v>1</v>
      </c>
      <c r="AR852">
        <v>0</v>
      </c>
      <c r="AS852">
        <v>0</v>
      </c>
      <c r="AT852">
        <v>0</v>
      </c>
      <c r="AU852">
        <v>1</v>
      </c>
      <c r="AV852">
        <v>1</v>
      </c>
      <c r="AW852">
        <v>1</v>
      </c>
      <c r="AX852">
        <v>1</v>
      </c>
      <c r="AY852">
        <v>2</v>
      </c>
      <c r="AZ852">
        <v>2</v>
      </c>
      <c r="BA852">
        <v>4</v>
      </c>
      <c r="BB852">
        <v>4</v>
      </c>
      <c r="BC852">
        <v>2</v>
      </c>
      <c r="BD852">
        <v>3</v>
      </c>
      <c r="BE852">
        <v>2</v>
      </c>
      <c r="BF852">
        <v>0</v>
      </c>
      <c r="BG852">
        <v>2</v>
      </c>
      <c r="BH852">
        <v>3</v>
      </c>
      <c r="BI852">
        <v>0.98969042928249096</v>
      </c>
      <c r="BJ852">
        <v>3.8118609406952997E-2</v>
      </c>
      <c r="BK852">
        <v>-2.8796511763641099</v>
      </c>
      <c r="BL852">
        <v>2.0345246432897199</v>
      </c>
      <c r="BM852">
        <v>1.5455950540958299E-3</v>
      </c>
      <c r="BN852">
        <v>-10.3332683494626</v>
      </c>
      <c r="BO852">
        <v>0.56627969358594599</v>
      </c>
      <c r="BP852">
        <v>9.6651636363636398E-2</v>
      </c>
      <c r="BQ852">
        <v>1.5040569206975201</v>
      </c>
      <c r="BR852" t="s">
        <v>2762</v>
      </c>
      <c r="BS852" t="s">
        <v>922</v>
      </c>
      <c r="BT852">
        <v>1624</v>
      </c>
    </row>
    <row r="853" spans="1:72" ht="16.5" customHeight="1" x14ac:dyDescent="0.25">
      <c r="A853" s="5">
        <v>20.982244491577099</v>
      </c>
      <c r="B853" s="8">
        <v>19.313825607299801</v>
      </c>
      <c r="C853">
        <v>19.2621955871582</v>
      </c>
      <c r="D853" s="8">
        <v>19.551010131835898</v>
      </c>
      <c r="E853">
        <v>19.173408508300799</v>
      </c>
      <c r="F853" s="8">
        <v>19.179908752441399</v>
      </c>
      <c r="G853" s="10">
        <f t="shared" si="39"/>
        <v>19.577098846435533</v>
      </c>
      <c r="H853">
        <v>19.303606033325199</v>
      </c>
      <c r="I853" s="8">
        <v>19.429307937622099</v>
      </c>
      <c r="J853">
        <v>19.329677581787099</v>
      </c>
      <c r="K853" s="8">
        <v>19.239160537719702</v>
      </c>
      <c r="L853">
        <v>19.327201843261701</v>
      </c>
      <c r="M853" s="8">
        <v>18.882499694824201</v>
      </c>
      <c r="N853" s="5">
        <f t="shared" si="40"/>
        <v>19.251908938090001</v>
      </c>
      <c r="P853">
        <v>-4.8375129699706997E-2</v>
      </c>
      <c r="S853">
        <v>-0.122183799743652</v>
      </c>
      <c r="V853">
        <v>-7.1807861328125E-2</v>
      </c>
      <c r="Y853" s="5">
        <f t="shared" si="41"/>
        <v>-0.32518990834553207</v>
      </c>
      <c r="Z853">
        <v>17</v>
      </c>
      <c r="AA853">
        <v>17</v>
      </c>
      <c r="AB853">
        <v>17</v>
      </c>
      <c r="AC853">
        <v>41.7</v>
      </c>
      <c r="AD853">
        <v>41.7</v>
      </c>
      <c r="AE853">
        <v>41.7</v>
      </c>
      <c r="AF853">
        <v>57.051000000000002</v>
      </c>
      <c r="AG853">
        <v>0</v>
      </c>
      <c r="AH853">
        <v>294.83</v>
      </c>
      <c r="AI853">
        <v>12447000</v>
      </c>
      <c r="AJ853">
        <v>114</v>
      </c>
      <c r="AK853">
        <v>7</v>
      </c>
      <c r="AL853">
        <v>6</v>
      </c>
      <c r="AM853">
        <v>5</v>
      </c>
      <c r="AN853">
        <v>6</v>
      </c>
      <c r="AO853">
        <v>10</v>
      </c>
      <c r="AP853">
        <v>9</v>
      </c>
      <c r="AQ853">
        <v>6</v>
      </c>
      <c r="AR853">
        <v>7</v>
      </c>
      <c r="AS853">
        <v>15</v>
      </c>
      <c r="AT853">
        <v>14</v>
      </c>
      <c r="AU853">
        <v>14</v>
      </c>
      <c r="AV853">
        <v>15</v>
      </c>
      <c r="AW853">
        <v>8</v>
      </c>
      <c r="AX853">
        <v>6</v>
      </c>
      <c r="AY853">
        <v>6</v>
      </c>
      <c r="AZ853">
        <v>7</v>
      </c>
      <c r="BA853">
        <v>14</v>
      </c>
      <c r="BB853">
        <v>10</v>
      </c>
      <c r="BC853">
        <v>8</v>
      </c>
      <c r="BD853">
        <v>10</v>
      </c>
      <c r="BE853">
        <v>16</v>
      </c>
      <c r="BF853">
        <v>16</v>
      </c>
      <c r="BG853">
        <v>14</v>
      </c>
      <c r="BH853">
        <v>16</v>
      </c>
      <c r="BI853">
        <v>0.14046416656286401</v>
      </c>
      <c r="BJ853">
        <v>0.46469994128009401</v>
      </c>
      <c r="BK853">
        <v>-0.40663493654763</v>
      </c>
      <c r="BL853">
        <v>0.29739385009972102</v>
      </c>
      <c r="BM853">
        <v>0.14677824267782399</v>
      </c>
      <c r="BN853">
        <v>-0.80738164854883399</v>
      </c>
      <c r="BO853">
        <v>0.109358369182937</v>
      </c>
      <c r="BP853">
        <v>0.50178567335243596</v>
      </c>
      <c r="BQ853">
        <v>-0.322913624847526</v>
      </c>
      <c r="BR853" t="s">
        <v>2763</v>
      </c>
      <c r="BS853" t="s">
        <v>923</v>
      </c>
      <c r="BT853">
        <v>1625</v>
      </c>
    </row>
    <row r="854" spans="1:72" ht="16.5" customHeight="1" x14ac:dyDescent="0.25">
      <c r="A854" s="5">
        <v>20.982244491577099</v>
      </c>
      <c r="B854" s="8">
        <v>17.420372009277301</v>
      </c>
      <c r="C854">
        <v>16.5172233581543</v>
      </c>
      <c r="D854" s="8">
        <v>16.886196136474599</v>
      </c>
      <c r="E854">
        <v>17.846899032592798</v>
      </c>
      <c r="F854" s="8">
        <v>18.1106967926025</v>
      </c>
      <c r="G854" s="10">
        <f t="shared" si="39"/>
        <v>17.960605303446432</v>
      </c>
      <c r="H854">
        <v>17.300458908081101</v>
      </c>
      <c r="I854" s="8">
        <v>17.438920974731399</v>
      </c>
      <c r="J854">
        <v>17.619346618652301</v>
      </c>
      <c r="K854" s="8">
        <v>17.414190292358398</v>
      </c>
      <c r="L854">
        <v>18.4016208648682</v>
      </c>
      <c r="M854" s="8">
        <v>18.363031387329102</v>
      </c>
      <c r="N854" s="5">
        <f t="shared" si="40"/>
        <v>17.756261507670086</v>
      </c>
      <c r="P854">
        <v>-1.44624710083008E-2</v>
      </c>
      <c r="S854">
        <v>0.81505870819091797</v>
      </c>
      <c r="T854" t="s">
        <v>72</v>
      </c>
      <c r="U854" t="s">
        <v>74</v>
      </c>
      <c r="V854">
        <v>0.40352821350097701</v>
      </c>
      <c r="W854" t="s">
        <v>72</v>
      </c>
      <c r="X854" t="s">
        <v>75</v>
      </c>
      <c r="Y854" s="5">
        <f t="shared" si="41"/>
        <v>-0.20434379577634587</v>
      </c>
      <c r="Z854">
        <v>18</v>
      </c>
      <c r="AA854">
        <v>18</v>
      </c>
      <c r="AB854">
        <v>16</v>
      </c>
      <c r="AC854">
        <v>17.3</v>
      </c>
      <c r="AD854">
        <v>17.3</v>
      </c>
      <c r="AE854">
        <v>16.5</v>
      </c>
      <c r="AF854">
        <v>127.85</v>
      </c>
      <c r="AG854">
        <v>0</v>
      </c>
      <c r="AH854">
        <v>46.26</v>
      </c>
      <c r="AI854">
        <v>4335600</v>
      </c>
      <c r="AJ854">
        <v>61</v>
      </c>
      <c r="AK854">
        <v>1</v>
      </c>
      <c r="AL854">
        <v>3</v>
      </c>
      <c r="AM854">
        <v>2</v>
      </c>
      <c r="AN854">
        <v>1</v>
      </c>
      <c r="AO854">
        <v>2</v>
      </c>
      <c r="AP854">
        <v>3</v>
      </c>
      <c r="AQ854">
        <v>3</v>
      </c>
      <c r="AR854">
        <v>4</v>
      </c>
      <c r="AS854">
        <v>7</v>
      </c>
      <c r="AT854">
        <v>9</v>
      </c>
      <c r="AU854">
        <v>14</v>
      </c>
      <c r="AV854">
        <v>12</v>
      </c>
      <c r="AW854">
        <v>4</v>
      </c>
      <c r="AX854">
        <v>5</v>
      </c>
      <c r="AY854">
        <v>3</v>
      </c>
      <c r="AZ854">
        <v>3</v>
      </c>
      <c r="BA854">
        <v>3</v>
      </c>
      <c r="BB854">
        <v>7</v>
      </c>
      <c r="BC854">
        <v>7</v>
      </c>
      <c r="BD854">
        <v>10</v>
      </c>
      <c r="BE854">
        <v>10</v>
      </c>
      <c r="BF854">
        <v>12</v>
      </c>
      <c r="BG854">
        <v>13</v>
      </c>
      <c r="BH854">
        <v>15</v>
      </c>
      <c r="BI854">
        <v>6.0370302818628402E-2</v>
      </c>
      <c r="BJ854">
        <v>0.66244120940649498</v>
      </c>
      <c r="BK854">
        <v>-0.18510022762372799</v>
      </c>
      <c r="BL854">
        <v>1.21467322447251</v>
      </c>
      <c r="BM854">
        <v>1.16445993031359E-2</v>
      </c>
      <c r="BN854">
        <v>3.8612546843628399</v>
      </c>
      <c r="BO854">
        <v>1.02690191728777</v>
      </c>
      <c r="BP854">
        <v>3.3133919843597301E-2</v>
      </c>
      <c r="BQ854">
        <v>3.0271578006903099</v>
      </c>
      <c r="BR854" t="s">
        <v>2764</v>
      </c>
      <c r="BS854" t="s">
        <v>924</v>
      </c>
      <c r="BT854">
        <v>1626</v>
      </c>
    </row>
    <row r="855" spans="1:72" ht="16.5" customHeight="1" x14ac:dyDescent="0.25">
      <c r="A855" s="5">
        <v>20.982244491577099</v>
      </c>
      <c r="B855" s="8">
        <v>17.257461547851602</v>
      </c>
      <c r="C855">
        <v>20.2987155914307</v>
      </c>
      <c r="D855" s="8">
        <v>20.277305603027301</v>
      </c>
      <c r="E855">
        <v>20.788911819458001</v>
      </c>
      <c r="F855" s="8">
        <v>20.8216648101807</v>
      </c>
      <c r="G855" s="10">
        <f t="shared" si="39"/>
        <v>20.071050643920898</v>
      </c>
      <c r="H855">
        <v>14.0755004882813</v>
      </c>
      <c r="I855" s="8">
        <v>14.5909538269043</v>
      </c>
      <c r="J855">
        <v>16.595039367675799</v>
      </c>
      <c r="K855" s="8">
        <v>16.5566711425781</v>
      </c>
      <c r="L855">
        <v>20.5038757324219</v>
      </c>
      <c r="M855" s="8">
        <v>20.581506729126001</v>
      </c>
      <c r="N855" s="5">
        <f t="shared" si="40"/>
        <v>17.150591214497901</v>
      </c>
      <c r="P855">
        <v>-1.5971813201904299</v>
      </c>
      <c r="S855">
        <v>-3.7121553421020499</v>
      </c>
      <c r="T855" t="s">
        <v>72</v>
      </c>
      <c r="U855" t="s">
        <v>74</v>
      </c>
      <c r="V855">
        <v>-0.26259708404540999</v>
      </c>
      <c r="W855" t="s">
        <v>72</v>
      </c>
      <c r="X855" t="s">
        <v>75</v>
      </c>
      <c r="Y855" s="5">
        <f t="shared" si="41"/>
        <v>-2.9204594294229977</v>
      </c>
      <c r="Z855">
        <v>3</v>
      </c>
      <c r="AA855">
        <v>3</v>
      </c>
      <c r="AB855">
        <v>3</v>
      </c>
      <c r="AC855">
        <v>12</v>
      </c>
      <c r="AD855">
        <v>12</v>
      </c>
      <c r="AE855">
        <v>12</v>
      </c>
      <c r="AF855">
        <v>51.08</v>
      </c>
      <c r="AG855">
        <v>0</v>
      </c>
      <c r="AH855">
        <v>102.95</v>
      </c>
      <c r="AI855">
        <v>18259000</v>
      </c>
      <c r="AJ855">
        <v>32</v>
      </c>
      <c r="AK855">
        <v>0</v>
      </c>
      <c r="AL855">
        <v>2</v>
      </c>
      <c r="AM855">
        <v>1</v>
      </c>
      <c r="AN855">
        <v>1</v>
      </c>
      <c r="AO855">
        <v>3</v>
      </c>
      <c r="AP855">
        <v>3</v>
      </c>
      <c r="AQ855">
        <v>2</v>
      </c>
      <c r="AR855">
        <v>2</v>
      </c>
      <c r="AS855">
        <v>5</v>
      </c>
      <c r="AT855">
        <v>5</v>
      </c>
      <c r="AU855">
        <v>4</v>
      </c>
      <c r="AV855">
        <v>4</v>
      </c>
      <c r="AW855">
        <v>1</v>
      </c>
      <c r="AX855">
        <v>2</v>
      </c>
      <c r="AY855">
        <v>1</v>
      </c>
      <c r="AZ855">
        <v>1</v>
      </c>
      <c r="BA855">
        <v>3</v>
      </c>
      <c r="BB855">
        <v>3</v>
      </c>
      <c r="BC855">
        <v>2</v>
      </c>
      <c r="BD855">
        <v>2</v>
      </c>
      <c r="BE855">
        <v>3</v>
      </c>
      <c r="BF855">
        <v>3</v>
      </c>
      <c r="BG855">
        <v>3</v>
      </c>
      <c r="BH855">
        <v>3</v>
      </c>
      <c r="BI855">
        <v>0.44506847173438902</v>
      </c>
      <c r="BJ855">
        <v>0.16675280898876399</v>
      </c>
      <c r="BK855">
        <v>-1.1814800008838</v>
      </c>
      <c r="BL855">
        <v>4.4556634166524596</v>
      </c>
      <c r="BM855">
        <v>0</v>
      </c>
      <c r="BN855">
        <v>-168.97416180701401</v>
      </c>
      <c r="BO855">
        <v>1.6058062418252801</v>
      </c>
      <c r="BP855">
        <v>1.52013536379019E-2</v>
      </c>
      <c r="BQ855">
        <v>-6.2332021433449203</v>
      </c>
      <c r="BR855" t="s">
        <v>2765</v>
      </c>
      <c r="BS855" t="s">
        <v>925</v>
      </c>
      <c r="BT855">
        <v>1630</v>
      </c>
    </row>
    <row r="856" spans="1:72" ht="16.5" customHeight="1" x14ac:dyDescent="0.25">
      <c r="A856" s="5">
        <v>20.982244491577099</v>
      </c>
      <c r="B856" s="8">
        <v>17.4083957672119</v>
      </c>
      <c r="C856">
        <v>17.826374053955099</v>
      </c>
      <c r="D856" s="8">
        <v>17.713575363159201</v>
      </c>
      <c r="E856">
        <v>17.5714111328125</v>
      </c>
      <c r="F856" s="8">
        <v>17.812026977539102</v>
      </c>
      <c r="G856" s="10">
        <f t="shared" si="39"/>
        <v>18.219004631042484</v>
      </c>
      <c r="H856">
        <v>17.4297180175781</v>
      </c>
      <c r="I856" s="8">
        <v>17.335163116455099</v>
      </c>
      <c r="J856">
        <v>17.334552764892599</v>
      </c>
      <c r="K856" s="8">
        <v>17.394731521606399</v>
      </c>
      <c r="L856">
        <v>18.079891204833999</v>
      </c>
      <c r="M856" s="8">
        <v>18.0863857269287</v>
      </c>
      <c r="N856" s="5">
        <f t="shared" si="40"/>
        <v>17.610073725382481</v>
      </c>
      <c r="P856">
        <v>1.17082595825195E-2</v>
      </c>
      <c r="S856">
        <v>-0.40533256530761702</v>
      </c>
      <c r="T856" t="s">
        <v>72</v>
      </c>
      <c r="U856" t="s">
        <v>74</v>
      </c>
      <c r="V856">
        <v>0.39141941070556602</v>
      </c>
      <c r="W856" t="s">
        <v>72</v>
      </c>
      <c r="X856" t="s">
        <v>75</v>
      </c>
      <c r="Y856" s="5">
        <f t="shared" si="41"/>
        <v>-0.60893090566000296</v>
      </c>
      <c r="Z856">
        <v>14</v>
      </c>
      <c r="AA856">
        <v>14</v>
      </c>
      <c r="AB856">
        <v>14</v>
      </c>
      <c r="AC856">
        <v>22.5</v>
      </c>
      <c r="AD856">
        <v>22.5</v>
      </c>
      <c r="AE856">
        <v>22.5</v>
      </c>
      <c r="AF856">
        <v>105.62</v>
      </c>
      <c r="AG856">
        <v>0</v>
      </c>
      <c r="AH856">
        <v>117.12</v>
      </c>
      <c r="AI856">
        <v>3968000</v>
      </c>
      <c r="AJ856">
        <v>57</v>
      </c>
      <c r="AK856">
        <v>3</v>
      </c>
      <c r="AL856">
        <v>3</v>
      </c>
      <c r="AM856">
        <v>1</v>
      </c>
      <c r="AN856">
        <v>2</v>
      </c>
      <c r="AO856">
        <v>6</v>
      </c>
      <c r="AP856">
        <v>4</v>
      </c>
      <c r="AQ856">
        <v>3</v>
      </c>
      <c r="AR856">
        <v>3</v>
      </c>
      <c r="AS856">
        <v>5</v>
      </c>
      <c r="AT856">
        <v>5</v>
      </c>
      <c r="AU856">
        <v>12</v>
      </c>
      <c r="AV856">
        <v>10</v>
      </c>
      <c r="AW856">
        <v>4</v>
      </c>
      <c r="AX856">
        <v>4</v>
      </c>
      <c r="AY856">
        <v>3</v>
      </c>
      <c r="AZ856">
        <v>3</v>
      </c>
      <c r="BA856">
        <v>6</v>
      </c>
      <c r="BB856">
        <v>6</v>
      </c>
      <c r="BC856">
        <v>6</v>
      </c>
      <c r="BD856">
        <v>6</v>
      </c>
      <c r="BE856">
        <v>8</v>
      </c>
      <c r="BF856">
        <v>7</v>
      </c>
      <c r="BG856">
        <v>12</v>
      </c>
      <c r="BH856">
        <v>12</v>
      </c>
      <c r="BI856">
        <v>6.3334794745369905E-2</v>
      </c>
      <c r="BJ856">
        <v>0.65192376681614395</v>
      </c>
      <c r="BK856">
        <v>0.19369851190649101</v>
      </c>
      <c r="BL856">
        <v>1.62014158095603</v>
      </c>
      <c r="BM856">
        <v>3.86577181208054E-3</v>
      </c>
      <c r="BN856">
        <v>-6.3408673286002504</v>
      </c>
      <c r="BO856">
        <v>1.08119573244679</v>
      </c>
      <c r="BP856">
        <v>3.1591002044989797E-2</v>
      </c>
      <c r="BQ856">
        <v>3.25229545132302</v>
      </c>
      <c r="BR856" t="s">
        <v>2766</v>
      </c>
      <c r="BS856" t="s">
        <v>926</v>
      </c>
      <c r="BT856">
        <v>1631</v>
      </c>
    </row>
    <row r="857" spans="1:72" ht="16.5" customHeight="1" x14ac:dyDescent="0.25">
      <c r="A857" s="5">
        <v>20.982244491577099</v>
      </c>
      <c r="B857" s="8">
        <v>17.893562316894499</v>
      </c>
      <c r="C857">
        <v>16.9571933746338</v>
      </c>
      <c r="D857" s="8">
        <v>16.793603897094702</v>
      </c>
      <c r="E857">
        <v>17.464353561401399</v>
      </c>
      <c r="F857" s="8">
        <v>17.390874862670898</v>
      </c>
      <c r="G857" s="10">
        <f t="shared" si="39"/>
        <v>17.913638750712064</v>
      </c>
      <c r="H857">
        <v>17.268468856811499</v>
      </c>
      <c r="I857" s="8">
        <v>17.042064666748001</v>
      </c>
      <c r="J857">
        <v>17.147283554077099</v>
      </c>
      <c r="K857" s="8">
        <v>17.418972015380898</v>
      </c>
      <c r="L857">
        <v>18.790075302123999</v>
      </c>
      <c r="M857" s="8">
        <v>18.750288009643601</v>
      </c>
      <c r="N857" s="5">
        <f t="shared" si="40"/>
        <v>17.736192067464181</v>
      </c>
      <c r="P857">
        <v>-0.74885272979736295</v>
      </c>
      <c r="Q857" t="s">
        <v>72</v>
      </c>
      <c r="R857" t="s">
        <v>73</v>
      </c>
      <c r="S857">
        <v>0.40772914886474598</v>
      </c>
      <c r="T857" t="s">
        <v>72</v>
      </c>
      <c r="U857" t="s">
        <v>74</v>
      </c>
      <c r="V857">
        <v>1.34256744384766</v>
      </c>
      <c r="W857" t="s">
        <v>72</v>
      </c>
      <c r="X857" t="s">
        <v>75</v>
      </c>
      <c r="Y857" s="5">
        <f t="shared" si="41"/>
        <v>-0.17744668324788293</v>
      </c>
      <c r="Z857">
        <v>10</v>
      </c>
      <c r="AA857">
        <v>10</v>
      </c>
      <c r="AB857">
        <v>10</v>
      </c>
      <c r="AC857">
        <v>28.1</v>
      </c>
      <c r="AD857">
        <v>28.1</v>
      </c>
      <c r="AE857">
        <v>28.1</v>
      </c>
      <c r="AF857">
        <v>41.718000000000004</v>
      </c>
      <c r="AG857">
        <v>0</v>
      </c>
      <c r="AH857">
        <v>62.390999999999998</v>
      </c>
      <c r="AI857">
        <v>4231000</v>
      </c>
      <c r="AJ857">
        <v>56</v>
      </c>
      <c r="AK857">
        <v>3</v>
      </c>
      <c r="AL857">
        <v>4</v>
      </c>
      <c r="AM857">
        <v>2</v>
      </c>
      <c r="AN857">
        <v>1</v>
      </c>
      <c r="AO857">
        <v>4</v>
      </c>
      <c r="AP857">
        <v>4</v>
      </c>
      <c r="AQ857">
        <v>4</v>
      </c>
      <c r="AR857">
        <v>3</v>
      </c>
      <c r="AS857">
        <v>7</v>
      </c>
      <c r="AT857">
        <v>7</v>
      </c>
      <c r="AU857">
        <v>9</v>
      </c>
      <c r="AV857">
        <v>8</v>
      </c>
      <c r="AW857">
        <v>6</v>
      </c>
      <c r="AX857">
        <v>6</v>
      </c>
      <c r="AY857">
        <v>3</v>
      </c>
      <c r="AZ857">
        <v>3</v>
      </c>
      <c r="BA857">
        <v>7</v>
      </c>
      <c r="BB857">
        <v>7</v>
      </c>
      <c r="BC857">
        <v>6</v>
      </c>
      <c r="BD857">
        <v>3</v>
      </c>
      <c r="BE857">
        <v>8</v>
      </c>
      <c r="BF857">
        <v>9</v>
      </c>
      <c r="BG857">
        <v>9</v>
      </c>
      <c r="BH857">
        <v>8</v>
      </c>
      <c r="BI857">
        <v>1.65203069818375</v>
      </c>
      <c r="BJ857">
        <v>2.0420677361853799E-2</v>
      </c>
      <c r="BK857">
        <v>-6.5866034136608302</v>
      </c>
      <c r="BL857">
        <v>0.90733840932543497</v>
      </c>
      <c r="BM857">
        <v>2.3108469539375901E-2</v>
      </c>
      <c r="BN857">
        <v>2.57130906230381</v>
      </c>
      <c r="BO857">
        <v>3.01457347605675</v>
      </c>
      <c r="BP857">
        <v>0</v>
      </c>
      <c r="BQ857">
        <v>32.134503054091098</v>
      </c>
      <c r="BR857" t="s">
        <v>2767</v>
      </c>
      <c r="BS857" t="s">
        <v>927</v>
      </c>
      <c r="BT857">
        <v>1633</v>
      </c>
    </row>
    <row r="858" spans="1:72" ht="16.5" customHeight="1" x14ac:dyDescent="0.25">
      <c r="A858" s="5">
        <v>20.982244491577099</v>
      </c>
      <c r="B858" s="8">
        <v>17.990756988525401</v>
      </c>
      <c r="C858">
        <v>19.2626552581787</v>
      </c>
      <c r="D858" s="8">
        <v>19.5542182922363</v>
      </c>
      <c r="E858">
        <v>19.519451141357401</v>
      </c>
      <c r="F858" s="8">
        <v>19.622369766235401</v>
      </c>
      <c r="G858" s="10">
        <f t="shared" si="39"/>
        <v>19.488615989685048</v>
      </c>
      <c r="H858">
        <v>17.336036682128899</v>
      </c>
      <c r="I858" s="8">
        <v>17.3731365203857</v>
      </c>
      <c r="J858">
        <v>18.662195205688501</v>
      </c>
      <c r="K858" s="8">
        <v>18.879869461059599</v>
      </c>
      <c r="L858">
        <v>18.633358001708999</v>
      </c>
      <c r="M858" s="8">
        <v>18.585454940795898</v>
      </c>
      <c r="N858" s="5">
        <f t="shared" si="40"/>
        <v>18.245008468627933</v>
      </c>
      <c r="P858">
        <v>-0.630526542663574</v>
      </c>
      <c r="Q858" t="s">
        <v>72</v>
      </c>
      <c r="R858" t="s">
        <v>73</v>
      </c>
      <c r="S858">
        <v>-0.63740444183349598</v>
      </c>
      <c r="T858" t="s">
        <v>72</v>
      </c>
      <c r="U858" t="s">
        <v>74</v>
      </c>
      <c r="V858">
        <v>-0.96150398254394498</v>
      </c>
      <c r="W858" t="s">
        <v>72</v>
      </c>
      <c r="X858" t="s">
        <v>75</v>
      </c>
      <c r="Y858" s="5">
        <f t="shared" si="41"/>
        <v>-1.2436075210571147</v>
      </c>
      <c r="Z858">
        <v>6</v>
      </c>
      <c r="AA858">
        <v>6</v>
      </c>
      <c r="AB858">
        <v>6</v>
      </c>
      <c r="AC858">
        <v>33.799999999999997</v>
      </c>
      <c r="AD858">
        <v>33.799999999999997</v>
      </c>
      <c r="AE858">
        <v>33.799999999999997</v>
      </c>
      <c r="AF858">
        <v>24.629000000000001</v>
      </c>
      <c r="AG858">
        <v>0</v>
      </c>
      <c r="AH858">
        <v>58.595999999999997</v>
      </c>
      <c r="AI858">
        <v>9213500</v>
      </c>
      <c r="AJ858">
        <v>61</v>
      </c>
      <c r="AK858">
        <v>5</v>
      </c>
      <c r="AL858">
        <v>4</v>
      </c>
      <c r="AM858">
        <v>0</v>
      </c>
      <c r="AN858">
        <v>1</v>
      </c>
      <c r="AO858">
        <v>5</v>
      </c>
      <c r="AP858">
        <v>9</v>
      </c>
      <c r="AQ858">
        <v>3</v>
      </c>
      <c r="AR858">
        <v>5</v>
      </c>
      <c r="AS858">
        <v>7</v>
      </c>
      <c r="AT858">
        <v>8</v>
      </c>
      <c r="AU858">
        <v>7</v>
      </c>
      <c r="AV858">
        <v>7</v>
      </c>
      <c r="AW858">
        <v>5</v>
      </c>
      <c r="AX858">
        <v>4</v>
      </c>
      <c r="AY858">
        <v>2</v>
      </c>
      <c r="AZ858">
        <v>2</v>
      </c>
      <c r="BA858">
        <v>6</v>
      </c>
      <c r="BB858">
        <v>6</v>
      </c>
      <c r="BC858">
        <v>6</v>
      </c>
      <c r="BD858">
        <v>6</v>
      </c>
      <c r="BE858">
        <v>5</v>
      </c>
      <c r="BF858">
        <v>5</v>
      </c>
      <c r="BG858">
        <v>6</v>
      </c>
      <c r="BH858">
        <v>6</v>
      </c>
      <c r="BI858">
        <v>3.0248892873945099</v>
      </c>
      <c r="BJ858">
        <v>1.2160000000000001E-2</v>
      </c>
      <c r="BK858">
        <v>-32.5189785405001</v>
      </c>
      <c r="BL858">
        <v>1.13850548106043</v>
      </c>
      <c r="BM858">
        <v>1.39156327543424E-2</v>
      </c>
      <c r="BN858">
        <v>-3.50360963286328</v>
      </c>
      <c r="BO858">
        <v>2.4600751138696801</v>
      </c>
      <c r="BP858">
        <v>4.78468899521531E-3</v>
      </c>
      <c r="BQ858">
        <v>-16.939713808042299</v>
      </c>
      <c r="BR858" t="s">
        <v>2768</v>
      </c>
      <c r="BS858" t="s">
        <v>928</v>
      </c>
      <c r="BT858">
        <v>1635</v>
      </c>
    </row>
    <row r="859" spans="1:72" ht="16.5" customHeight="1" x14ac:dyDescent="0.25">
      <c r="A859" s="5">
        <v>20.982244491577099</v>
      </c>
      <c r="B859" s="8">
        <v>16.926944732666001</v>
      </c>
      <c r="C859">
        <v>15.7308149337769</v>
      </c>
      <c r="D859" s="8">
        <v>15.7408351898193</v>
      </c>
      <c r="E859">
        <v>16.805240631103501</v>
      </c>
      <c r="F859" s="8">
        <v>16.7085990905762</v>
      </c>
      <c r="G859" s="10">
        <f t="shared" si="39"/>
        <v>17.149113178253167</v>
      </c>
      <c r="H859">
        <v>16.0506782531738</v>
      </c>
      <c r="I859" s="8">
        <v>15.647992134094199</v>
      </c>
      <c r="J859">
        <v>16.732246398925799</v>
      </c>
      <c r="K859" s="8">
        <v>16.588319778442401</v>
      </c>
      <c r="L859">
        <v>17.6512336730957</v>
      </c>
      <c r="M859" s="8">
        <v>17.690366744995099</v>
      </c>
      <c r="N859" s="5">
        <f t="shared" si="40"/>
        <v>16.726806163787835</v>
      </c>
      <c r="P859">
        <v>-0.92549180984497104</v>
      </c>
      <c r="Q859" t="s">
        <v>72</v>
      </c>
      <c r="R859" t="s">
        <v>73</v>
      </c>
      <c r="S859">
        <v>0.924458026885986</v>
      </c>
      <c r="T859" t="s">
        <v>72</v>
      </c>
      <c r="U859" t="s">
        <v>74</v>
      </c>
      <c r="V859">
        <v>0.91388034820556596</v>
      </c>
      <c r="W859" t="s">
        <v>72</v>
      </c>
      <c r="X859" t="s">
        <v>75</v>
      </c>
      <c r="Y859" s="5">
        <f t="shared" si="41"/>
        <v>-0.42230701446533203</v>
      </c>
      <c r="Z859">
        <v>4</v>
      </c>
      <c r="AA859">
        <v>4</v>
      </c>
      <c r="AB859">
        <v>4</v>
      </c>
      <c r="AC859">
        <v>17.399999999999999</v>
      </c>
      <c r="AD859">
        <v>17.399999999999999</v>
      </c>
      <c r="AE859">
        <v>17.399999999999999</v>
      </c>
      <c r="AF859">
        <v>36.061</v>
      </c>
      <c r="AG859">
        <v>0</v>
      </c>
      <c r="AH859">
        <v>42.223999999999997</v>
      </c>
      <c r="AI859">
        <v>2216700</v>
      </c>
      <c r="AJ859">
        <v>28</v>
      </c>
      <c r="AK859">
        <v>3</v>
      </c>
      <c r="AL859">
        <v>3</v>
      </c>
      <c r="AM859">
        <v>3</v>
      </c>
      <c r="AN859">
        <v>2</v>
      </c>
      <c r="AO859">
        <v>1</v>
      </c>
      <c r="AP859">
        <v>1</v>
      </c>
      <c r="AQ859">
        <v>2</v>
      </c>
      <c r="AR859">
        <v>1</v>
      </c>
      <c r="AS859">
        <v>3</v>
      </c>
      <c r="AT859">
        <v>2</v>
      </c>
      <c r="AU859">
        <v>4</v>
      </c>
      <c r="AV859">
        <v>3</v>
      </c>
      <c r="AW859">
        <v>2</v>
      </c>
      <c r="AX859">
        <v>2</v>
      </c>
      <c r="AY859">
        <v>2</v>
      </c>
      <c r="AZ859">
        <v>2</v>
      </c>
      <c r="BA859">
        <v>3</v>
      </c>
      <c r="BB859">
        <v>3</v>
      </c>
      <c r="BC859">
        <v>3</v>
      </c>
      <c r="BD859">
        <v>3</v>
      </c>
      <c r="BE859">
        <v>4</v>
      </c>
      <c r="BF859">
        <v>3</v>
      </c>
      <c r="BG859">
        <v>4</v>
      </c>
      <c r="BH859">
        <v>4</v>
      </c>
      <c r="BI859">
        <v>1.1741627695646999</v>
      </c>
      <c r="BJ859">
        <v>2.9819861431870699E-2</v>
      </c>
      <c r="BK859">
        <v>-3.6675415119078201</v>
      </c>
      <c r="BL859">
        <v>2.2193968546104901</v>
      </c>
      <c r="BM859">
        <v>1.9011406844106501E-3</v>
      </c>
      <c r="BN859">
        <v>12.815220692388101</v>
      </c>
      <c r="BO859">
        <v>2.4896833408435799</v>
      </c>
      <c r="BP859">
        <v>4.97512437810945E-3</v>
      </c>
      <c r="BQ859">
        <v>17.530120139730901</v>
      </c>
      <c r="BR859" t="s">
        <v>2769</v>
      </c>
      <c r="BS859" t="s">
        <v>929</v>
      </c>
      <c r="BT859">
        <v>1640</v>
      </c>
    </row>
    <row r="860" spans="1:72" ht="16.5" customHeight="1" x14ac:dyDescent="0.25">
      <c r="A860" s="5">
        <v>20.982244491577099</v>
      </c>
      <c r="B860" s="8">
        <v>19.162828445434599</v>
      </c>
      <c r="C860">
        <v>18.281658172607401</v>
      </c>
      <c r="D860" s="8">
        <v>18.413734436035199</v>
      </c>
      <c r="E860">
        <v>19.172285079956101</v>
      </c>
      <c r="F860" s="8">
        <v>19.154792785644499</v>
      </c>
      <c r="G860" s="10">
        <f t="shared" si="39"/>
        <v>19.194590568542484</v>
      </c>
      <c r="H860">
        <v>18.897880554199201</v>
      </c>
      <c r="I860" s="8">
        <v>18.511674880981399</v>
      </c>
      <c r="J860">
        <v>19.533246994018601</v>
      </c>
      <c r="K860" s="8">
        <v>19.645299911498999</v>
      </c>
      <c r="L860">
        <v>20.096998214721701</v>
      </c>
      <c r="M860" s="8">
        <v>19.959997177123999</v>
      </c>
      <c r="N860" s="5">
        <f t="shared" si="40"/>
        <v>19.440849622090649</v>
      </c>
      <c r="P860">
        <v>-0.28097057342529302</v>
      </c>
      <c r="S860">
        <v>1.2415771484375</v>
      </c>
      <c r="T860" t="s">
        <v>72</v>
      </c>
      <c r="U860" t="s">
        <v>74</v>
      </c>
      <c r="V860">
        <v>0.86495876312255904</v>
      </c>
      <c r="W860" t="s">
        <v>72</v>
      </c>
      <c r="X860" t="s">
        <v>75</v>
      </c>
      <c r="Y860" s="5">
        <f t="shared" si="41"/>
        <v>0.24625905354816524</v>
      </c>
      <c r="Z860">
        <v>11</v>
      </c>
      <c r="AA860">
        <v>11</v>
      </c>
      <c r="AB860">
        <v>10</v>
      </c>
      <c r="AC860">
        <v>34.6</v>
      </c>
      <c r="AD860">
        <v>34.6</v>
      </c>
      <c r="AE860">
        <v>33.1</v>
      </c>
      <c r="AF860">
        <v>37.472000000000001</v>
      </c>
      <c r="AG860">
        <v>0</v>
      </c>
      <c r="AH860">
        <v>157.78</v>
      </c>
      <c r="AI860">
        <v>11779000</v>
      </c>
      <c r="AJ860">
        <v>72</v>
      </c>
      <c r="AK860">
        <v>4</v>
      </c>
      <c r="AL860">
        <v>6</v>
      </c>
      <c r="AM860">
        <v>4</v>
      </c>
      <c r="AN860">
        <v>3</v>
      </c>
      <c r="AO860">
        <v>5</v>
      </c>
      <c r="AP860">
        <v>5</v>
      </c>
      <c r="AQ860">
        <v>6</v>
      </c>
      <c r="AR860">
        <v>7</v>
      </c>
      <c r="AS860">
        <v>6</v>
      </c>
      <c r="AT860">
        <v>6</v>
      </c>
      <c r="AU860">
        <v>10</v>
      </c>
      <c r="AV860">
        <v>10</v>
      </c>
      <c r="AW860">
        <v>6</v>
      </c>
      <c r="AX860">
        <v>7</v>
      </c>
      <c r="AY860">
        <v>5</v>
      </c>
      <c r="AZ860">
        <v>6</v>
      </c>
      <c r="BA860">
        <v>5</v>
      </c>
      <c r="BB860">
        <v>5</v>
      </c>
      <c r="BC860">
        <v>7</v>
      </c>
      <c r="BD860">
        <v>7</v>
      </c>
      <c r="BE860">
        <v>7</v>
      </c>
      <c r="BF860">
        <v>8</v>
      </c>
      <c r="BG860">
        <v>10</v>
      </c>
      <c r="BH860">
        <v>10</v>
      </c>
      <c r="BI860">
        <v>0.40254783933059102</v>
      </c>
      <c r="BJ860">
        <v>0.187556771545828</v>
      </c>
      <c r="BK860">
        <v>-1.0723904700104701</v>
      </c>
      <c r="BL860">
        <v>2.3160416616099102</v>
      </c>
      <c r="BM860">
        <v>2.1052631578947398E-3</v>
      </c>
      <c r="BN860">
        <v>14.3364990503662</v>
      </c>
      <c r="BO860">
        <v>2.1997085213115701</v>
      </c>
      <c r="BP860">
        <v>5.1638795986622098E-3</v>
      </c>
      <c r="BQ860">
        <v>12.525356983010701</v>
      </c>
      <c r="BR860" t="s">
        <v>2770</v>
      </c>
      <c r="BS860" t="s">
        <v>930</v>
      </c>
      <c r="BT860">
        <v>1642</v>
      </c>
    </row>
    <row r="861" spans="1:72" ht="16.5" customHeight="1" x14ac:dyDescent="0.25">
      <c r="A861" s="5">
        <v>20.982244491577099</v>
      </c>
      <c r="B861" s="8">
        <v>17.8399658203125</v>
      </c>
      <c r="C861">
        <v>18.3461589813232</v>
      </c>
      <c r="D861" s="8">
        <v>18.255573272705099</v>
      </c>
      <c r="E861">
        <v>17.899711608886701</v>
      </c>
      <c r="F861" s="8">
        <v>17.714849472045898</v>
      </c>
      <c r="G861" s="10">
        <f t="shared" si="39"/>
        <v>18.506417274475083</v>
      </c>
      <c r="H861">
        <v>18.040620803833001</v>
      </c>
      <c r="I861" s="8">
        <v>17.140510559081999</v>
      </c>
      <c r="J861">
        <v>17.721540451049801</v>
      </c>
      <c r="K861" s="8">
        <v>18.155164718627901</v>
      </c>
      <c r="L861">
        <v>17.3890266418457</v>
      </c>
      <c r="M861" s="8">
        <v>17.907007217407202</v>
      </c>
      <c r="N861" s="5">
        <f t="shared" si="40"/>
        <v>17.725645065307599</v>
      </c>
      <c r="P861">
        <v>-0.130368232727051</v>
      </c>
      <c r="S861">
        <v>-0.36251354217529302</v>
      </c>
      <c r="V861">
        <v>-0.159263610839844</v>
      </c>
      <c r="Y861" s="5">
        <f t="shared" si="41"/>
        <v>-0.78077220916748402</v>
      </c>
      <c r="Z861">
        <v>11</v>
      </c>
      <c r="AA861">
        <v>11</v>
      </c>
      <c r="AB861">
        <v>11</v>
      </c>
      <c r="AC861">
        <v>23.9</v>
      </c>
      <c r="AD861">
        <v>23.9</v>
      </c>
      <c r="AE861">
        <v>23.9</v>
      </c>
      <c r="AF861">
        <v>42.777000000000001</v>
      </c>
      <c r="AG861">
        <v>0</v>
      </c>
      <c r="AH861">
        <v>24.149000000000001</v>
      </c>
      <c r="AI861">
        <v>4491900</v>
      </c>
      <c r="AJ861">
        <v>50</v>
      </c>
      <c r="AK861">
        <v>2</v>
      </c>
      <c r="AL861">
        <v>3</v>
      </c>
      <c r="AM861">
        <v>3</v>
      </c>
      <c r="AN861">
        <v>1</v>
      </c>
      <c r="AO861">
        <v>8</v>
      </c>
      <c r="AP861">
        <v>7</v>
      </c>
      <c r="AQ861">
        <v>2</v>
      </c>
      <c r="AR861">
        <v>5</v>
      </c>
      <c r="AS861">
        <v>4</v>
      </c>
      <c r="AT861">
        <v>5</v>
      </c>
      <c r="AU861">
        <v>4</v>
      </c>
      <c r="AV861">
        <v>6</v>
      </c>
      <c r="AW861">
        <v>5</v>
      </c>
      <c r="AX861">
        <v>5</v>
      </c>
      <c r="AY861">
        <v>4</v>
      </c>
      <c r="AZ861">
        <v>2</v>
      </c>
      <c r="BA861">
        <v>11</v>
      </c>
      <c r="BB861">
        <v>10</v>
      </c>
      <c r="BC861">
        <v>8</v>
      </c>
      <c r="BD861">
        <v>10</v>
      </c>
      <c r="BE861">
        <v>8</v>
      </c>
      <c r="BF861">
        <v>10</v>
      </c>
      <c r="BG861">
        <v>7</v>
      </c>
      <c r="BH861">
        <v>9</v>
      </c>
      <c r="BI861">
        <v>9.3798719543190703E-2</v>
      </c>
      <c r="BJ861">
        <v>0.56156164383561602</v>
      </c>
      <c r="BK861">
        <v>-0.28004258505405899</v>
      </c>
      <c r="BL861">
        <v>0.61378645910434304</v>
      </c>
      <c r="BM861">
        <v>5.0081902245706703E-2</v>
      </c>
      <c r="BN861">
        <v>-1.63668513103344</v>
      </c>
      <c r="BO861">
        <v>0.20689453155856799</v>
      </c>
      <c r="BP861">
        <v>0.33839423076923097</v>
      </c>
      <c r="BQ861">
        <v>-0.57916157270923097</v>
      </c>
      <c r="BR861" t="s">
        <v>2771</v>
      </c>
      <c r="BS861" t="s">
        <v>931</v>
      </c>
      <c r="BT861">
        <v>1643</v>
      </c>
    </row>
    <row r="862" spans="1:72" ht="16.5" customHeight="1" x14ac:dyDescent="0.25">
      <c r="A862" s="5">
        <v>20.982244491577099</v>
      </c>
      <c r="B862" s="8">
        <v>17.757987976074201</v>
      </c>
      <c r="C862">
        <v>18.4146842956543</v>
      </c>
      <c r="D862" s="8">
        <v>18.3264560699463</v>
      </c>
      <c r="E862">
        <v>16.7272033691406</v>
      </c>
      <c r="F862" s="8">
        <v>16.821773529052699</v>
      </c>
      <c r="G862" s="10">
        <f t="shared" si="39"/>
        <v>18.171724955240865</v>
      </c>
      <c r="H862">
        <v>17.935256958007798</v>
      </c>
      <c r="I862" s="8">
        <v>17.9632453918457</v>
      </c>
      <c r="J862">
        <v>16.816534042358398</v>
      </c>
      <c r="K862" s="8">
        <v>13.3373756408691</v>
      </c>
      <c r="L862">
        <v>16.7372741699219</v>
      </c>
      <c r="M862" s="8">
        <v>16.827615737915</v>
      </c>
      <c r="N862" s="5">
        <f t="shared" si="40"/>
        <v>16.60288365681965</v>
      </c>
      <c r="P862">
        <v>0.18581581115722701</v>
      </c>
      <c r="Q862" t="s">
        <v>72</v>
      </c>
      <c r="R862" t="s">
        <v>73</v>
      </c>
      <c r="S862">
        <v>-3.2936153411865199</v>
      </c>
      <c r="T862" t="s">
        <v>72</v>
      </c>
      <c r="U862" t="s">
        <v>74</v>
      </c>
      <c r="V862">
        <v>7.9565048217773403E-3</v>
      </c>
      <c r="Y862" s="5">
        <f t="shared" si="41"/>
        <v>-1.5688412984212157</v>
      </c>
      <c r="Z862">
        <v>3</v>
      </c>
      <c r="AA862">
        <v>3</v>
      </c>
      <c r="AB862">
        <v>3</v>
      </c>
      <c r="AC862">
        <v>9.9</v>
      </c>
      <c r="AD862">
        <v>9.9</v>
      </c>
      <c r="AE862">
        <v>9.9</v>
      </c>
      <c r="AF862">
        <v>38.853999999999999</v>
      </c>
      <c r="AG862">
        <v>0</v>
      </c>
      <c r="AH862">
        <v>111.67</v>
      </c>
      <c r="AI862">
        <v>2935900</v>
      </c>
      <c r="AJ862">
        <v>25</v>
      </c>
      <c r="AK862">
        <v>2</v>
      </c>
      <c r="AL862">
        <v>1</v>
      </c>
      <c r="AM862">
        <v>3</v>
      </c>
      <c r="AN862">
        <v>3</v>
      </c>
      <c r="AO862">
        <v>3</v>
      </c>
      <c r="AP862">
        <v>2</v>
      </c>
      <c r="AQ862">
        <v>2</v>
      </c>
      <c r="AR862">
        <v>1</v>
      </c>
      <c r="AS862">
        <v>2</v>
      </c>
      <c r="AT862">
        <v>2</v>
      </c>
      <c r="AU862">
        <v>2</v>
      </c>
      <c r="AV862">
        <v>2</v>
      </c>
      <c r="AW862">
        <v>3</v>
      </c>
      <c r="AX862">
        <v>3</v>
      </c>
      <c r="AY862">
        <v>3</v>
      </c>
      <c r="AZ862">
        <v>3</v>
      </c>
      <c r="BA862">
        <v>3</v>
      </c>
      <c r="BB862">
        <v>3</v>
      </c>
      <c r="BC862">
        <v>2</v>
      </c>
      <c r="BD862">
        <v>1</v>
      </c>
      <c r="BE862">
        <v>2</v>
      </c>
      <c r="BF862">
        <v>2</v>
      </c>
      <c r="BG862">
        <v>3</v>
      </c>
      <c r="BH862">
        <v>3</v>
      </c>
      <c r="BI862">
        <v>2.1892249509311701</v>
      </c>
      <c r="BJ862">
        <v>1.57777777777778E-2</v>
      </c>
      <c r="BK862">
        <v>12.373646442000901</v>
      </c>
      <c r="BL862">
        <v>0.70132720426236705</v>
      </c>
      <c r="BM862">
        <v>3.9089918256130798E-2</v>
      </c>
      <c r="BN862">
        <v>-1.89273176932953</v>
      </c>
      <c r="BO862">
        <v>3.8919915549140802E-2</v>
      </c>
      <c r="BP862">
        <v>0.75401543550165395</v>
      </c>
      <c r="BQ862">
        <v>0.121671633530159</v>
      </c>
      <c r="BR862" t="s">
        <v>2772</v>
      </c>
      <c r="BS862" t="s">
        <v>932</v>
      </c>
      <c r="BT862">
        <v>1645</v>
      </c>
    </row>
    <row r="863" spans="1:72" ht="16.5" customHeight="1" x14ac:dyDescent="0.25">
      <c r="A863" s="5">
        <v>20.982244491577099</v>
      </c>
      <c r="B863" s="8">
        <v>21.1503505706787</v>
      </c>
      <c r="C863">
        <v>21.158201217651399</v>
      </c>
      <c r="D863" s="8">
        <v>21.1085300445557</v>
      </c>
      <c r="E863">
        <v>20.005250930786101</v>
      </c>
      <c r="F863" s="8">
        <v>19.988845825195298</v>
      </c>
      <c r="G863" s="10">
        <f t="shared" si="39"/>
        <v>20.732237180074048</v>
      </c>
      <c r="H863">
        <v>21.766401290893601</v>
      </c>
      <c r="I863" s="8">
        <v>21.739665985107401</v>
      </c>
      <c r="J863">
        <v>19.9846801757813</v>
      </c>
      <c r="K863" s="8">
        <v>20.070644378662099</v>
      </c>
      <c r="L863">
        <v>21.1252136230469</v>
      </c>
      <c r="M863" s="8">
        <v>21.166437149047901</v>
      </c>
      <c r="N863" s="5">
        <f t="shared" si="40"/>
        <v>20.975507100423201</v>
      </c>
      <c r="P863">
        <v>0.64103031158447299</v>
      </c>
      <c r="Q863" t="s">
        <v>72</v>
      </c>
      <c r="R863" t="s">
        <v>73</v>
      </c>
      <c r="S863">
        <v>-1.1057033538818399</v>
      </c>
      <c r="T863" t="s">
        <v>72</v>
      </c>
      <c r="U863" t="s">
        <v>74</v>
      </c>
      <c r="V863">
        <v>1.14877700805664</v>
      </c>
      <c r="W863" t="s">
        <v>72</v>
      </c>
      <c r="X863" t="s">
        <v>75</v>
      </c>
      <c r="Y863" s="5">
        <f t="shared" si="41"/>
        <v>0.24326992034915307</v>
      </c>
      <c r="Z863">
        <v>7</v>
      </c>
      <c r="AA863">
        <v>7</v>
      </c>
      <c r="AB863">
        <v>7</v>
      </c>
      <c r="AC863">
        <v>32.9</v>
      </c>
      <c r="AD863">
        <v>32.9</v>
      </c>
      <c r="AE863">
        <v>32.9</v>
      </c>
      <c r="AF863">
        <v>17.872</v>
      </c>
      <c r="AG863">
        <v>0</v>
      </c>
      <c r="AH863">
        <v>49.057000000000002</v>
      </c>
      <c r="AI863">
        <v>33036000</v>
      </c>
      <c r="AJ863">
        <v>52</v>
      </c>
      <c r="AK863">
        <v>2</v>
      </c>
      <c r="AL863">
        <v>1</v>
      </c>
      <c r="AM863">
        <v>3</v>
      </c>
      <c r="AN863">
        <v>3</v>
      </c>
      <c r="AO863">
        <v>7</v>
      </c>
      <c r="AP863">
        <v>6</v>
      </c>
      <c r="AQ863">
        <v>5</v>
      </c>
      <c r="AR863">
        <v>5</v>
      </c>
      <c r="AS863">
        <v>3</v>
      </c>
      <c r="AT863">
        <v>6</v>
      </c>
      <c r="AU863">
        <v>5</v>
      </c>
      <c r="AV863">
        <v>6</v>
      </c>
      <c r="AW863">
        <v>2</v>
      </c>
      <c r="AX863">
        <v>2</v>
      </c>
      <c r="AY863">
        <v>3</v>
      </c>
      <c r="AZ863">
        <v>3</v>
      </c>
      <c r="BA863">
        <v>7</v>
      </c>
      <c r="BB863">
        <v>7</v>
      </c>
      <c r="BC863">
        <v>7</v>
      </c>
      <c r="BD863">
        <v>7</v>
      </c>
      <c r="BE863">
        <v>6</v>
      </c>
      <c r="BF863">
        <v>6</v>
      </c>
      <c r="BG863">
        <v>6</v>
      </c>
      <c r="BH863">
        <v>6</v>
      </c>
      <c r="BI863">
        <v>2.3990873708180098</v>
      </c>
      <c r="BJ863">
        <v>1.08127853881279E-2</v>
      </c>
      <c r="BK863">
        <v>15.784877171425499</v>
      </c>
      <c r="BL863">
        <v>2.69690006636222</v>
      </c>
      <c r="BM863">
        <v>1.9290780141844001E-3</v>
      </c>
      <c r="BN863">
        <v>-22.273820258457299</v>
      </c>
      <c r="BO863">
        <v>3.4286374360115799</v>
      </c>
      <c r="BP863">
        <v>0</v>
      </c>
      <c r="BQ863">
        <v>51.784202768329301</v>
      </c>
      <c r="BR863" t="s">
        <v>2773</v>
      </c>
      <c r="BS863" t="s">
        <v>933</v>
      </c>
      <c r="BT863">
        <v>1649</v>
      </c>
    </row>
    <row r="864" spans="1:72" ht="16.5" customHeight="1" x14ac:dyDescent="0.25">
      <c r="A864" s="5">
        <v>20.982244491577099</v>
      </c>
      <c r="B864" s="8">
        <v>16.6424465179443</v>
      </c>
      <c r="C864">
        <v>17.319900512695298</v>
      </c>
      <c r="D864" s="8">
        <v>17.252849578857401</v>
      </c>
      <c r="E864">
        <v>17.591638565063501</v>
      </c>
      <c r="F864" s="8">
        <v>17.550971984863299</v>
      </c>
      <c r="G864" s="10">
        <f t="shared" si="39"/>
        <v>17.89000860850015</v>
      </c>
      <c r="H864">
        <v>17.032627105712901</v>
      </c>
      <c r="I864" s="8">
        <v>16.949119567871101</v>
      </c>
      <c r="J864">
        <v>16.9784641265869</v>
      </c>
      <c r="K864" s="8">
        <v>16.915552139282202</v>
      </c>
      <c r="L864">
        <v>16.090339660644499</v>
      </c>
      <c r="M864" s="8">
        <v>16.2969875335693</v>
      </c>
      <c r="N864" s="5">
        <f t="shared" si="40"/>
        <v>16.710515022277818</v>
      </c>
      <c r="P864">
        <v>0.279482841491699</v>
      </c>
      <c r="Q864" t="s">
        <v>72</v>
      </c>
      <c r="R864" t="s">
        <v>73</v>
      </c>
      <c r="S864">
        <v>-0.33936691284179699</v>
      </c>
      <c r="T864" t="s">
        <v>72</v>
      </c>
      <c r="U864" t="s">
        <v>74</v>
      </c>
      <c r="V864">
        <v>-1.37764167785645</v>
      </c>
      <c r="W864" t="s">
        <v>72</v>
      </c>
      <c r="X864" t="s">
        <v>75</v>
      </c>
      <c r="Y864" s="5">
        <f t="shared" si="41"/>
        <v>-1.1794935862223319</v>
      </c>
      <c r="Z864">
        <v>5</v>
      </c>
      <c r="AA864">
        <v>5</v>
      </c>
      <c r="AB864">
        <v>5</v>
      </c>
      <c r="AC864">
        <v>14.5</v>
      </c>
      <c r="AD864">
        <v>14.5</v>
      </c>
      <c r="AE864">
        <v>14.5</v>
      </c>
      <c r="AF864">
        <v>46.829000000000001</v>
      </c>
      <c r="AG864">
        <v>0</v>
      </c>
      <c r="AH864">
        <v>20.92</v>
      </c>
      <c r="AI864">
        <v>2339600</v>
      </c>
      <c r="AJ864">
        <v>36</v>
      </c>
      <c r="AK864">
        <v>2</v>
      </c>
      <c r="AL864">
        <v>2</v>
      </c>
      <c r="AM864">
        <v>3</v>
      </c>
      <c r="AN864">
        <v>2</v>
      </c>
      <c r="AO864">
        <v>3</v>
      </c>
      <c r="AP864">
        <v>3</v>
      </c>
      <c r="AQ864">
        <v>5</v>
      </c>
      <c r="AR864">
        <v>3</v>
      </c>
      <c r="AS864">
        <v>5</v>
      </c>
      <c r="AT864">
        <v>4</v>
      </c>
      <c r="AU864">
        <v>2</v>
      </c>
      <c r="AV864">
        <v>2</v>
      </c>
      <c r="AW864">
        <v>4</v>
      </c>
      <c r="AX864">
        <v>4</v>
      </c>
      <c r="AY864">
        <v>4</v>
      </c>
      <c r="AZ864">
        <v>4</v>
      </c>
      <c r="BA864">
        <v>5</v>
      </c>
      <c r="BB864">
        <v>4</v>
      </c>
      <c r="BC864">
        <v>5</v>
      </c>
      <c r="BD864">
        <v>5</v>
      </c>
      <c r="BE864">
        <v>4</v>
      </c>
      <c r="BF864">
        <v>5</v>
      </c>
      <c r="BG864">
        <v>3</v>
      </c>
      <c r="BH864">
        <v>3</v>
      </c>
      <c r="BI864">
        <v>1.13046235223935</v>
      </c>
      <c r="BJ864">
        <v>3.1829977628635299E-2</v>
      </c>
      <c r="BK864">
        <v>3.4674518621933998</v>
      </c>
      <c r="BL864">
        <v>1.7481076289311599</v>
      </c>
      <c r="BM864">
        <v>4.2043795620437998E-3</v>
      </c>
      <c r="BN864">
        <v>-7.3820145891594198</v>
      </c>
      <c r="BO864">
        <v>2.23715534669424</v>
      </c>
      <c r="BP864">
        <v>5.3611111111111099E-3</v>
      </c>
      <c r="BQ864">
        <v>-13.0823157557936</v>
      </c>
      <c r="BR864" t="s">
        <v>2774</v>
      </c>
      <c r="BS864" t="s">
        <v>934</v>
      </c>
      <c r="BT864">
        <v>1650</v>
      </c>
    </row>
    <row r="865" spans="1:72" ht="16.5" customHeight="1" x14ac:dyDescent="0.25">
      <c r="A865" s="5">
        <v>20.982244491577099</v>
      </c>
      <c r="B865" s="8">
        <v>19.005443572998001</v>
      </c>
      <c r="C865">
        <v>18.6947937011719</v>
      </c>
      <c r="D865" s="8">
        <v>18.637147903442401</v>
      </c>
      <c r="E865">
        <v>18.770851135253899</v>
      </c>
      <c r="F865" s="8">
        <v>18.795475006103501</v>
      </c>
      <c r="G865" s="10">
        <f t="shared" si="39"/>
        <v>19.147659301757802</v>
      </c>
      <c r="H865">
        <v>18.955207824706999</v>
      </c>
      <c r="I865" s="8">
        <v>18.7200031280518</v>
      </c>
      <c r="J865">
        <v>18.990064620971701</v>
      </c>
      <c r="K865" s="8">
        <v>19.035556793212901</v>
      </c>
      <c r="L865">
        <v>19.365255355835</v>
      </c>
      <c r="M865" s="8">
        <v>19.260198593139599</v>
      </c>
      <c r="N865" s="5">
        <f t="shared" si="40"/>
        <v>19.054381052653</v>
      </c>
      <c r="P865">
        <v>-0.20727157592773399</v>
      </c>
      <c r="S865">
        <v>0.34683990478515597</v>
      </c>
      <c r="T865" t="s">
        <v>72</v>
      </c>
      <c r="U865" t="s">
        <v>74</v>
      </c>
      <c r="V865">
        <v>0.52956390380859397</v>
      </c>
      <c r="W865" t="s">
        <v>72</v>
      </c>
      <c r="X865" t="s">
        <v>75</v>
      </c>
      <c r="Y865" s="5">
        <f t="shared" si="41"/>
        <v>-9.3278249104802313E-2</v>
      </c>
      <c r="Z865">
        <v>26</v>
      </c>
      <c r="AA865">
        <v>26</v>
      </c>
      <c r="AB865">
        <v>24</v>
      </c>
      <c r="AC865">
        <v>26.2</v>
      </c>
      <c r="AD865">
        <v>26.2</v>
      </c>
      <c r="AE865">
        <v>23.4</v>
      </c>
      <c r="AF865">
        <v>148.11000000000001</v>
      </c>
      <c r="AG865">
        <v>0</v>
      </c>
      <c r="AH865">
        <v>170.19</v>
      </c>
      <c r="AI865">
        <v>9832700</v>
      </c>
      <c r="AJ865">
        <v>109</v>
      </c>
      <c r="AK865">
        <v>6</v>
      </c>
      <c r="AL865">
        <v>4</v>
      </c>
      <c r="AM865">
        <v>5</v>
      </c>
      <c r="AN865">
        <v>3</v>
      </c>
      <c r="AO865">
        <v>8</v>
      </c>
      <c r="AP865">
        <v>6</v>
      </c>
      <c r="AQ865">
        <v>12</v>
      </c>
      <c r="AR865">
        <v>12</v>
      </c>
      <c r="AS865">
        <v>12</v>
      </c>
      <c r="AT865">
        <v>11</v>
      </c>
      <c r="AU865">
        <v>16</v>
      </c>
      <c r="AV865">
        <v>14</v>
      </c>
      <c r="AW865">
        <v>9</v>
      </c>
      <c r="AX865">
        <v>10</v>
      </c>
      <c r="AY865">
        <v>5</v>
      </c>
      <c r="AZ865">
        <v>4</v>
      </c>
      <c r="BA865">
        <v>13</v>
      </c>
      <c r="BB865">
        <v>14</v>
      </c>
      <c r="BC865">
        <v>15</v>
      </c>
      <c r="BD865">
        <v>15</v>
      </c>
      <c r="BE865">
        <v>18</v>
      </c>
      <c r="BF865">
        <v>17</v>
      </c>
      <c r="BG865">
        <v>18</v>
      </c>
      <c r="BH865">
        <v>18</v>
      </c>
      <c r="BI865">
        <v>0.62585366135486198</v>
      </c>
      <c r="BJ865">
        <v>9.52290679304897E-2</v>
      </c>
      <c r="BK865">
        <v>-1.67103905762537</v>
      </c>
      <c r="BL865">
        <v>1.9577484298296799</v>
      </c>
      <c r="BM865">
        <v>2.7431850789096102E-3</v>
      </c>
      <c r="BN865">
        <v>9.4462824594665804</v>
      </c>
      <c r="BO865">
        <v>1.99052036911551</v>
      </c>
      <c r="BP865">
        <v>5.35384615384615E-3</v>
      </c>
      <c r="BQ865">
        <v>9.81547005967799</v>
      </c>
      <c r="BR865" t="s">
        <v>2775</v>
      </c>
      <c r="BS865" t="s">
        <v>935</v>
      </c>
      <c r="BT865">
        <v>1651</v>
      </c>
    </row>
    <row r="866" spans="1:72" ht="16.5" customHeight="1" x14ac:dyDescent="0.25">
      <c r="A866" s="5">
        <v>20.982244491577099</v>
      </c>
      <c r="B866" s="8">
        <v>21.5877895355225</v>
      </c>
      <c r="C866">
        <v>22.349489212036101</v>
      </c>
      <c r="D866" s="8">
        <v>22.3849277496338</v>
      </c>
      <c r="E866">
        <v>21.896558761596701</v>
      </c>
      <c r="F866" s="8">
        <v>21.907859802246101</v>
      </c>
      <c r="G866" s="10">
        <f t="shared" si="39"/>
        <v>21.851478258768719</v>
      </c>
      <c r="H866">
        <v>21.061576843261701</v>
      </c>
      <c r="I866" s="8">
        <v>21.097126007080099</v>
      </c>
      <c r="J866">
        <v>21.526451110839801</v>
      </c>
      <c r="K866" s="8">
        <v>21.613061904907202</v>
      </c>
      <c r="L866">
        <v>21.105016708373999</v>
      </c>
      <c r="M866" s="8">
        <v>20.8353786468506</v>
      </c>
      <c r="N866" s="5">
        <f t="shared" si="40"/>
        <v>21.206435203552232</v>
      </c>
      <c r="P866">
        <v>-0.58680248260498002</v>
      </c>
      <c r="Q866" t="s">
        <v>72</v>
      </c>
      <c r="R866" t="s">
        <v>73</v>
      </c>
      <c r="S866">
        <v>-0.797451972961426</v>
      </c>
      <c r="T866" t="s">
        <v>72</v>
      </c>
      <c r="U866" t="s">
        <v>74</v>
      </c>
      <c r="V866">
        <v>-0.93201160430908203</v>
      </c>
      <c r="W866" t="s">
        <v>72</v>
      </c>
      <c r="X866" t="s">
        <v>75</v>
      </c>
      <c r="Y866" s="5">
        <f t="shared" si="41"/>
        <v>-0.64504305521648675</v>
      </c>
      <c r="Z866">
        <v>10</v>
      </c>
      <c r="AA866">
        <v>10</v>
      </c>
      <c r="AB866">
        <v>10</v>
      </c>
      <c r="AC866">
        <v>15.4</v>
      </c>
      <c r="AD866">
        <v>15.4</v>
      </c>
      <c r="AE866">
        <v>15.4</v>
      </c>
      <c r="AF866">
        <v>60.658999999999999</v>
      </c>
      <c r="AG866">
        <v>0</v>
      </c>
      <c r="AH866">
        <v>133.11000000000001</v>
      </c>
      <c r="AI866">
        <v>56564000</v>
      </c>
      <c r="AJ866">
        <v>141</v>
      </c>
      <c r="AK866">
        <v>9</v>
      </c>
      <c r="AL866">
        <v>9</v>
      </c>
      <c r="AM866">
        <v>9</v>
      </c>
      <c r="AN866">
        <v>9</v>
      </c>
      <c r="AO866">
        <v>13</v>
      </c>
      <c r="AP866">
        <v>12</v>
      </c>
      <c r="AQ866">
        <v>12</v>
      </c>
      <c r="AR866">
        <v>12</v>
      </c>
      <c r="AS866">
        <v>17</v>
      </c>
      <c r="AT866">
        <v>14</v>
      </c>
      <c r="AU866">
        <v>12</v>
      </c>
      <c r="AV866">
        <v>13</v>
      </c>
      <c r="AW866">
        <v>7</v>
      </c>
      <c r="AX866">
        <v>8</v>
      </c>
      <c r="AY866">
        <v>7</v>
      </c>
      <c r="AZ866">
        <v>7</v>
      </c>
      <c r="BA866">
        <v>10</v>
      </c>
      <c r="BB866">
        <v>10</v>
      </c>
      <c r="BC866">
        <v>9</v>
      </c>
      <c r="BD866">
        <v>8</v>
      </c>
      <c r="BE866">
        <v>10</v>
      </c>
      <c r="BF866">
        <v>10</v>
      </c>
      <c r="BG866">
        <v>7</v>
      </c>
      <c r="BH866">
        <v>10</v>
      </c>
      <c r="BI866">
        <v>1.7389696610613801</v>
      </c>
      <c r="BJ866">
        <v>1.94174757281553E-2</v>
      </c>
      <c r="BK866">
        <v>-7.3026343535817704</v>
      </c>
      <c r="BL866">
        <v>2.4653335524492999</v>
      </c>
      <c r="BM866">
        <v>1.3877551020408201E-3</v>
      </c>
      <c r="BN866">
        <v>-17.043113365466301</v>
      </c>
      <c r="BO866">
        <v>1.69197761964037</v>
      </c>
      <c r="BP866">
        <v>1.19038817005545E-2</v>
      </c>
      <c r="BQ866">
        <v>-6.9069929305348099</v>
      </c>
      <c r="BR866" t="s">
        <v>2776</v>
      </c>
      <c r="BS866" t="s">
        <v>936</v>
      </c>
      <c r="BT866">
        <v>1652</v>
      </c>
    </row>
    <row r="867" spans="1:72" ht="16.5" customHeight="1" x14ac:dyDescent="0.25">
      <c r="A867" s="5">
        <v>20.982244491577099</v>
      </c>
      <c r="B867" s="8">
        <v>19.4781093597412</v>
      </c>
      <c r="C867">
        <v>19.361232757568398</v>
      </c>
      <c r="D867" s="8">
        <v>19.411729812622099</v>
      </c>
      <c r="E867">
        <v>19.396446228027301</v>
      </c>
      <c r="F867" s="8">
        <v>19.428102493286101</v>
      </c>
      <c r="G867" s="10">
        <f t="shared" si="39"/>
        <v>19.676310857137036</v>
      </c>
      <c r="H867">
        <v>19.7613525390625</v>
      </c>
      <c r="I867" s="8">
        <v>19.776708602905298</v>
      </c>
      <c r="J867">
        <v>19.247459411621101</v>
      </c>
      <c r="K867" s="8">
        <v>19.069177627563501</v>
      </c>
      <c r="L867">
        <v>19.618665695190401</v>
      </c>
      <c r="M867" s="8">
        <v>19.948350906372099</v>
      </c>
      <c r="N867" s="5">
        <f t="shared" si="40"/>
        <v>19.570285797119151</v>
      </c>
      <c r="P867">
        <v>0.26786422729492199</v>
      </c>
      <c r="Q867" t="s">
        <v>72</v>
      </c>
      <c r="R867" t="s">
        <v>73</v>
      </c>
      <c r="S867">
        <v>-0.22816276550292999</v>
      </c>
      <c r="T867" t="s">
        <v>72</v>
      </c>
      <c r="U867" t="s">
        <v>74</v>
      </c>
      <c r="V867">
        <v>0.371233940124512</v>
      </c>
      <c r="Y867" s="5">
        <f t="shared" si="41"/>
        <v>-0.1060250600178847</v>
      </c>
      <c r="Z867">
        <v>29</v>
      </c>
      <c r="AA867">
        <v>29</v>
      </c>
      <c r="AB867">
        <v>28</v>
      </c>
      <c r="AC867">
        <v>40.200000000000003</v>
      </c>
      <c r="AD867">
        <v>40.200000000000003</v>
      </c>
      <c r="AE867">
        <v>38.700000000000003</v>
      </c>
      <c r="AF867">
        <v>89.665000000000006</v>
      </c>
      <c r="AG867">
        <v>0</v>
      </c>
      <c r="AH867">
        <v>195</v>
      </c>
      <c r="AI867">
        <v>14379000</v>
      </c>
      <c r="AJ867">
        <v>144</v>
      </c>
      <c r="AK867">
        <v>8</v>
      </c>
      <c r="AL867">
        <v>8</v>
      </c>
      <c r="AM867">
        <v>8</v>
      </c>
      <c r="AN867">
        <v>10</v>
      </c>
      <c r="AO867">
        <v>9</v>
      </c>
      <c r="AP867">
        <v>9</v>
      </c>
      <c r="AQ867">
        <v>9</v>
      </c>
      <c r="AR867">
        <v>8</v>
      </c>
      <c r="AS867">
        <v>16</v>
      </c>
      <c r="AT867">
        <v>19</v>
      </c>
      <c r="AU867">
        <v>17</v>
      </c>
      <c r="AV867">
        <v>23</v>
      </c>
      <c r="AW867">
        <v>12</v>
      </c>
      <c r="AX867">
        <v>11</v>
      </c>
      <c r="AY867">
        <v>10</v>
      </c>
      <c r="AZ867">
        <v>11</v>
      </c>
      <c r="BA867">
        <v>17</v>
      </c>
      <c r="BB867">
        <v>17</v>
      </c>
      <c r="BC867">
        <v>19</v>
      </c>
      <c r="BD867">
        <v>21</v>
      </c>
      <c r="BE867">
        <v>22</v>
      </c>
      <c r="BF867">
        <v>24</v>
      </c>
      <c r="BG867">
        <v>23</v>
      </c>
      <c r="BH867">
        <v>23</v>
      </c>
      <c r="BI867">
        <v>2.0898750495441001</v>
      </c>
      <c r="BJ867">
        <v>1.6305882352941201E-2</v>
      </c>
      <c r="BK867">
        <v>11.0224102241613</v>
      </c>
      <c r="BL867">
        <v>0.87675425727692302</v>
      </c>
      <c r="BM867">
        <v>2.4632503660322099E-2</v>
      </c>
      <c r="BN867">
        <v>-2.4626935402953198</v>
      </c>
      <c r="BO867">
        <v>0.81181752123245998</v>
      </c>
      <c r="BP867">
        <v>5.5561643835616403E-2</v>
      </c>
      <c r="BQ867">
        <v>2.2417404481190499</v>
      </c>
      <c r="BR867" t="s">
        <v>2777</v>
      </c>
      <c r="BS867" t="s">
        <v>937</v>
      </c>
      <c r="BT867">
        <v>1654</v>
      </c>
    </row>
    <row r="868" spans="1:72" ht="16.5" customHeight="1" x14ac:dyDescent="0.25">
      <c r="A868" s="5">
        <v>20.982244491577099</v>
      </c>
      <c r="B868" s="8">
        <v>16.653823852539102</v>
      </c>
      <c r="C868">
        <v>17.353284835815401</v>
      </c>
      <c r="D868" s="8">
        <v>17.2971496582031</v>
      </c>
      <c r="E868">
        <v>17.7897243499756</v>
      </c>
      <c r="F868" s="8">
        <v>17.811399459838899</v>
      </c>
      <c r="G868" s="10">
        <f t="shared" si="39"/>
        <v>17.981271107991532</v>
      </c>
      <c r="H868">
        <v>17.1830158233643</v>
      </c>
      <c r="I868" s="8">
        <v>17.3377780914307</v>
      </c>
      <c r="J868">
        <v>17.819904327392599</v>
      </c>
      <c r="K868" s="8">
        <v>17.921258926391602</v>
      </c>
      <c r="L868">
        <v>17.6606636047363</v>
      </c>
      <c r="M868" s="8">
        <v>17.641176223754901</v>
      </c>
      <c r="N868" s="5">
        <f t="shared" si="40"/>
        <v>17.593966166178401</v>
      </c>
      <c r="P868">
        <v>0.53579521179199197</v>
      </c>
      <c r="Q868" t="s">
        <v>72</v>
      </c>
      <c r="R868" t="s">
        <v>73</v>
      </c>
      <c r="S868">
        <v>0.54536437988281306</v>
      </c>
      <c r="T868" t="s">
        <v>72</v>
      </c>
      <c r="U868" t="s">
        <v>74</v>
      </c>
      <c r="V868">
        <v>-0.14964199066162101</v>
      </c>
      <c r="W868" t="s">
        <v>72</v>
      </c>
      <c r="X868" t="s">
        <v>75</v>
      </c>
      <c r="Y868" s="5">
        <f t="shared" si="41"/>
        <v>-0.38730494181313091</v>
      </c>
      <c r="Z868">
        <v>5</v>
      </c>
      <c r="AA868">
        <v>5</v>
      </c>
      <c r="AB868">
        <v>5</v>
      </c>
      <c r="AC868">
        <v>9.8000000000000007</v>
      </c>
      <c r="AD868">
        <v>9.8000000000000007</v>
      </c>
      <c r="AE868">
        <v>9.8000000000000007</v>
      </c>
      <c r="AF868">
        <v>79.811999999999998</v>
      </c>
      <c r="AG868">
        <v>0</v>
      </c>
      <c r="AH868">
        <v>14.545999999999999</v>
      </c>
      <c r="AI868">
        <v>3787800</v>
      </c>
      <c r="AJ868">
        <v>25</v>
      </c>
      <c r="AK868">
        <v>2</v>
      </c>
      <c r="AL868">
        <v>1</v>
      </c>
      <c r="AM868">
        <v>1</v>
      </c>
      <c r="AN868">
        <v>2</v>
      </c>
      <c r="AO868">
        <v>2</v>
      </c>
      <c r="AP868">
        <v>2</v>
      </c>
      <c r="AQ868">
        <v>2</v>
      </c>
      <c r="AR868">
        <v>2</v>
      </c>
      <c r="AS868">
        <v>2</v>
      </c>
      <c r="AT868">
        <v>3</v>
      </c>
      <c r="AU868">
        <v>3</v>
      </c>
      <c r="AV868">
        <v>3</v>
      </c>
      <c r="AW868">
        <v>2</v>
      </c>
      <c r="AX868">
        <v>2</v>
      </c>
      <c r="AY868">
        <v>2</v>
      </c>
      <c r="AZ868">
        <v>2</v>
      </c>
      <c r="BA868">
        <v>2</v>
      </c>
      <c r="BB868">
        <v>3</v>
      </c>
      <c r="BC868">
        <v>5</v>
      </c>
      <c r="BD868">
        <v>4</v>
      </c>
      <c r="BE868">
        <v>5</v>
      </c>
      <c r="BF868">
        <v>5</v>
      </c>
      <c r="BG868">
        <v>5</v>
      </c>
      <c r="BH868">
        <v>5</v>
      </c>
      <c r="BI868">
        <v>1.4408292375587599</v>
      </c>
      <c r="BJ868">
        <v>2.1929824561403501E-2</v>
      </c>
      <c r="BK868">
        <v>5.1092223536438297</v>
      </c>
      <c r="BL868">
        <v>1.95483002170009</v>
      </c>
      <c r="BM868">
        <v>2.72753209700428E-3</v>
      </c>
      <c r="BN868">
        <v>9.4140651967400597</v>
      </c>
      <c r="BO868">
        <v>2.0290943508398902</v>
      </c>
      <c r="BP868">
        <v>4.1617250673854399E-3</v>
      </c>
      <c r="BQ868">
        <v>-10.267963025345001</v>
      </c>
      <c r="BR868" t="s">
        <v>2778</v>
      </c>
      <c r="BS868" t="s">
        <v>938</v>
      </c>
      <c r="BT868">
        <v>1655</v>
      </c>
    </row>
    <row r="869" spans="1:72" ht="16.5" customHeight="1" x14ac:dyDescent="0.25">
      <c r="A869" s="5">
        <v>20.982244491577099</v>
      </c>
      <c r="B869" s="8">
        <v>17.601102828979499</v>
      </c>
      <c r="C869">
        <v>16.853796005248999</v>
      </c>
      <c r="D869" s="8">
        <v>15.927778244018601</v>
      </c>
      <c r="E869">
        <v>16.5950527191162</v>
      </c>
      <c r="F869" s="8">
        <v>15.8367652893066</v>
      </c>
      <c r="G869" s="10">
        <f t="shared" si="39"/>
        <v>17.299456596374498</v>
      </c>
      <c r="H869">
        <v>15.521447181701699</v>
      </c>
      <c r="I869" s="8">
        <v>15.8511390686035</v>
      </c>
      <c r="J869">
        <v>16.436744689941399</v>
      </c>
      <c r="K869" s="8">
        <v>16.922653198242202</v>
      </c>
      <c r="L869">
        <v>17.2503547668457</v>
      </c>
      <c r="M869" s="8">
        <v>17.561153411865199</v>
      </c>
      <c r="N869" s="5">
        <f t="shared" si="40"/>
        <v>16.590582052866619</v>
      </c>
      <c r="P869">
        <v>-2.01958131790161</v>
      </c>
      <c r="Q869" t="s">
        <v>72</v>
      </c>
      <c r="R869" t="s">
        <v>73</v>
      </c>
      <c r="S869">
        <v>0.28891181945800798</v>
      </c>
      <c r="V869">
        <v>1.1898450851440401</v>
      </c>
      <c r="W869" t="s">
        <v>72</v>
      </c>
      <c r="X869" t="s">
        <v>75</v>
      </c>
      <c r="Y869" s="5">
        <f t="shared" si="41"/>
        <v>-0.70887454350787849</v>
      </c>
      <c r="Z869">
        <v>7</v>
      </c>
      <c r="AA869">
        <v>7</v>
      </c>
      <c r="AB869">
        <v>7</v>
      </c>
      <c r="AC869">
        <v>25.2</v>
      </c>
      <c r="AD869">
        <v>25.2</v>
      </c>
      <c r="AE869">
        <v>25.2</v>
      </c>
      <c r="AF869">
        <v>40.975000000000001</v>
      </c>
      <c r="AG869">
        <v>0</v>
      </c>
      <c r="AH869">
        <v>41.79</v>
      </c>
      <c r="AI869">
        <v>2934900</v>
      </c>
      <c r="AJ869">
        <v>32</v>
      </c>
      <c r="AK869">
        <v>4</v>
      </c>
      <c r="AL869">
        <v>5</v>
      </c>
      <c r="AM869">
        <v>1</v>
      </c>
      <c r="AN869">
        <v>2</v>
      </c>
      <c r="AO869">
        <v>1</v>
      </c>
      <c r="AP869">
        <v>2</v>
      </c>
      <c r="AQ869">
        <v>2</v>
      </c>
      <c r="AR869">
        <v>1</v>
      </c>
      <c r="AS869">
        <v>3</v>
      </c>
      <c r="AT869">
        <v>3</v>
      </c>
      <c r="AU869">
        <v>4</v>
      </c>
      <c r="AV869">
        <v>4</v>
      </c>
      <c r="AW869">
        <v>4</v>
      </c>
      <c r="AX869">
        <v>4</v>
      </c>
      <c r="AY869">
        <v>4</v>
      </c>
      <c r="AZ869">
        <v>4</v>
      </c>
      <c r="BA869">
        <v>3</v>
      </c>
      <c r="BB869">
        <v>3</v>
      </c>
      <c r="BC869">
        <v>3</v>
      </c>
      <c r="BD869">
        <v>4</v>
      </c>
      <c r="BE869">
        <v>4</v>
      </c>
      <c r="BF869">
        <v>4</v>
      </c>
      <c r="BG869">
        <v>6</v>
      </c>
      <c r="BH869">
        <v>5</v>
      </c>
      <c r="BI869">
        <v>2.0350554180013698</v>
      </c>
      <c r="BJ869">
        <v>1.7928767123287701E-2</v>
      </c>
      <c r="BK869">
        <v>-10.339673131557101</v>
      </c>
      <c r="BL869">
        <v>0.19648442776779801</v>
      </c>
      <c r="BM869">
        <v>0.23303781268179199</v>
      </c>
      <c r="BN869">
        <v>0.55253893043179103</v>
      </c>
      <c r="BO869">
        <v>0.99587490629825304</v>
      </c>
      <c r="BP869">
        <v>3.5579556412729002E-2</v>
      </c>
      <c r="BQ869">
        <v>2.90379857544524</v>
      </c>
      <c r="BR869" t="s">
        <v>2779</v>
      </c>
      <c r="BS869" t="s">
        <v>939</v>
      </c>
      <c r="BT869">
        <v>1656</v>
      </c>
    </row>
    <row r="870" spans="1:72" ht="16.5" customHeight="1" x14ac:dyDescent="0.25">
      <c r="A870" s="5">
        <v>20.982244491577099</v>
      </c>
      <c r="B870" s="8">
        <v>14.9005842208862</v>
      </c>
      <c r="C870">
        <v>17.283105850219702</v>
      </c>
      <c r="D870" s="8">
        <v>17.316104888916001</v>
      </c>
      <c r="E870">
        <v>17.956171035766602</v>
      </c>
      <c r="F870" s="8">
        <v>18.024045944213899</v>
      </c>
      <c r="G870" s="10">
        <f t="shared" si="39"/>
        <v>17.74370940526325</v>
      </c>
      <c r="H870">
        <v>17.0155239105225</v>
      </c>
      <c r="I870" s="8">
        <v>15.9546957015991</v>
      </c>
      <c r="J870">
        <v>16.9820346832275</v>
      </c>
      <c r="K870" s="8">
        <v>16.721473693847699</v>
      </c>
      <c r="L870">
        <v>17.6573886871338</v>
      </c>
      <c r="M870" s="8">
        <v>17.308303833007798</v>
      </c>
      <c r="N870" s="5">
        <f t="shared" si="40"/>
        <v>16.939903418223064</v>
      </c>
      <c r="P870">
        <v>1.1345572471618699</v>
      </c>
      <c r="S870">
        <v>-0.44785118103027299</v>
      </c>
      <c r="T870" t="s">
        <v>72</v>
      </c>
      <c r="U870" t="s">
        <v>74</v>
      </c>
      <c r="V870">
        <v>-0.50726222991943404</v>
      </c>
      <c r="W870" t="s">
        <v>72</v>
      </c>
      <c r="X870" t="s">
        <v>75</v>
      </c>
      <c r="Y870" s="5">
        <f t="shared" si="41"/>
        <v>-0.80380598704018524</v>
      </c>
      <c r="Z870">
        <v>10</v>
      </c>
      <c r="AA870">
        <v>10</v>
      </c>
      <c r="AB870">
        <v>10</v>
      </c>
      <c r="AC870">
        <v>16.8</v>
      </c>
      <c r="AD870">
        <v>16.8</v>
      </c>
      <c r="AE870">
        <v>16.8</v>
      </c>
      <c r="AF870">
        <v>79.971000000000004</v>
      </c>
      <c r="AG870">
        <v>0</v>
      </c>
      <c r="AH870">
        <v>26.623000000000001</v>
      </c>
      <c r="AI870">
        <v>3007000</v>
      </c>
      <c r="AJ870">
        <v>31</v>
      </c>
      <c r="AK870">
        <v>1</v>
      </c>
      <c r="AL870">
        <v>1</v>
      </c>
      <c r="AM870">
        <v>0</v>
      </c>
      <c r="AN870">
        <v>1</v>
      </c>
      <c r="AO870">
        <v>3</v>
      </c>
      <c r="AP870">
        <v>3</v>
      </c>
      <c r="AQ870">
        <v>3</v>
      </c>
      <c r="AR870">
        <v>1</v>
      </c>
      <c r="AS870">
        <v>6</v>
      </c>
      <c r="AT870">
        <v>5</v>
      </c>
      <c r="AU870">
        <v>4</v>
      </c>
      <c r="AV870">
        <v>3</v>
      </c>
      <c r="AW870">
        <v>3</v>
      </c>
      <c r="AX870">
        <v>5</v>
      </c>
      <c r="AY870">
        <v>3</v>
      </c>
      <c r="AZ870">
        <v>3</v>
      </c>
      <c r="BA870">
        <v>5</v>
      </c>
      <c r="BB870">
        <v>7</v>
      </c>
      <c r="BC870">
        <v>5</v>
      </c>
      <c r="BD870">
        <v>5</v>
      </c>
      <c r="BE870">
        <v>10</v>
      </c>
      <c r="BF870">
        <v>10</v>
      </c>
      <c r="BG870">
        <v>8</v>
      </c>
      <c r="BH870">
        <v>8</v>
      </c>
      <c r="BI870">
        <v>0.611826045183543</v>
      </c>
      <c r="BJ870">
        <v>9.8189803921568605E-2</v>
      </c>
      <c r="BK870">
        <v>1.6311305142903501</v>
      </c>
      <c r="BL870">
        <v>1.11762487831496</v>
      </c>
      <c r="BM870">
        <v>1.41755537325677E-2</v>
      </c>
      <c r="BN870">
        <v>-3.4103510364467402</v>
      </c>
      <c r="BO870">
        <v>0.98277356865998999</v>
      </c>
      <c r="BP870">
        <v>3.8551000953288797E-2</v>
      </c>
      <c r="BQ870">
        <v>-2.85281430989756</v>
      </c>
      <c r="BR870" t="s">
        <v>2780</v>
      </c>
      <c r="BS870" t="s">
        <v>940</v>
      </c>
      <c r="BT870">
        <v>1657</v>
      </c>
    </row>
    <row r="871" spans="1:72" ht="16.5" customHeight="1" x14ac:dyDescent="0.25">
      <c r="A871" s="5">
        <v>20.982244491577099</v>
      </c>
      <c r="B871" s="8">
        <v>17.232570648193398</v>
      </c>
      <c r="C871">
        <v>17.778089523315401</v>
      </c>
      <c r="D871" s="8">
        <v>17.5926609039307</v>
      </c>
      <c r="E871">
        <v>18.776678085327099</v>
      </c>
      <c r="F871" s="8">
        <v>18.5152988433838</v>
      </c>
      <c r="G871" s="10">
        <f t="shared" si="39"/>
        <v>18.479590415954583</v>
      </c>
      <c r="H871">
        <v>18.114414215087901</v>
      </c>
      <c r="I871" s="8">
        <v>17.661220550537099</v>
      </c>
      <c r="J871">
        <v>18.613889694213899</v>
      </c>
      <c r="K871" s="8">
        <v>18.825288772583001</v>
      </c>
      <c r="L871">
        <v>19.3945636749268</v>
      </c>
      <c r="M871" s="8">
        <v>18.889646530151399</v>
      </c>
      <c r="N871" s="5">
        <f t="shared" si="40"/>
        <v>18.583170572916682</v>
      </c>
      <c r="P871">
        <v>0.35358047485351601</v>
      </c>
      <c r="S871">
        <v>1.03421401977539</v>
      </c>
      <c r="T871" t="s">
        <v>72</v>
      </c>
      <c r="U871" t="s">
        <v>74</v>
      </c>
      <c r="V871">
        <v>0.49611663818359403</v>
      </c>
      <c r="Y871" s="5">
        <f t="shared" si="41"/>
        <v>0.10358015696209932</v>
      </c>
      <c r="Z871">
        <v>18</v>
      </c>
      <c r="AA871">
        <v>18</v>
      </c>
      <c r="AB871">
        <v>18</v>
      </c>
      <c r="AC871">
        <v>26.9</v>
      </c>
      <c r="AD871">
        <v>26.9</v>
      </c>
      <c r="AE871">
        <v>26.9</v>
      </c>
      <c r="AF871">
        <v>80.581000000000003</v>
      </c>
      <c r="AG871">
        <v>0</v>
      </c>
      <c r="AH871">
        <v>64.168000000000006</v>
      </c>
      <c r="AI871">
        <v>7502600</v>
      </c>
      <c r="AJ871">
        <v>78</v>
      </c>
      <c r="AK871">
        <v>2</v>
      </c>
      <c r="AL871">
        <v>1</v>
      </c>
      <c r="AM871">
        <v>2</v>
      </c>
      <c r="AN871">
        <v>2</v>
      </c>
      <c r="AO871">
        <v>4</v>
      </c>
      <c r="AP871">
        <v>6</v>
      </c>
      <c r="AQ871">
        <v>8</v>
      </c>
      <c r="AR871">
        <v>8</v>
      </c>
      <c r="AS871">
        <v>9</v>
      </c>
      <c r="AT871">
        <v>8</v>
      </c>
      <c r="AU871">
        <v>15</v>
      </c>
      <c r="AV871">
        <v>13</v>
      </c>
      <c r="AW871">
        <v>8</v>
      </c>
      <c r="AX871">
        <v>6</v>
      </c>
      <c r="AY871">
        <v>5</v>
      </c>
      <c r="AZ871">
        <v>5</v>
      </c>
      <c r="BA871">
        <v>11</v>
      </c>
      <c r="BB871">
        <v>11</v>
      </c>
      <c r="BC871">
        <v>12</v>
      </c>
      <c r="BD871">
        <v>10</v>
      </c>
      <c r="BE871">
        <v>12</v>
      </c>
      <c r="BF871">
        <v>14</v>
      </c>
      <c r="BG871">
        <v>13</v>
      </c>
      <c r="BH871">
        <v>14</v>
      </c>
      <c r="BI871">
        <v>0.34910115502494998</v>
      </c>
      <c r="BJ871">
        <v>0.23264021164021201</v>
      </c>
      <c r="BK871">
        <v>0.93715534859949301</v>
      </c>
      <c r="BL871">
        <v>1.7450913796229099</v>
      </c>
      <c r="BM871">
        <v>4.1890909090909097E-3</v>
      </c>
      <c r="BN871">
        <v>7.3557229919035203</v>
      </c>
      <c r="BO871">
        <v>0.65155381914438604</v>
      </c>
      <c r="BP871">
        <v>7.5442572741194494E-2</v>
      </c>
      <c r="BQ871">
        <v>1.7451690963642501</v>
      </c>
      <c r="BR871" t="s">
        <v>2781</v>
      </c>
      <c r="BS871" t="s">
        <v>941</v>
      </c>
      <c r="BT871">
        <v>1659</v>
      </c>
    </row>
    <row r="872" spans="1:72" ht="16.5" customHeight="1" x14ac:dyDescent="0.25">
      <c r="A872" s="5">
        <v>20.982244491577099</v>
      </c>
      <c r="B872" s="8">
        <v>19.265243530273398</v>
      </c>
      <c r="C872">
        <v>18.610975265502901</v>
      </c>
      <c r="D872" s="8">
        <v>18.688182830810501</v>
      </c>
      <c r="E872">
        <v>18.100622177123999</v>
      </c>
      <c r="F872" s="8">
        <v>18.0728969573975</v>
      </c>
      <c r="G872" s="10">
        <f t="shared" si="39"/>
        <v>18.953360875447569</v>
      </c>
      <c r="H872">
        <v>18.863265991210898</v>
      </c>
      <c r="I872" s="8">
        <v>18.873395919799801</v>
      </c>
      <c r="J872">
        <v>17.722539901733398</v>
      </c>
      <c r="K872" s="8">
        <v>17.692274093627901</v>
      </c>
      <c r="L872">
        <v>18.322015762329102</v>
      </c>
      <c r="M872" s="8">
        <v>18.3382568359375</v>
      </c>
      <c r="N872" s="5">
        <f t="shared" si="40"/>
        <v>18.301958084106435</v>
      </c>
      <c r="P872">
        <v>-0.39357376098632801</v>
      </c>
      <c r="Q872" t="s">
        <v>72</v>
      </c>
      <c r="R872" t="s">
        <v>73</v>
      </c>
      <c r="S872">
        <v>-0.942172050476074</v>
      </c>
      <c r="T872" t="s">
        <v>72</v>
      </c>
      <c r="U872" t="s">
        <v>74</v>
      </c>
      <c r="V872">
        <v>0.24337673187255901</v>
      </c>
      <c r="W872" t="s">
        <v>72</v>
      </c>
      <c r="X872" t="s">
        <v>75</v>
      </c>
      <c r="Y872" s="5">
        <f t="shared" si="41"/>
        <v>-0.65140279134113399</v>
      </c>
      <c r="Z872">
        <v>13</v>
      </c>
      <c r="AA872">
        <v>13</v>
      </c>
      <c r="AB872">
        <v>13</v>
      </c>
      <c r="AC872">
        <v>26.5</v>
      </c>
      <c r="AD872">
        <v>26.5</v>
      </c>
      <c r="AE872">
        <v>26.5</v>
      </c>
      <c r="AF872">
        <v>39.965000000000003</v>
      </c>
      <c r="AG872">
        <v>0</v>
      </c>
      <c r="AH872">
        <v>47.192</v>
      </c>
      <c r="AI872">
        <v>6568400</v>
      </c>
      <c r="AJ872">
        <v>94</v>
      </c>
      <c r="AK872">
        <v>8</v>
      </c>
      <c r="AL872">
        <v>8</v>
      </c>
      <c r="AM872">
        <v>8</v>
      </c>
      <c r="AN872">
        <v>8</v>
      </c>
      <c r="AO872">
        <v>9</v>
      </c>
      <c r="AP872">
        <v>6</v>
      </c>
      <c r="AQ872">
        <v>5</v>
      </c>
      <c r="AR872">
        <v>6</v>
      </c>
      <c r="AS872">
        <v>7</v>
      </c>
      <c r="AT872">
        <v>8</v>
      </c>
      <c r="AU872">
        <v>12</v>
      </c>
      <c r="AV872">
        <v>9</v>
      </c>
      <c r="AW872">
        <v>8</v>
      </c>
      <c r="AX872">
        <v>7</v>
      </c>
      <c r="AY872">
        <v>8</v>
      </c>
      <c r="AZ872">
        <v>8</v>
      </c>
      <c r="BA872">
        <v>8</v>
      </c>
      <c r="BB872">
        <v>10</v>
      </c>
      <c r="BC872">
        <v>8</v>
      </c>
      <c r="BD872">
        <v>8</v>
      </c>
      <c r="BE872">
        <v>8</v>
      </c>
      <c r="BF872">
        <v>8</v>
      </c>
      <c r="BG872">
        <v>11</v>
      </c>
      <c r="BH872">
        <v>12</v>
      </c>
      <c r="BI872">
        <v>3.62434100933879</v>
      </c>
      <c r="BJ872">
        <v>0</v>
      </c>
      <c r="BK872">
        <v>-64.877355053512005</v>
      </c>
      <c r="BL872">
        <v>2.7141791425478301</v>
      </c>
      <c r="BM872">
        <v>1.9781818181818199E-3</v>
      </c>
      <c r="BN872">
        <v>-22.722694985187001</v>
      </c>
      <c r="BO872">
        <v>2.36357224506318</v>
      </c>
      <c r="BP872">
        <v>6.3539094650205798E-3</v>
      </c>
      <c r="BQ872">
        <v>15.148595671457</v>
      </c>
      <c r="BR872" t="s">
        <v>2782</v>
      </c>
      <c r="BS872" t="s">
        <v>942</v>
      </c>
      <c r="BT872">
        <v>1660</v>
      </c>
    </row>
    <row r="873" spans="1:72" ht="16.5" customHeight="1" x14ac:dyDescent="0.25">
      <c r="A873" s="5">
        <v>20.982244491577099</v>
      </c>
      <c r="B873" s="8">
        <v>17.082647323608398</v>
      </c>
      <c r="C873">
        <v>17.752967834472699</v>
      </c>
      <c r="D873" s="8">
        <v>17.595287322998001</v>
      </c>
      <c r="E873">
        <v>17.974828720092798</v>
      </c>
      <c r="F873" s="8">
        <v>16.32053565979</v>
      </c>
      <c r="G873" s="10">
        <f t="shared" si="39"/>
        <v>17.951418558756497</v>
      </c>
      <c r="H873">
        <v>17.863689422607401</v>
      </c>
      <c r="I873" s="8">
        <v>18.1341552734375</v>
      </c>
      <c r="J873">
        <v>18.603641510009801</v>
      </c>
      <c r="K873" s="8">
        <v>18.700662612915</v>
      </c>
      <c r="L873">
        <v>17.9592895507813</v>
      </c>
      <c r="M873" s="8">
        <v>18.224727630615199</v>
      </c>
      <c r="N873" s="5">
        <f t="shared" si="40"/>
        <v>18.247694333394367</v>
      </c>
      <c r="P873">
        <v>0.76666641235351596</v>
      </c>
      <c r="Q873" t="s">
        <v>72</v>
      </c>
      <c r="R873" t="s">
        <v>73</v>
      </c>
      <c r="S873">
        <v>0.978024482727051</v>
      </c>
      <c r="T873" t="s">
        <v>72</v>
      </c>
      <c r="U873" t="s">
        <v>74</v>
      </c>
      <c r="V873">
        <v>0.94432640075683605</v>
      </c>
      <c r="Y873" s="5">
        <f t="shared" si="41"/>
        <v>0.29627577463786992</v>
      </c>
      <c r="Z873">
        <v>11</v>
      </c>
      <c r="AA873">
        <v>10</v>
      </c>
      <c r="AB873">
        <v>9</v>
      </c>
      <c r="AC873">
        <v>29.1</v>
      </c>
      <c r="AD873">
        <v>26.8</v>
      </c>
      <c r="AE873">
        <v>25.1</v>
      </c>
      <c r="AF873">
        <v>45.521999999999998</v>
      </c>
      <c r="AG873">
        <v>0</v>
      </c>
      <c r="AH873">
        <v>44.491999999999997</v>
      </c>
      <c r="AI873">
        <v>4515200</v>
      </c>
      <c r="AJ873">
        <v>35</v>
      </c>
      <c r="AK873">
        <v>2</v>
      </c>
      <c r="AL873">
        <v>1</v>
      </c>
      <c r="AM873">
        <v>2</v>
      </c>
      <c r="AN873">
        <v>3</v>
      </c>
      <c r="AO873">
        <v>3</v>
      </c>
      <c r="AP873">
        <v>1</v>
      </c>
      <c r="AQ873">
        <v>6</v>
      </c>
      <c r="AR873">
        <v>6</v>
      </c>
      <c r="AS873">
        <v>4</v>
      </c>
      <c r="AT873">
        <v>1</v>
      </c>
      <c r="AU873">
        <v>4</v>
      </c>
      <c r="AV873">
        <v>2</v>
      </c>
      <c r="AW873">
        <v>4</v>
      </c>
      <c r="AX873">
        <v>4</v>
      </c>
      <c r="AY873">
        <v>5</v>
      </c>
      <c r="AZ873">
        <v>6</v>
      </c>
      <c r="BA873">
        <v>7</v>
      </c>
      <c r="BB873">
        <v>8</v>
      </c>
      <c r="BC873">
        <v>8</v>
      </c>
      <c r="BD873">
        <v>7</v>
      </c>
      <c r="BE873">
        <v>9</v>
      </c>
      <c r="BF873">
        <v>6</v>
      </c>
      <c r="BG873">
        <v>5</v>
      </c>
      <c r="BH873">
        <v>7</v>
      </c>
      <c r="BI873">
        <v>1.2023771345657399</v>
      </c>
      <c r="BJ873">
        <v>2.9010676156583599E-2</v>
      </c>
      <c r="BK873">
        <v>3.8015938419487099</v>
      </c>
      <c r="BL873">
        <v>2.0535548280237998</v>
      </c>
      <c r="BM873">
        <v>1.5649452269170601E-3</v>
      </c>
      <c r="BN873">
        <v>10.5653319512174</v>
      </c>
      <c r="BO873">
        <v>0.42400938415304801</v>
      </c>
      <c r="BP873">
        <v>0.15680214621059699</v>
      </c>
      <c r="BQ873">
        <v>1.1272490195771101</v>
      </c>
      <c r="BR873" t="s">
        <v>2783</v>
      </c>
      <c r="BS873" t="s">
        <v>943</v>
      </c>
      <c r="BT873">
        <v>1662</v>
      </c>
    </row>
    <row r="874" spans="1:72" ht="16.5" customHeight="1" x14ac:dyDescent="0.25">
      <c r="A874" s="5">
        <v>20.982244491577099</v>
      </c>
      <c r="B874" s="8">
        <v>17.561824798583999</v>
      </c>
      <c r="C874">
        <v>19.471437454223601</v>
      </c>
      <c r="D874" s="8">
        <v>19.377252578735401</v>
      </c>
      <c r="E874">
        <v>18.3771266937256</v>
      </c>
      <c r="F874" s="8">
        <v>18.667402267456101</v>
      </c>
      <c r="G874" s="10">
        <f t="shared" si="39"/>
        <v>19.072881380716964</v>
      </c>
      <c r="H874">
        <v>17.108707427978501</v>
      </c>
      <c r="I874" s="8">
        <v>16.698732376098601</v>
      </c>
      <c r="J874">
        <v>17.164966583251999</v>
      </c>
      <c r="K874" s="8">
        <v>17.187564849853501</v>
      </c>
      <c r="L874">
        <v>15.983995437622101</v>
      </c>
      <c r="M874" s="8">
        <v>16.233526229858398</v>
      </c>
      <c r="N874" s="5">
        <f t="shared" si="40"/>
        <v>16.729582150777183</v>
      </c>
      <c r="P874">
        <v>-0.66234302520751998</v>
      </c>
      <c r="Q874" t="s">
        <v>72</v>
      </c>
      <c r="R874" t="s">
        <v>73</v>
      </c>
      <c r="S874">
        <v>-2.24807929992676</v>
      </c>
      <c r="T874" t="s">
        <v>72</v>
      </c>
      <c r="U874" t="s">
        <v>74</v>
      </c>
      <c r="V874">
        <v>-2.4135036468505899</v>
      </c>
      <c r="W874" t="s">
        <v>72</v>
      </c>
      <c r="X874" t="s">
        <v>75</v>
      </c>
      <c r="Y874" s="5">
        <f t="shared" si="41"/>
        <v>-2.343299229939781</v>
      </c>
      <c r="Z874">
        <v>12</v>
      </c>
      <c r="AA874">
        <v>12</v>
      </c>
      <c r="AB874">
        <v>12</v>
      </c>
      <c r="AC874">
        <v>17</v>
      </c>
      <c r="AD874">
        <v>17</v>
      </c>
      <c r="AE874">
        <v>17</v>
      </c>
      <c r="AF874">
        <v>92.408000000000001</v>
      </c>
      <c r="AG874">
        <v>0</v>
      </c>
      <c r="AH874">
        <v>64.043000000000006</v>
      </c>
      <c r="AI874">
        <v>4646000</v>
      </c>
      <c r="AJ874">
        <v>45</v>
      </c>
      <c r="AK874">
        <v>3</v>
      </c>
      <c r="AL874">
        <v>2</v>
      </c>
      <c r="AM874">
        <v>2</v>
      </c>
      <c r="AN874">
        <v>1</v>
      </c>
      <c r="AO874">
        <v>7</v>
      </c>
      <c r="AP874">
        <v>7</v>
      </c>
      <c r="AQ874">
        <v>2</v>
      </c>
      <c r="AR874">
        <v>2</v>
      </c>
      <c r="AS874">
        <v>5</v>
      </c>
      <c r="AT874">
        <v>9</v>
      </c>
      <c r="AU874">
        <v>3</v>
      </c>
      <c r="AV874">
        <v>2</v>
      </c>
      <c r="AW874">
        <v>9</v>
      </c>
      <c r="AX874">
        <v>9</v>
      </c>
      <c r="AY874">
        <v>6</v>
      </c>
      <c r="AZ874">
        <v>6</v>
      </c>
      <c r="BA874">
        <v>9</v>
      </c>
      <c r="BB874">
        <v>8</v>
      </c>
      <c r="BC874">
        <v>6</v>
      </c>
      <c r="BD874">
        <v>6</v>
      </c>
      <c r="BE874">
        <v>11</v>
      </c>
      <c r="BF874">
        <v>10</v>
      </c>
      <c r="BG874">
        <v>8</v>
      </c>
      <c r="BH874">
        <v>8</v>
      </c>
      <c r="BI874">
        <v>1.0760535911996401</v>
      </c>
      <c r="BJ874">
        <v>3.3984832069339103E-2</v>
      </c>
      <c r="BK874">
        <v>-3.2304478315954701</v>
      </c>
      <c r="BL874">
        <v>3.3337144273828301</v>
      </c>
      <c r="BM874">
        <v>0</v>
      </c>
      <c r="BN874">
        <v>-46.420105076675597</v>
      </c>
      <c r="BO874">
        <v>2.2055158841511302</v>
      </c>
      <c r="BP874">
        <v>5.2162162162162204E-3</v>
      </c>
      <c r="BQ874">
        <v>-12.6101807606611</v>
      </c>
      <c r="BR874" t="s">
        <v>2784</v>
      </c>
      <c r="BS874" t="s">
        <v>944</v>
      </c>
      <c r="BT874">
        <v>1664</v>
      </c>
    </row>
    <row r="875" spans="1:72" ht="16.5" customHeight="1" x14ac:dyDescent="0.25">
      <c r="A875" s="5">
        <v>20.982244491577099</v>
      </c>
      <c r="B875" s="8">
        <v>16.9436359405518</v>
      </c>
      <c r="C875">
        <v>16.673143386840799</v>
      </c>
      <c r="D875" s="8">
        <v>16.505285263061499</v>
      </c>
      <c r="E875">
        <v>17.251186370849599</v>
      </c>
      <c r="F875" s="8">
        <v>17.313095092773398</v>
      </c>
      <c r="G875" s="10">
        <f t="shared" si="39"/>
        <v>17.611431757609029</v>
      </c>
      <c r="H875">
        <v>17.029933929443398</v>
      </c>
      <c r="I875" s="8">
        <v>16.9474086761475</v>
      </c>
      <c r="J875">
        <v>17.2932014465332</v>
      </c>
      <c r="K875" s="8">
        <v>17.275941848754901</v>
      </c>
      <c r="L875">
        <v>18.079891204833999</v>
      </c>
      <c r="M875" s="8">
        <v>17.599796295166001</v>
      </c>
      <c r="N875" s="5">
        <f t="shared" si="40"/>
        <v>17.371028900146499</v>
      </c>
      <c r="P875">
        <v>2.7062416076660201E-2</v>
      </c>
      <c r="S875">
        <v>0.69535732269287098</v>
      </c>
      <c r="T875" t="s">
        <v>72</v>
      </c>
      <c r="U875" t="s">
        <v>74</v>
      </c>
      <c r="V875">
        <v>0.55770301818847701</v>
      </c>
      <c r="Y875" s="5">
        <f t="shared" si="41"/>
        <v>-0.24040285746253076</v>
      </c>
      <c r="Z875">
        <v>6</v>
      </c>
      <c r="AA875">
        <v>6</v>
      </c>
      <c r="AB875">
        <v>6</v>
      </c>
      <c r="AC875">
        <v>24.2</v>
      </c>
      <c r="AD875">
        <v>24.2</v>
      </c>
      <c r="AE875">
        <v>24.2</v>
      </c>
      <c r="AF875">
        <v>33.930999999999997</v>
      </c>
      <c r="AG875">
        <v>0</v>
      </c>
      <c r="AH875">
        <v>27.576000000000001</v>
      </c>
      <c r="AI875">
        <v>3519200</v>
      </c>
      <c r="AJ875">
        <v>26</v>
      </c>
      <c r="AK875">
        <v>0</v>
      </c>
      <c r="AL875">
        <v>0</v>
      </c>
      <c r="AM875">
        <v>0</v>
      </c>
      <c r="AN875">
        <v>0</v>
      </c>
      <c r="AO875">
        <v>2</v>
      </c>
      <c r="AP875">
        <v>2</v>
      </c>
      <c r="AQ875">
        <v>2</v>
      </c>
      <c r="AR875">
        <v>2</v>
      </c>
      <c r="AS875">
        <v>3</v>
      </c>
      <c r="AT875">
        <v>3</v>
      </c>
      <c r="AU875">
        <v>7</v>
      </c>
      <c r="AV875">
        <v>5</v>
      </c>
      <c r="AW875">
        <v>3</v>
      </c>
      <c r="AX875">
        <v>3</v>
      </c>
      <c r="AY875">
        <v>2</v>
      </c>
      <c r="AZ875">
        <v>2</v>
      </c>
      <c r="BA875">
        <v>4</v>
      </c>
      <c r="BB875">
        <v>5</v>
      </c>
      <c r="BC875">
        <v>3</v>
      </c>
      <c r="BD875">
        <v>3</v>
      </c>
      <c r="BE875">
        <v>6</v>
      </c>
      <c r="BF875">
        <v>6</v>
      </c>
      <c r="BG875">
        <v>6</v>
      </c>
      <c r="BH875">
        <v>6</v>
      </c>
      <c r="BI875">
        <v>0.215582315778794</v>
      </c>
      <c r="BJ875">
        <v>0.36650398528510097</v>
      </c>
      <c r="BK875">
        <v>0.601293325702559</v>
      </c>
      <c r="BL875">
        <v>1.8414875367788599</v>
      </c>
      <c r="BM875">
        <v>3.8910505836575902E-3</v>
      </c>
      <c r="BN875">
        <v>8.2416075682815197</v>
      </c>
      <c r="BO875">
        <v>0.83056141471341005</v>
      </c>
      <c r="BP875">
        <v>5.3118614718614697E-2</v>
      </c>
      <c r="BQ875">
        <v>2.3042244385002899</v>
      </c>
      <c r="BR875" t="s">
        <v>2785</v>
      </c>
      <c r="BS875" t="s">
        <v>945</v>
      </c>
      <c r="BT875">
        <v>1666</v>
      </c>
    </row>
    <row r="876" spans="1:72" ht="16.5" customHeight="1" x14ac:dyDescent="0.25">
      <c r="A876" s="5">
        <v>20.982244491577099</v>
      </c>
      <c r="B876" s="8">
        <v>19.517684936523398</v>
      </c>
      <c r="C876">
        <v>19.486009597778299</v>
      </c>
      <c r="D876" s="8">
        <v>19.466884613037099</v>
      </c>
      <c r="E876">
        <v>19.467023849487301</v>
      </c>
      <c r="F876" s="8">
        <v>19.525295257568398</v>
      </c>
      <c r="G876" s="10">
        <f t="shared" si="39"/>
        <v>19.740857124328603</v>
      </c>
      <c r="H876">
        <v>19.2776908874512</v>
      </c>
      <c r="I876" s="8">
        <v>19.550746917724599</v>
      </c>
      <c r="J876">
        <v>19.797376632690401</v>
      </c>
      <c r="K876" s="8">
        <v>19.7786350250244</v>
      </c>
      <c r="L876">
        <v>19.758022308349599</v>
      </c>
      <c r="M876" s="8">
        <v>19.785692214965799</v>
      </c>
      <c r="N876" s="5">
        <f t="shared" si="40"/>
        <v>19.658027331034333</v>
      </c>
      <c r="P876">
        <v>-7.3752403259277302E-2</v>
      </c>
      <c r="S876">
        <v>0.31155872344970698</v>
      </c>
      <c r="T876" t="s">
        <v>72</v>
      </c>
      <c r="U876" t="s">
        <v>74</v>
      </c>
      <c r="V876">
        <v>0.27569770812988298</v>
      </c>
      <c r="W876" t="s">
        <v>72</v>
      </c>
      <c r="X876" t="s">
        <v>75</v>
      </c>
      <c r="Y876" s="5">
        <f t="shared" si="41"/>
        <v>-8.2829793294269649E-2</v>
      </c>
      <c r="Z876">
        <v>22</v>
      </c>
      <c r="AA876">
        <v>22</v>
      </c>
      <c r="AB876">
        <v>19</v>
      </c>
      <c r="AC876">
        <v>31.3</v>
      </c>
      <c r="AD876">
        <v>31.3</v>
      </c>
      <c r="AE876">
        <v>26.7</v>
      </c>
      <c r="AF876">
        <v>78.268000000000001</v>
      </c>
      <c r="AG876">
        <v>0</v>
      </c>
      <c r="AH876">
        <v>139.9</v>
      </c>
      <c r="AI876">
        <v>14843000</v>
      </c>
      <c r="AJ876">
        <v>130</v>
      </c>
      <c r="AK876">
        <v>6</v>
      </c>
      <c r="AL876">
        <v>5</v>
      </c>
      <c r="AM876">
        <v>2</v>
      </c>
      <c r="AN876">
        <v>4</v>
      </c>
      <c r="AO876">
        <v>11</v>
      </c>
      <c r="AP876">
        <v>10</v>
      </c>
      <c r="AQ876">
        <v>9</v>
      </c>
      <c r="AR876">
        <v>13</v>
      </c>
      <c r="AS876">
        <v>20</v>
      </c>
      <c r="AT876">
        <v>14</v>
      </c>
      <c r="AU876">
        <v>20</v>
      </c>
      <c r="AV876">
        <v>16</v>
      </c>
      <c r="AW876">
        <v>9</v>
      </c>
      <c r="AX876">
        <v>8</v>
      </c>
      <c r="AY876">
        <v>8</v>
      </c>
      <c r="AZ876">
        <v>7</v>
      </c>
      <c r="BA876">
        <v>13</v>
      </c>
      <c r="BB876">
        <v>12</v>
      </c>
      <c r="BC876">
        <v>13</v>
      </c>
      <c r="BD876">
        <v>13</v>
      </c>
      <c r="BE876">
        <v>18</v>
      </c>
      <c r="BF876">
        <v>17</v>
      </c>
      <c r="BG876">
        <v>17</v>
      </c>
      <c r="BH876">
        <v>16</v>
      </c>
      <c r="BI876">
        <v>0.18687209085308801</v>
      </c>
      <c r="BJ876">
        <v>0.40307246376811601</v>
      </c>
      <c r="BK876">
        <v>-0.52784345115162401</v>
      </c>
      <c r="BL876">
        <v>2.7348138143025</v>
      </c>
      <c r="BM876">
        <v>2.0374531835206E-3</v>
      </c>
      <c r="BN876">
        <v>23.2705381595493</v>
      </c>
      <c r="BO876">
        <v>1.8725156899936599</v>
      </c>
      <c r="BP876">
        <v>6.9802197802197796E-3</v>
      </c>
      <c r="BQ876">
        <v>8.5478100382137701</v>
      </c>
      <c r="BR876" t="s">
        <v>2786</v>
      </c>
      <c r="BS876" t="s">
        <v>946</v>
      </c>
      <c r="BT876">
        <v>1667</v>
      </c>
    </row>
    <row r="877" spans="1:72" ht="16.5" customHeight="1" x14ac:dyDescent="0.25">
      <c r="A877" s="5">
        <v>20.982244491577099</v>
      </c>
      <c r="B877" s="8">
        <v>21.1400852203369</v>
      </c>
      <c r="C877">
        <v>21.2545356750488</v>
      </c>
      <c r="D877" s="8">
        <v>21.323501586914102</v>
      </c>
      <c r="E877">
        <v>21.380416870117202</v>
      </c>
      <c r="F877" s="8">
        <v>21.561508178710898</v>
      </c>
      <c r="G877" s="10">
        <f t="shared" si="39"/>
        <v>21.273715337117498</v>
      </c>
      <c r="H877">
        <v>20.974912643432599</v>
      </c>
      <c r="I877" s="8">
        <v>21.084140777587901</v>
      </c>
      <c r="J877">
        <v>21.1099967956543</v>
      </c>
      <c r="K877" s="8">
        <v>21.206933975219702</v>
      </c>
      <c r="L877">
        <v>21.203351974487301</v>
      </c>
      <c r="M877" s="8">
        <v>21.335491180419901</v>
      </c>
      <c r="N877" s="5">
        <f t="shared" si="40"/>
        <v>21.15247122446695</v>
      </c>
      <c r="P877">
        <v>-0.273953437805176</v>
      </c>
      <c r="S877">
        <v>-0.13055324554443401</v>
      </c>
      <c r="T877" t="s">
        <v>72</v>
      </c>
      <c r="U877" t="s">
        <v>74</v>
      </c>
      <c r="V877">
        <v>-0.201540946960449</v>
      </c>
      <c r="Y877" s="5">
        <f t="shared" si="41"/>
        <v>-0.12124411265054746</v>
      </c>
      <c r="Z877">
        <v>26</v>
      </c>
      <c r="AA877">
        <v>26</v>
      </c>
      <c r="AB877">
        <v>25</v>
      </c>
      <c r="AC877">
        <v>40.700000000000003</v>
      </c>
      <c r="AD877">
        <v>40.700000000000003</v>
      </c>
      <c r="AE877">
        <v>39.700000000000003</v>
      </c>
      <c r="AF877">
        <v>78.087999999999994</v>
      </c>
      <c r="AG877">
        <v>0</v>
      </c>
      <c r="AH877">
        <v>321.57</v>
      </c>
      <c r="AI877">
        <v>47219000</v>
      </c>
      <c r="AJ877">
        <v>181</v>
      </c>
      <c r="AK877">
        <v>16</v>
      </c>
      <c r="AL877">
        <v>11</v>
      </c>
      <c r="AM877">
        <v>10</v>
      </c>
      <c r="AN877">
        <v>11</v>
      </c>
      <c r="AO877">
        <v>14</v>
      </c>
      <c r="AP877">
        <v>14</v>
      </c>
      <c r="AQ877">
        <v>10</v>
      </c>
      <c r="AR877">
        <v>13</v>
      </c>
      <c r="AS877">
        <v>20</v>
      </c>
      <c r="AT877">
        <v>22</v>
      </c>
      <c r="AU877">
        <v>20</v>
      </c>
      <c r="AV877">
        <v>20</v>
      </c>
      <c r="AW877">
        <v>15</v>
      </c>
      <c r="AX877">
        <v>15</v>
      </c>
      <c r="AY877">
        <v>14</v>
      </c>
      <c r="AZ877">
        <v>13</v>
      </c>
      <c r="BA877">
        <v>17</v>
      </c>
      <c r="BB877">
        <v>18</v>
      </c>
      <c r="BC877">
        <v>15</v>
      </c>
      <c r="BD877">
        <v>15</v>
      </c>
      <c r="BE877">
        <v>21</v>
      </c>
      <c r="BF877">
        <v>19</v>
      </c>
      <c r="BG877">
        <v>19</v>
      </c>
      <c r="BH877">
        <v>20</v>
      </c>
      <c r="BI877">
        <v>0.59728613376621498</v>
      </c>
      <c r="BJ877">
        <v>0.102258714175058</v>
      </c>
      <c r="BK877">
        <v>-1.5901585378323499</v>
      </c>
      <c r="BL877">
        <v>0.79752894100889204</v>
      </c>
      <c r="BM877">
        <v>2.9713479181369101E-2</v>
      </c>
      <c r="BN877">
        <v>-2.1947834132878898</v>
      </c>
      <c r="BO877">
        <v>0.66960651015670103</v>
      </c>
      <c r="BP877">
        <v>7.3676720804331006E-2</v>
      </c>
      <c r="BQ877">
        <v>-1.7980608233878499</v>
      </c>
      <c r="BR877" t="s">
        <v>2787</v>
      </c>
      <c r="BS877" t="s">
        <v>947</v>
      </c>
      <c r="BT877">
        <v>1668</v>
      </c>
    </row>
    <row r="878" spans="1:72" ht="16.5" customHeight="1" x14ac:dyDescent="0.25">
      <c r="A878" s="5">
        <v>20.982244491577099</v>
      </c>
      <c r="B878" s="8">
        <v>20.539525985717798</v>
      </c>
      <c r="C878">
        <v>21.274520874023398</v>
      </c>
      <c r="D878" s="8">
        <v>21.1940021514893</v>
      </c>
      <c r="E878">
        <v>20.179010391235401</v>
      </c>
      <c r="F878" s="8">
        <v>20.275373458862301</v>
      </c>
      <c r="G878" s="10">
        <f t="shared" si="39"/>
        <v>20.74077955881755</v>
      </c>
      <c r="H878">
        <v>19.6021919250488</v>
      </c>
      <c r="I878" s="8">
        <v>19.710046768188501</v>
      </c>
      <c r="J878">
        <v>19.0514430999756</v>
      </c>
      <c r="K878" s="8">
        <v>19.050220489501999</v>
      </c>
      <c r="L878">
        <v>19.493007659912099</v>
      </c>
      <c r="M878" s="8">
        <v>19.270431518554702</v>
      </c>
      <c r="N878" s="5">
        <f t="shared" si="40"/>
        <v>19.362890243530284</v>
      </c>
      <c r="P878">
        <v>-0.92786979675293002</v>
      </c>
      <c r="Q878" t="s">
        <v>72</v>
      </c>
      <c r="R878" t="s">
        <v>73</v>
      </c>
      <c r="S878">
        <v>-2.1834297180175799</v>
      </c>
      <c r="T878" t="s">
        <v>72</v>
      </c>
      <c r="U878" t="s">
        <v>74</v>
      </c>
      <c r="V878">
        <v>-0.84547233581543002</v>
      </c>
      <c r="W878" t="s">
        <v>72</v>
      </c>
      <c r="X878" t="s">
        <v>75</v>
      </c>
      <c r="Y878" s="5">
        <f t="shared" si="41"/>
        <v>-1.3778893152872662</v>
      </c>
      <c r="Z878">
        <v>13</v>
      </c>
      <c r="AA878">
        <v>13</v>
      </c>
      <c r="AB878">
        <v>13</v>
      </c>
      <c r="AC878">
        <v>52</v>
      </c>
      <c r="AD878">
        <v>52</v>
      </c>
      <c r="AE878">
        <v>52</v>
      </c>
      <c r="AF878">
        <v>29.39</v>
      </c>
      <c r="AG878">
        <v>0</v>
      </c>
      <c r="AH878">
        <v>66.335999999999999</v>
      </c>
      <c r="AI878">
        <v>21945000</v>
      </c>
      <c r="AJ878">
        <v>80</v>
      </c>
      <c r="AK878">
        <v>4</v>
      </c>
      <c r="AL878">
        <v>4</v>
      </c>
      <c r="AM878">
        <v>4</v>
      </c>
      <c r="AN878">
        <v>4</v>
      </c>
      <c r="AO878">
        <v>11</v>
      </c>
      <c r="AP878">
        <v>11</v>
      </c>
      <c r="AQ878">
        <v>5</v>
      </c>
      <c r="AR878">
        <v>6</v>
      </c>
      <c r="AS878">
        <v>10</v>
      </c>
      <c r="AT878">
        <v>7</v>
      </c>
      <c r="AU878">
        <v>9</v>
      </c>
      <c r="AV878">
        <v>5</v>
      </c>
      <c r="AW878">
        <v>6</v>
      </c>
      <c r="AX878">
        <v>6</v>
      </c>
      <c r="AY878">
        <v>5</v>
      </c>
      <c r="AZ878">
        <v>5</v>
      </c>
      <c r="BA878">
        <v>9</v>
      </c>
      <c r="BB878">
        <v>10</v>
      </c>
      <c r="BC878">
        <v>8</v>
      </c>
      <c r="BD878">
        <v>8</v>
      </c>
      <c r="BE878">
        <v>10</v>
      </c>
      <c r="BF878">
        <v>10</v>
      </c>
      <c r="BG878">
        <v>10</v>
      </c>
      <c r="BH878">
        <v>11</v>
      </c>
      <c r="BI878">
        <v>2.24977444141315</v>
      </c>
      <c r="BJ878">
        <v>1.4652014652014701E-2</v>
      </c>
      <c r="BK878">
        <v>-13.275429085742701</v>
      </c>
      <c r="BL878">
        <v>3.4686660146116801</v>
      </c>
      <c r="BM878">
        <v>0</v>
      </c>
      <c r="BN878">
        <v>-54.227836406464696</v>
      </c>
      <c r="BO878">
        <v>1.6998457984679001</v>
      </c>
      <c r="BP878">
        <v>1.20825515947467E-2</v>
      </c>
      <c r="BQ878">
        <v>-6.97179829655372</v>
      </c>
      <c r="BR878" t="s">
        <v>2788</v>
      </c>
      <c r="BS878" t="s">
        <v>948</v>
      </c>
      <c r="BT878">
        <v>1671</v>
      </c>
    </row>
    <row r="879" spans="1:72" ht="16.5" customHeight="1" x14ac:dyDescent="0.25">
      <c r="A879" s="5">
        <v>20.982244491577099</v>
      </c>
      <c r="B879" s="8">
        <v>14.202975273132299</v>
      </c>
      <c r="C879">
        <v>16.4654865264893</v>
      </c>
      <c r="D879" s="8">
        <v>16.398159027099599</v>
      </c>
      <c r="E879">
        <v>15.6367378234863</v>
      </c>
      <c r="F879" s="8">
        <v>15.5727596282959</v>
      </c>
      <c r="G879" s="10">
        <f t="shared" si="39"/>
        <v>16.543060461680081</v>
      </c>
      <c r="H879">
        <v>15.0065832138062</v>
      </c>
      <c r="I879" s="8">
        <v>14.453961372375501</v>
      </c>
      <c r="J879">
        <v>15.876612663269</v>
      </c>
      <c r="K879" s="8">
        <v>15.983060836791999</v>
      </c>
      <c r="L879">
        <v>16.174144744873001</v>
      </c>
      <c r="M879" s="8">
        <v>16.2050685882568</v>
      </c>
      <c r="N879" s="5">
        <f t="shared" si="40"/>
        <v>15.616571903228751</v>
      </c>
      <c r="P879">
        <v>6.7613124847412095E-2</v>
      </c>
      <c r="S879">
        <v>-0.50198602676391602</v>
      </c>
      <c r="T879" t="s">
        <v>72</v>
      </c>
      <c r="U879" t="s">
        <v>74</v>
      </c>
      <c r="V879">
        <v>0.58485794067382801</v>
      </c>
      <c r="W879" t="s">
        <v>72</v>
      </c>
      <c r="X879" t="s">
        <v>75</v>
      </c>
      <c r="Y879" s="5">
        <f t="shared" si="41"/>
        <v>-0.92648855845133049</v>
      </c>
      <c r="Z879">
        <v>3</v>
      </c>
      <c r="AA879">
        <v>3</v>
      </c>
      <c r="AB879">
        <v>3</v>
      </c>
      <c r="AC879">
        <v>5.0999999999999996</v>
      </c>
      <c r="AD879">
        <v>5.0999999999999996</v>
      </c>
      <c r="AE879">
        <v>5.0999999999999996</v>
      </c>
      <c r="AF879">
        <v>64.718999999999994</v>
      </c>
      <c r="AG879">
        <v>0</v>
      </c>
      <c r="AH879">
        <v>26.582000000000001</v>
      </c>
      <c r="AI879">
        <v>1053500</v>
      </c>
      <c r="AJ879">
        <v>14</v>
      </c>
      <c r="AK879">
        <v>0</v>
      </c>
      <c r="AL879">
        <v>0</v>
      </c>
      <c r="AM879">
        <v>0</v>
      </c>
      <c r="AN879">
        <v>0</v>
      </c>
      <c r="AO879">
        <v>2</v>
      </c>
      <c r="AP879">
        <v>2</v>
      </c>
      <c r="AQ879">
        <v>1</v>
      </c>
      <c r="AR879">
        <v>2</v>
      </c>
      <c r="AS879">
        <v>2</v>
      </c>
      <c r="AT879">
        <v>2</v>
      </c>
      <c r="AU879">
        <v>2</v>
      </c>
      <c r="AV879">
        <v>1</v>
      </c>
      <c r="AW879">
        <v>2</v>
      </c>
      <c r="AX879">
        <v>1</v>
      </c>
      <c r="AY879">
        <v>1</v>
      </c>
      <c r="AZ879">
        <v>1</v>
      </c>
      <c r="BA879">
        <v>2</v>
      </c>
      <c r="BB879">
        <v>2</v>
      </c>
      <c r="BC879">
        <v>2</v>
      </c>
      <c r="BD879">
        <v>2</v>
      </c>
      <c r="BE879">
        <v>3</v>
      </c>
      <c r="BF879">
        <v>3</v>
      </c>
      <c r="BG879">
        <v>2</v>
      </c>
      <c r="BH879">
        <v>2</v>
      </c>
      <c r="BI879">
        <v>4.0381114310239698E-2</v>
      </c>
      <c r="BJ879">
        <v>0.74575415282391999</v>
      </c>
      <c r="BK879">
        <v>0.12606470976581399</v>
      </c>
      <c r="BL879">
        <v>1.81313287856928</v>
      </c>
      <c r="BM879">
        <v>3.80710659898477E-3</v>
      </c>
      <c r="BN879">
        <v>-7.9709935211799898</v>
      </c>
      <c r="BO879">
        <v>2.4353090117417202</v>
      </c>
      <c r="BP879">
        <v>4.5871559633027499E-3</v>
      </c>
      <c r="BQ879">
        <v>16.461009878265301</v>
      </c>
      <c r="BR879" t="s">
        <v>2789</v>
      </c>
      <c r="BS879" t="s">
        <v>949</v>
      </c>
      <c r="BT879">
        <v>1672</v>
      </c>
    </row>
    <row r="880" spans="1:72" ht="16.5" customHeight="1" x14ac:dyDescent="0.25">
      <c r="A880" s="5">
        <v>20.982244491577099</v>
      </c>
      <c r="B880" s="8">
        <v>15.492510795593301</v>
      </c>
      <c r="C880">
        <v>14.882642745971699</v>
      </c>
      <c r="D880" s="8">
        <v>14.9663705825806</v>
      </c>
      <c r="E880">
        <v>16.086240768432599</v>
      </c>
      <c r="F880" s="8">
        <v>16.030666351318398</v>
      </c>
      <c r="G880" s="10">
        <f t="shared" si="39"/>
        <v>16.406779289245616</v>
      </c>
      <c r="H880">
        <v>16.460487365722699</v>
      </c>
      <c r="I880" s="8">
        <v>15.317720413208001</v>
      </c>
      <c r="J880">
        <v>14.9047288894653</v>
      </c>
      <c r="K880" s="8">
        <v>15.2310333251953</v>
      </c>
      <c r="L880">
        <v>16.929258346557599</v>
      </c>
      <c r="M880" s="8">
        <v>17.1161403656006</v>
      </c>
      <c r="N880" s="5">
        <f t="shared" si="40"/>
        <v>15.993228117624916</v>
      </c>
      <c r="P880">
        <v>0.61505889892578103</v>
      </c>
      <c r="S880">
        <v>0.143374443054199</v>
      </c>
      <c r="V880">
        <v>0.96424579620361295</v>
      </c>
      <c r="W880" t="s">
        <v>72</v>
      </c>
      <c r="X880" t="s">
        <v>75</v>
      </c>
      <c r="Y880" s="5">
        <f t="shared" si="41"/>
        <v>-0.41355117162069988</v>
      </c>
      <c r="Z880">
        <v>6</v>
      </c>
      <c r="AA880">
        <v>6</v>
      </c>
      <c r="AB880">
        <v>6</v>
      </c>
      <c r="AC880">
        <v>7.6</v>
      </c>
      <c r="AD880">
        <v>7.6</v>
      </c>
      <c r="AE880">
        <v>7.6</v>
      </c>
      <c r="AF880">
        <v>124.44</v>
      </c>
      <c r="AG880">
        <v>0</v>
      </c>
      <c r="AH880">
        <v>48.887999999999998</v>
      </c>
      <c r="AI880">
        <v>1262700</v>
      </c>
      <c r="AJ880">
        <v>24</v>
      </c>
      <c r="AK880">
        <v>0</v>
      </c>
      <c r="AL880">
        <v>0</v>
      </c>
      <c r="AM880">
        <v>2</v>
      </c>
      <c r="AN880">
        <v>1</v>
      </c>
      <c r="AO880">
        <v>2</v>
      </c>
      <c r="AP880">
        <v>2</v>
      </c>
      <c r="AQ880">
        <v>3</v>
      </c>
      <c r="AR880">
        <v>2</v>
      </c>
      <c r="AS880">
        <v>3</v>
      </c>
      <c r="AT880">
        <v>2</v>
      </c>
      <c r="AU880">
        <v>4</v>
      </c>
      <c r="AV880">
        <v>3</v>
      </c>
      <c r="AW880">
        <v>2</v>
      </c>
      <c r="AX880">
        <v>2</v>
      </c>
      <c r="AY880">
        <v>2</v>
      </c>
      <c r="AZ880">
        <v>1</v>
      </c>
      <c r="BA880">
        <v>5</v>
      </c>
      <c r="BB880">
        <v>5</v>
      </c>
      <c r="BC880">
        <v>5</v>
      </c>
      <c r="BD880">
        <v>4</v>
      </c>
      <c r="BE880">
        <v>4</v>
      </c>
      <c r="BF880">
        <v>5</v>
      </c>
      <c r="BG880">
        <v>5</v>
      </c>
      <c r="BH880">
        <v>4</v>
      </c>
      <c r="BI880">
        <v>0.376174953597465</v>
      </c>
      <c r="BJ880">
        <v>0.209294672960216</v>
      </c>
      <c r="BK880">
        <v>1.0054514615027501</v>
      </c>
      <c r="BL880">
        <v>0.31487330836029398</v>
      </c>
      <c r="BM880">
        <v>0.13892354003612301</v>
      </c>
      <c r="BN880">
        <v>0.85120199367087102</v>
      </c>
      <c r="BO880">
        <v>1.9970956486768801</v>
      </c>
      <c r="BP880">
        <v>5.3953488372092996E-3</v>
      </c>
      <c r="BQ880">
        <v>9.8912086724932209</v>
      </c>
      <c r="BR880" t="s">
        <v>2790</v>
      </c>
      <c r="BS880" t="s">
        <v>950</v>
      </c>
      <c r="BT880">
        <v>1673</v>
      </c>
    </row>
    <row r="881" spans="1:72" ht="16.5" customHeight="1" x14ac:dyDescent="0.25">
      <c r="A881" s="5">
        <v>20.982244491577099</v>
      </c>
      <c r="B881" s="8">
        <v>16.5300102233887</v>
      </c>
      <c r="C881">
        <v>15.241722106933601</v>
      </c>
      <c r="D881" s="8">
        <v>14.097475051879901</v>
      </c>
      <c r="E881">
        <v>15.951512336731</v>
      </c>
      <c r="F881" s="8">
        <v>16.15234375</v>
      </c>
      <c r="G881" s="10">
        <f t="shared" si="39"/>
        <v>16.492551326751716</v>
      </c>
      <c r="H881">
        <v>17.209148406982401</v>
      </c>
      <c r="I881" s="8">
        <v>16.8599948883057</v>
      </c>
      <c r="J881">
        <v>16.518714904785199</v>
      </c>
      <c r="K881" s="8">
        <v>16.497554779052699</v>
      </c>
      <c r="L881">
        <v>16.484209060668899</v>
      </c>
      <c r="M881" s="8">
        <v>17.017156600952099</v>
      </c>
      <c r="N881" s="5">
        <f t="shared" si="40"/>
        <v>16.764463106791169</v>
      </c>
      <c r="P881">
        <v>0.57529735565185502</v>
      </c>
      <c r="Q881" t="s">
        <v>72</v>
      </c>
      <c r="R881" t="s">
        <v>73</v>
      </c>
      <c r="S881">
        <v>1.8385362625122099</v>
      </c>
      <c r="T881" t="s">
        <v>72</v>
      </c>
      <c r="U881" t="s">
        <v>74</v>
      </c>
      <c r="V881">
        <v>0.69875478744506803</v>
      </c>
      <c r="Y881" s="5">
        <f t="shared" si="41"/>
        <v>0.27191178003945282</v>
      </c>
      <c r="Z881">
        <v>7</v>
      </c>
      <c r="AA881">
        <v>7</v>
      </c>
      <c r="AB881">
        <v>7</v>
      </c>
      <c r="AC881">
        <v>26.1</v>
      </c>
      <c r="AD881">
        <v>26.1</v>
      </c>
      <c r="AE881">
        <v>26.1</v>
      </c>
      <c r="AF881">
        <v>39.96</v>
      </c>
      <c r="AG881">
        <v>0</v>
      </c>
      <c r="AH881">
        <v>22.948</v>
      </c>
      <c r="AI881">
        <v>1561900</v>
      </c>
      <c r="AJ881">
        <v>26</v>
      </c>
      <c r="AK881">
        <v>1</v>
      </c>
      <c r="AL881">
        <v>1</v>
      </c>
      <c r="AM881">
        <v>2</v>
      </c>
      <c r="AN881">
        <v>2</v>
      </c>
      <c r="AO881">
        <v>1</v>
      </c>
      <c r="AP881">
        <v>1</v>
      </c>
      <c r="AQ881">
        <v>1</v>
      </c>
      <c r="AR881">
        <v>2</v>
      </c>
      <c r="AS881">
        <v>2</v>
      </c>
      <c r="AT881">
        <v>1</v>
      </c>
      <c r="AU881">
        <v>6</v>
      </c>
      <c r="AV881">
        <v>6</v>
      </c>
      <c r="AW881">
        <v>2</v>
      </c>
      <c r="AX881">
        <v>2</v>
      </c>
      <c r="AY881">
        <v>2</v>
      </c>
      <c r="AZ881">
        <v>3</v>
      </c>
      <c r="BA881">
        <v>1</v>
      </c>
      <c r="BB881">
        <v>1</v>
      </c>
      <c r="BC881">
        <v>2</v>
      </c>
      <c r="BD881">
        <v>2</v>
      </c>
      <c r="BE881">
        <v>3</v>
      </c>
      <c r="BF881">
        <v>3</v>
      </c>
      <c r="BG881">
        <v>6</v>
      </c>
      <c r="BH881">
        <v>5</v>
      </c>
      <c r="BI881">
        <v>1.0335783774479299</v>
      </c>
      <c r="BJ881">
        <v>3.61932773109244E-2</v>
      </c>
      <c r="BK881">
        <v>3.05419524524127</v>
      </c>
      <c r="BL881">
        <v>1.0719234015507899</v>
      </c>
      <c r="BM881">
        <v>1.45536E-2</v>
      </c>
      <c r="BN881">
        <v>3.2129809143142398</v>
      </c>
      <c r="BO881">
        <v>0.87420818334567896</v>
      </c>
      <c r="BP881">
        <v>5.07659574468085E-2</v>
      </c>
      <c r="BQ881">
        <v>2.45378723975089</v>
      </c>
      <c r="BR881" t="s">
        <v>2791</v>
      </c>
      <c r="BS881" t="s">
        <v>951</v>
      </c>
      <c r="BT881">
        <v>1674</v>
      </c>
    </row>
    <row r="882" spans="1:72" ht="16.5" customHeight="1" x14ac:dyDescent="0.25">
      <c r="A882" s="5">
        <v>20.982244491577099</v>
      </c>
      <c r="B882" s="8">
        <v>17.7662963867188</v>
      </c>
      <c r="C882">
        <v>17.277940750122099</v>
      </c>
      <c r="D882" s="8">
        <v>17.215324401855501</v>
      </c>
      <c r="E882">
        <v>17.174554824829102</v>
      </c>
      <c r="F882" s="8">
        <v>17.3272895812988</v>
      </c>
      <c r="G882" s="10">
        <f t="shared" si="39"/>
        <v>17.957275072733566</v>
      </c>
      <c r="H882">
        <v>18.100826263427699</v>
      </c>
      <c r="I882" s="8">
        <v>18.039604187011701</v>
      </c>
      <c r="J882">
        <v>17.000198364257798</v>
      </c>
      <c r="K882" s="8">
        <v>17.0132350921631</v>
      </c>
      <c r="L882">
        <v>17.782127380371101</v>
      </c>
      <c r="M882" s="8">
        <v>18.067234039306602</v>
      </c>
      <c r="N882" s="5">
        <f t="shared" si="40"/>
        <v>17.667204221089666</v>
      </c>
      <c r="P882">
        <v>0.26930046081543002</v>
      </c>
      <c r="Q882" t="s">
        <v>72</v>
      </c>
      <c r="R882" t="s">
        <v>73</v>
      </c>
      <c r="S882">
        <v>-0.23991584777832001</v>
      </c>
      <c r="T882" t="s">
        <v>72</v>
      </c>
      <c r="U882" t="s">
        <v>74</v>
      </c>
      <c r="V882">
        <v>0.67375850677490201</v>
      </c>
      <c r="W882" t="s">
        <v>72</v>
      </c>
      <c r="X882" t="s">
        <v>75</v>
      </c>
      <c r="Y882" s="5">
        <f t="shared" si="41"/>
        <v>-0.29007085164390034</v>
      </c>
      <c r="Z882">
        <v>8</v>
      </c>
      <c r="AA882">
        <v>8</v>
      </c>
      <c r="AB882">
        <v>8</v>
      </c>
      <c r="AC882">
        <v>17.100000000000001</v>
      </c>
      <c r="AD882">
        <v>17.100000000000001</v>
      </c>
      <c r="AE882">
        <v>17.100000000000001</v>
      </c>
      <c r="AF882">
        <v>59.851999999999997</v>
      </c>
      <c r="AG882">
        <v>0</v>
      </c>
      <c r="AH882">
        <v>32.735999999999997</v>
      </c>
      <c r="AI882">
        <v>3618700</v>
      </c>
      <c r="AJ882">
        <v>42</v>
      </c>
      <c r="AK882">
        <v>3</v>
      </c>
      <c r="AL882">
        <v>3</v>
      </c>
      <c r="AM882">
        <v>2</v>
      </c>
      <c r="AN882">
        <v>3</v>
      </c>
      <c r="AO882">
        <v>2</v>
      </c>
      <c r="AP882">
        <v>2</v>
      </c>
      <c r="AQ882">
        <v>2</v>
      </c>
      <c r="AR882">
        <v>0</v>
      </c>
      <c r="AS882">
        <v>5</v>
      </c>
      <c r="AT882">
        <v>4</v>
      </c>
      <c r="AU882">
        <v>8</v>
      </c>
      <c r="AV882">
        <v>8</v>
      </c>
      <c r="AW882">
        <v>5</v>
      </c>
      <c r="AX882">
        <v>4</v>
      </c>
      <c r="AY882">
        <v>3</v>
      </c>
      <c r="AZ882">
        <v>4</v>
      </c>
      <c r="BA882">
        <v>4</v>
      </c>
      <c r="BB882">
        <v>4</v>
      </c>
      <c r="BC882">
        <v>6</v>
      </c>
      <c r="BD882">
        <v>4</v>
      </c>
      <c r="BE882">
        <v>7</v>
      </c>
      <c r="BF882">
        <v>7</v>
      </c>
      <c r="BG882">
        <v>8</v>
      </c>
      <c r="BH882">
        <v>8</v>
      </c>
      <c r="BI882">
        <v>1.54966405472673</v>
      </c>
      <c r="BJ882">
        <v>1.9929599999999999E-2</v>
      </c>
      <c r="BK882">
        <v>5.8276114735307702</v>
      </c>
      <c r="BL882">
        <v>1.76176364695919</v>
      </c>
      <c r="BM882">
        <v>4.2561576354679803E-3</v>
      </c>
      <c r="BN882">
        <v>-7.5021674634786999</v>
      </c>
      <c r="BO882">
        <v>1.27516342720398</v>
      </c>
      <c r="BP882">
        <v>2.4555023923445E-2</v>
      </c>
      <c r="BQ882">
        <v>4.1661984150270097</v>
      </c>
      <c r="BR882" t="s">
        <v>2792</v>
      </c>
      <c r="BS882" t="s">
        <v>952</v>
      </c>
      <c r="BT882">
        <v>1675</v>
      </c>
    </row>
    <row r="883" spans="1:72" ht="16.5" customHeight="1" x14ac:dyDescent="0.25">
      <c r="A883" s="5">
        <v>20.982244491577099</v>
      </c>
      <c r="B883" s="8">
        <v>16.145652770996101</v>
      </c>
      <c r="C883">
        <v>15.6661682128906</v>
      </c>
      <c r="D883" s="8">
        <v>15.348589897155801</v>
      </c>
      <c r="E883">
        <v>16.645263671875</v>
      </c>
      <c r="F883" s="8">
        <v>16.809139251708999</v>
      </c>
      <c r="G883" s="10">
        <f t="shared" si="39"/>
        <v>16.932843049367268</v>
      </c>
      <c r="H883">
        <v>14.457216262817401</v>
      </c>
      <c r="I883" s="8">
        <v>14.946993827819799</v>
      </c>
      <c r="J883">
        <v>15.2392625808716</v>
      </c>
      <c r="K883" s="8">
        <v>14.8866014480591</v>
      </c>
      <c r="L883">
        <v>16.5915222167969</v>
      </c>
      <c r="M883" s="8">
        <v>16.793857574462901</v>
      </c>
      <c r="N883" s="5">
        <f t="shared" si="40"/>
        <v>15.485908985137952</v>
      </c>
      <c r="P883">
        <v>-1.54998731613159</v>
      </c>
      <c r="Q883" t="s">
        <v>72</v>
      </c>
      <c r="R883" t="s">
        <v>73</v>
      </c>
      <c r="S883">
        <v>-0.444447040557861</v>
      </c>
      <c r="T883" t="s">
        <v>72</v>
      </c>
      <c r="U883" t="s">
        <v>74</v>
      </c>
      <c r="V883">
        <v>-3.4511566162109403E-2</v>
      </c>
      <c r="Y883" s="5">
        <f t="shared" si="41"/>
        <v>-1.4469340642293158</v>
      </c>
      <c r="Z883">
        <v>6</v>
      </c>
      <c r="AA883">
        <v>6</v>
      </c>
      <c r="AB883">
        <v>6</v>
      </c>
      <c r="AC883">
        <v>26.3</v>
      </c>
      <c r="AD883">
        <v>26.3</v>
      </c>
      <c r="AE883">
        <v>26.3</v>
      </c>
      <c r="AF883">
        <v>35.014000000000003</v>
      </c>
      <c r="AG883">
        <v>0</v>
      </c>
      <c r="AH883">
        <v>19.396999999999998</v>
      </c>
      <c r="AI883">
        <v>1528500</v>
      </c>
      <c r="AJ883">
        <v>18</v>
      </c>
      <c r="AK883">
        <v>2</v>
      </c>
      <c r="AL883">
        <v>0</v>
      </c>
      <c r="AM883">
        <v>1</v>
      </c>
      <c r="AN883">
        <v>1</v>
      </c>
      <c r="AO883">
        <v>1</v>
      </c>
      <c r="AP883">
        <v>0</v>
      </c>
      <c r="AQ883">
        <v>1</v>
      </c>
      <c r="AR883">
        <v>0</v>
      </c>
      <c r="AS883">
        <v>2</v>
      </c>
      <c r="AT883">
        <v>2</v>
      </c>
      <c r="AU883">
        <v>3</v>
      </c>
      <c r="AV883">
        <v>5</v>
      </c>
      <c r="AW883">
        <v>4</v>
      </c>
      <c r="AX883">
        <v>2</v>
      </c>
      <c r="AY883">
        <v>2</v>
      </c>
      <c r="AZ883">
        <v>2</v>
      </c>
      <c r="BA883">
        <v>3</v>
      </c>
      <c r="BB883">
        <v>3</v>
      </c>
      <c r="BC883">
        <v>5</v>
      </c>
      <c r="BD883">
        <v>4</v>
      </c>
      <c r="BE883">
        <v>5</v>
      </c>
      <c r="BF883">
        <v>5</v>
      </c>
      <c r="BG883">
        <v>4</v>
      </c>
      <c r="BH883">
        <v>4</v>
      </c>
      <c r="BI883">
        <v>1.5463938403214199</v>
      </c>
      <c r="BJ883">
        <v>1.9866028708134E-2</v>
      </c>
      <c r="BK883">
        <v>-5.80475209781053</v>
      </c>
      <c r="BL883">
        <v>0.694782841092218</v>
      </c>
      <c r="BM883">
        <v>4.0315003394433099E-2</v>
      </c>
      <c r="BN883">
        <v>-1.8730134077909899</v>
      </c>
      <c r="BO883">
        <v>8.8437289797474603E-2</v>
      </c>
      <c r="BP883">
        <v>0.56400907029478498</v>
      </c>
      <c r="BQ883">
        <v>-0.26509190354143197</v>
      </c>
      <c r="BR883" t="s">
        <v>2793</v>
      </c>
      <c r="BS883" t="s">
        <v>953</v>
      </c>
      <c r="BT883">
        <v>1676</v>
      </c>
    </row>
    <row r="884" spans="1:72" ht="16.5" customHeight="1" x14ac:dyDescent="0.25">
      <c r="A884" s="5">
        <v>20.982244491577099</v>
      </c>
      <c r="B884" s="8">
        <v>13.5988664627075</v>
      </c>
      <c r="C884">
        <v>16.338840484619102</v>
      </c>
      <c r="D884" s="8">
        <v>16.286449432373001</v>
      </c>
      <c r="E884">
        <v>15.387983322143601</v>
      </c>
      <c r="F884" s="8">
        <v>15.0236673355103</v>
      </c>
      <c r="G884" s="10">
        <f t="shared" si="39"/>
        <v>16.269675254821767</v>
      </c>
      <c r="H884">
        <v>15.258888244628899</v>
      </c>
      <c r="I884" s="8">
        <v>13.6698093414307</v>
      </c>
      <c r="J884">
        <v>14.321505546569799</v>
      </c>
      <c r="K884" s="8">
        <v>14.696533203125</v>
      </c>
      <c r="L884">
        <v>14.5915222167969</v>
      </c>
      <c r="M884" s="8">
        <v>15.0135412216187</v>
      </c>
      <c r="N884" s="5">
        <f t="shared" si="40"/>
        <v>14.591966629028333</v>
      </c>
      <c r="P884">
        <v>0.80035018920898404</v>
      </c>
      <c r="S884">
        <v>-1.8036255836486801</v>
      </c>
      <c r="T884" t="s">
        <v>72</v>
      </c>
      <c r="U884" t="s">
        <v>74</v>
      </c>
      <c r="V884">
        <v>-0.40329360961914101</v>
      </c>
      <c r="Y884" s="5">
        <f t="shared" si="41"/>
        <v>-1.6777086257934339</v>
      </c>
      <c r="Z884">
        <v>5</v>
      </c>
      <c r="AA884">
        <v>5</v>
      </c>
      <c r="AB884">
        <v>5</v>
      </c>
      <c r="AC884">
        <v>11.4</v>
      </c>
      <c r="AD884">
        <v>11.4</v>
      </c>
      <c r="AE884">
        <v>11.4</v>
      </c>
      <c r="AF884">
        <v>87.908000000000001</v>
      </c>
      <c r="AG884">
        <v>0</v>
      </c>
      <c r="AH884">
        <v>26.062000000000001</v>
      </c>
      <c r="AI884">
        <v>635230</v>
      </c>
      <c r="AJ884">
        <v>19</v>
      </c>
      <c r="AK884">
        <v>0</v>
      </c>
      <c r="AL884">
        <v>0</v>
      </c>
      <c r="AM884">
        <v>0</v>
      </c>
      <c r="AN884">
        <v>0</v>
      </c>
      <c r="AO884">
        <v>4</v>
      </c>
      <c r="AP884">
        <v>3</v>
      </c>
      <c r="AQ884">
        <v>1</v>
      </c>
      <c r="AR884">
        <v>1</v>
      </c>
      <c r="AS884">
        <v>4</v>
      </c>
      <c r="AT884">
        <v>1</v>
      </c>
      <c r="AU884">
        <v>2</v>
      </c>
      <c r="AV884">
        <v>3</v>
      </c>
      <c r="AW884">
        <v>1</v>
      </c>
      <c r="AX884">
        <v>2</v>
      </c>
      <c r="AY884">
        <v>0</v>
      </c>
      <c r="AZ884">
        <v>0</v>
      </c>
      <c r="BA884">
        <v>5</v>
      </c>
      <c r="BB884">
        <v>5</v>
      </c>
      <c r="BC884">
        <v>2</v>
      </c>
      <c r="BD884">
        <v>2</v>
      </c>
      <c r="BE884">
        <v>5</v>
      </c>
      <c r="BF884">
        <v>4</v>
      </c>
      <c r="BG884">
        <v>2</v>
      </c>
      <c r="BH884">
        <v>3</v>
      </c>
      <c r="BI884">
        <v>0.37557971144255098</v>
      </c>
      <c r="BJ884">
        <v>0.20931986531986499</v>
      </c>
      <c r="BK884">
        <v>1.00394580428923</v>
      </c>
      <c r="BL884">
        <v>1.96493933482665</v>
      </c>
      <c r="BM884">
        <v>2.7710144927536201E-3</v>
      </c>
      <c r="BN884">
        <v>-9.5261210049997196</v>
      </c>
      <c r="BO884">
        <v>0.545309660815266</v>
      </c>
      <c r="BP884">
        <v>0.10212778176597299</v>
      </c>
      <c r="BQ884">
        <v>-1.4467468372176699</v>
      </c>
      <c r="BR884" t="s">
        <v>2794</v>
      </c>
      <c r="BS884" t="s">
        <v>954</v>
      </c>
      <c r="BT884">
        <v>1677</v>
      </c>
    </row>
    <row r="885" spans="1:72" ht="16.5" customHeight="1" x14ac:dyDescent="0.25">
      <c r="A885" s="5">
        <v>20.982244491577099</v>
      </c>
      <c r="B885" s="8">
        <v>17.036924362182599</v>
      </c>
      <c r="C885">
        <v>18.013616561889599</v>
      </c>
      <c r="D885" s="8">
        <v>17.593318939208999</v>
      </c>
      <c r="E885">
        <v>17.557418823242202</v>
      </c>
      <c r="F885" s="8">
        <v>17.267646789550799</v>
      </c>
      <c r="G885" s="10">
        <f t="shared" si="39"/>
        <v>18.075194994608548</v>
      </c>
      <c r="H885">
        <v>17.214376449585</v>
      </c>
      <c r="I885" s="8">
        <v>17.663030624389599</v>
      </c>
      <c r="J885">
        <v>16.2777423858643</v>
      </c>
      <c r="K885" s="8">
        <v>16.8157844543457</v>
      </c>
      <c r="L885">
        <v>17.562719345092798</v>
      </c>
      <c r="M885" s="8">
        <v>17.635023117065401</v>
      </c>
      <c r="N885" s="5">
        <f t="shared" si="40"/>
        <v>17.194779396057132</v>
      </c>
      <c r="P885">
        <v>0.373171806335449</v>
      </c>
      <c r="S885">
        <v>-1.2567043304443399</v>
      </c>
      <c r="T885" t="s">
        <v>72</v>
      </c>
      <c r="U885" t="s">
        <v>74</v>
      </c>
      <c r="V885">
        <v>0.18633842468261699</v>
      </c>
      <c r="Y885" s="5">
        <f t="shared" si="41"/>
        <v>-0.88041559855141571</v>
      </c>
      <c r="Z885">
        <v>6</v>
      </c>
      <c r="AA885">
        <v>6</v>
      </c>
      <c r="AB885">
        <v>6</v>
      </c>
      <c r="AC885">
        <v>41.3</v>
      </c>
      <c r="AD885">
        <v>41.3</v>
      </c>
      <c r="AE885">
        <v>41.3</v>
      </c>
      <c r="AF885">
        <v>23.696000000000002</v>
      </c>
      <c r="AG885">
        <v>0</v>
      </c>
      <c r="AH885">
        <v>49.732999999999997</v>
      </c>
      <c r="AI885">
        <v>3218000</v>
      </c>
      <c r="AJ885">
        <v>28</v>
      </c>
      <c r="AK885">
        <v>2</v>
      </c>
      <c r="AL885">
        <v>1</v>
      </c>
      <c r="AM885">
        <v>3</v>
      </c>
      <c r="AN885">
        <v>2</v>
      </c>
      <c r="AO885">
        <v>3</v>
      </c>
      <c r="AP885">
        <v>4</v>
      </c>
      <c r="AQ885">
        <v>1</v>
      </c>
      <c r="AR885">
        <v>0</v>
      </c>
      <c r="AS885">
        <v>2</v>
      </c>
      <c r="AT885">
        <v>2</v>
      </c>
      <c r="AU885">
        <v>4</v>
      </c>
      <c r="AV885">
        <v>4</v>
      </c>
      <c r="AW885">
        <v>2</v>
      </c>
      <c r="AX885">
        <v>2</v>
      </c>
      <c r="AY885">
        <v>4</v>
      </c>
      <c r="AZ885">
        <v>3</v>
      </c>
      <c r="BA885">
        <v>2</v>
      </c>
      <c r="BB885">
        <v>4</v>
      </c>
      <c r="BC885">
        <v>3</v>
      </c>
      <c r="BD885">
        <v>2</v>
      </c>
      <c r="BE885">
        <v>3</v>
      </c>
      <c r="BF885">
        <v>4</v>
      </c>
      <c r="BG885">
        <v>4</v>
      </c>
      <c r="BH885">
        <v>4</v>
      </c>
      <c r="BI885">
        <v>0.61852887359154796</v>
      </c>
      <c r="BJ885">
        <v>9.6779874213836506E-2</v>
      </c>
      <c r="BK885">
        <v>1.65015263143655</v>
      </c>
      <c r="BL885">
        <v>1.17710401255451</v>
      </c>
      <c r="BM885">
        <v>1.4269720101781199E-2</v>
      </c>
      <c r="BN885">
        <v>-3.6813339832492402</v>
      </c>
      <c r="BO885">
        <v>0.47060093694315103</v>
      </c>
      <c r="BP885">
        <v>0.13049965588437701</v>
      </c>
      <c r="BQ885">
        <v>1.2478446939438199</v>
      </c>
      <c r="BR885" t="s">
        <v>2795</v>
      </c>
      <c r="BS885" t="s">
        <v>955</v>
      </c>
      <c r="BT885">
        <v>1678</v>
      </c>
    </row>
    <row r="886" spans="1:72" ht="16.5" customHeight="1" x14ac:dyDescent="0.25">
      <c r="A886" s="5">
        <v>20.982244491577099</v>
      </c>
      <c r="B886" s="8">
        <v>15.2405300140381</v>
      </c>
      <c r="C886">
        <v>15.2692365646362</v>
      </c>
      <c r="D886" s="8">
        <v>14.982949256896999</v>
      </c>
      <c r="E886">
        <v>15.1226253509521</v>
      </c>
      <c r="F886" s="8">
        <v>15.6923427581787</v>
      </c>
      <c r="G886" s="10">
        <f t="shared" si="39"/>
        <v>16.214988072713201</v>
      </c>
      <c r="H886">
        <v>15.613904953002899</v>
      </c>
      <c r="I886" s="8">
        <v>16.081212997436499</v>
      </c>
      <c r="J886">
        <v>14.653893470764199</v>
      </c>
      <c r="K886" s="8">
        <v>15.117886543273899</v>
      </c>
      <c r="L886">
        <v>15.0558938980103</v>
      </c>
      <c r="M886" s="8">
        <v>14.9621734619141</v>
      </c>
      <c r="N886" s="5">
        <f t="shared" si="40"/>
        <v>15.24749422073365</v>
      </c>
      <c r="P886">
        <v>0.858553886413574</v>
      </c>
      <c r="Q886" t="s">
        <v>72</v>
      </c>
      <c r="R886" t="s">
        <v>73</v>
      </c>
      <c r="S886">
        <v>-0.24020290374755901</v>
      </c>
      <c r="V886">
        <v>-0.39845037460327098</v>
      </c>
      <c r="Y886" s="5">
        <f t="shared" si="41"/>
        <v>-0.96749385197955107</v>
      </c>
      <c r="Z886">
        <v>3</v>
      </c>
      <c r="AA886">
        <v>3</v>
      </c>
      <c r="AB886">
        <v>3</v>
      </c>
      <c r="AC886">
        <v>8.3000000000000007</v>
      </c>
      <c r="AD886">
        <v>8.3000000000000007</v>
      </c>
      <c r="AE886">
        <v>8.3000000000000007</v>
      </c>
      <c r="AF886">
        <v>45.44</v>
      </c>
      <c r="AG886">
        <v>0</v>
      </c>
      <c r="AH886">
        <v>8.1006</v>
      </c>
      <c r="AI886">
        <v>600810</v>
      </c>
      <c r="AJ886">
        <v>11</v>
      </c>
      <c r="AK886">
        <v>0</v>
      </c>
      <c r="AL886">
        <v>1</v>
      </c>
      <c r="AM886">
        <v>1</v>
      </c>
      <c r="AN886">
        <v>2</v>
      </c>
      <c r="AO886">
        <v>1</v>
      </c>
      <c r="AP886">
        <v>1</v>
      </c>
      <c r="AQ886">
        <v>0</v>
      </c>
      <c r="AR886">
        <v>0</v>
      </c>
      <c r="AS886">
        <v>2</v>
      </c>
      <c r="AT886">
        <v>2</v>
      </c>
      <c r="AU886">
        <v>1</v>
      </c>
      <c r="AV886">
        <v>0</v>
      </c>
      <c r="AW886">
        <v>1</v>
      </c>
      <c r="AX886">
        <v>2</v>
      </c>
      <c r="AY886">
        <v>2</v>
      </c>
      <c r="AZ886">
        <v>2</v>
      </c>
      <c r="BA886">
        <v>2</v>
      </c>
      <c r="BB886">
        <v>2</v>
      </c>
      <c r="BC886">
        <v>1</v>
      </c>
      <c r="BD886">
        <v>2</v>
      </c>
      <c r="BE886">
        <v>3</v>
      </c>
      <c r="BF886">
        <v>2</v>
      </c>
      <c r="BG886">
        <v>2</v>
      </c>
      <c r="BH886">
        <v>2</v>
      </c>
      <c r="BI886">
        <v>0.88759373524943297</v>
      </c>
      <c r="BJ886">
        <v>4.76136363636364E-2</v>
      </c>
      <c r="BK886">
        <v>2.5008416908800699</v>
      </c>
      <c r="BL886">
        <v>0.32680996167095799</v>
      </c>
      <c r="BM886">
        <v>0.13335748792270499</v>
      </c>
      <c r="BN886">
        <v>-0.88114487916460305</v>
      </c>
      <c r="BO886">
        <v>0.52064338868199</v>
      </c>
      <c r="BP886">
        <v>0.11091037402964</v>
      </c>
      <c r="BQ886">
        <v>-1.3802143888276299</v>
      </c>
      <c r="BR886" t="s">
        <v>2796</v>
      </c>
      <c r="BS886" t="s">
        <v>956</v>
      </c>
      <c r="BT886">
        <v>1679</v>
      </c>
    </row>
    <row r="887" spans="1:72" ht="16.5" customHeight="1" x14ac:dyDescent="0.25">
      <c r="A887" s="5">
        <v>20.982244491577099</v>
      </c>
      <c r="B887" s="8">
        <v>15.0781507492065</v>
      </c>
      <c r="C887">
        <v>15.638237953186</v>
      </c>
      <c r="D887" s="8">
        <v>15.659075736999499</v>
      </c>
      <c r="E887">
        <v>15.035830497741699</v>
      </c>
      <c r="F887" s="8">
        <v>14.893206596374499</v>
      </c>
      <c r="G887" s="10">
        <f t="shared" si="39"/>
        <v>16.214457670847548</v>
      </c>
      <c r="H887">
        <v>14.5718116760254</v>
      </c>
      <c r="I887" s="8">
        <v>14.435149192810099</v>
      </c>
      <c r="J887">
        <v>15.1807641983032</v>
      </c>
      <c r="K887" s="8">
        <v>15.197216987609901</v>
      </c>
      <c r="L887">
        <v>13.7734479904175</v>
      </c>
      <c r="M887" s="8">
        <v>14.887347221374499</v>
      </c>
      <c r="N887" s="5">
        <f t="shared" si="40"/>
        <v>14.674289544423432</v>
      </c>
      <c r="P887">
        <v>-0.44737815856933599</v>
      </c>
      <c r="Q887" t="s">
        <v>72</v>
      </c>
      <c r="R887" t="s">
        <v>73</v>
      </c>
      <c r="S887">
        <v>-0.45966625213623002</v>
      </c>
      <c r="T887" t="s">
        <v>72</v>
      </c>
      <c r="U887" t="s">
        <v>74</v>
      </c>
      <c r="V887">
        <v>-0.63412094116210904</v>
      </c>
      <c r="Y887" s="5">
        <f t="shared" si="41"/>
        <v>-1.5401681264241152</v>
      </c>
      <c r="Z887">
        <v>1</v>
      </c>
      <c r="AA887">
        <v>1</v>
      </c>
      <c r="AB887">
        <v>1</v>
      </c>
      <c r="AC887">
        <v>6.6</v>
      </c>
      <c r="AD887">
        <v>6.6</v>
      </c>
      <c r="AE887">
        <v>6.6</v>
      </c>
      <c r="AF887">
        <v>19.364999999999998</v>
      </c>
      <c r="AG887">
        <v>0</v>
      </c>
      <c r="AH887">
        <v>6.0186000000000002</v>
      </c>
      <c r="AI887">
        <v>626770</v>
      </c>
      <c r="AJ887">
        <v>12</v>
      </c>
      <c r="AK887">
        <v>0</v>
      </c>
      <c r="AL887">
        <v>2</v>
      </c>
      <c r="AM887">
        <v>0</v>
      </c>
      <c r="AN887">
        <v>0</v>
      </c>
      <c r="AO887">
        <v>2</v>
      </c>
      <c r="AP887">
        <v>2</v>
      </c>
      <c r="AQ887">
        <v>1</v>
      </c>
      <c r="AR887">
        <v>1</v>
      </c>
      <c r="AS887">
        <v>1</v>
      </c>
      <c r="AT887">
        <v>1</v>
      </c>
      <c r="AU887">
        <v>1</v>
      </c>
      <c r="AV887">
        <v>1</v>
      </c>
      <c r="AW887">
        <v>1</v>
      </c>
      <c r="AX887">
        <v>1</v>
      </c>
      <c r="AY887">
        <v>1</v>
      </c>
      <c r="AZ887">
        <v>1</v>
      </c>
      <c r="BA887">
        <v>1</v>
      </c>
      <c r="BB887">
        <v>1</v>
      </c>
      <c r="BC887">
        <v>1</v>
      </c>
      <c r="BD887">
        <v>1</v>
      </c>
      <c r="BE887">
        <v>1</v>
      </c>
      <c r="BF887">
        <v>1</v>
      </c>
      <c r="BG887">
        <v>1</v>
      </c>
      <c r="BH887">
        <v>1</v>
      </c>
      <c r="BI887">
        <v>1.0439670822526701</v>
      </c>
      <c r="BJ887">
        <v>3.6307692307692298E-2</v>
      </c>
      <c r="BK887">
        <v>-3.0966209390474502</v>
      </c>
      <c r="BL887">
        <v>3.07935600682204</v>
      </c>
      <c r="BM887">
        <v>3.33742331288344E-3</v>
      </c>
      <c r="BN887">
        <v>-34.626336614927297</v>
      </c>
      <c r="BO887">
        <v>0.42482474599006897</v>
      </c>
      <c r="BP887">
        <v>0.156601342281879</v>
      </c>
      <c r="BQ887">
        <v>-1.1293409530973</v>
      </c>
      <c r="BR887" t="s">
        <v>2797</v>
      </c>
      <c r="BS887" t="s">
        <v>957</v>
      </c>
      <c r="BT887">
        <v>1682</v>
      </c>
    </row>
    <row r="888" spans="1:72" ht="16.5" customHeight="1" x14ac:dyDescent="0.25">
      <c r="A888" s="5">
        <v>20.982244491577099</v>
      </c>
      <c r="B888" s="8">
        <v>16.8335571289063</v>
      </c>
      <c r="C888">
        <v>17.3383884429932</v>
      </c>
      <c r="D888" s="8">
        <v>17.412950515747099</v>
      </c>
      <c r="E888">
        <v>16.4080486297607</v>
      </c>
      <c r="F888" s="8">
        <v>16.350317001342798</v>
      </c>
      <c r="G888" s="10">
        <f t="shared" si="39"/>
        <v>17.554251035054531</v>
      </c>
      <c r="H888">
        <v>17.289424896240199</v>
      </c>
      <c r="I888" s="8">
        <v>17.279483795166001</v>
      </c>
      <c r="J888">
        <v>15.973854064941399</v>
      </c>
      <c r="K888" s="8">
        <v>15.999031066894499</v>
      </c>
      <c r="L888">
        <v>16.366765975952099</v>
      </c>
      <c r="M888" s="8">
        <v>16.452787399291999</v>
      </c>
      <c r="N888" s="5">
        <f t="shared" si="40"/>
        <v>16.56022453308103</v>
      </c>
      <c r="P888">
        <v>1.0955557823181199</v>
      </c>
      <c r="S888">
        <v>-1.38922691345215</v>
      </c>
      <c r="T888" t="s">
        <v>72</v>
      </c>
      <c r="U888" t="s">
        <v>74</v>
      </c>
      <c r="V888">
        <v>3.05938720703125E-2</v>
      </c>
      <c r="Y888" s="5">
        <f t="shared" si="41"/>
        <v>-0.99402650197350084</v>
      </c>
      <c r="Z888">
        <v>4</v>
      </c>
      <c r="AA888">
        <v>4</v>
      </c>
      <c r="AB888">
        <v>4</v>
      </c>
      <c r="AC888">
        <v>10.3</v>
      </c>
      <c r="AD888">
        <v>10.3</v>
      </c>
      <c r="AE888">
        <v>10.3</v>
      </c>
      <c r="AF888">
        <v>71.528999999999996</v>
      </c>
      <c r="AG888">
        <v>0</v>
      </c>
      <c r="AH888">
        <v>25.238</v>
      </c>
      <c r="AI888">
        <v>1832000</v>
      </c>
      <c r="AJ888">
        <v>26</v>
      </c>
      <c r="AK888">
        <v>1</v>
      </c>
      <c r="AL888">
        <v>2</v>
      </c>
      <c r="AM888">
        <v>3</v>
      </c>
      <c r="AN888">
        <v>2</v>
      </c>
      <c r="AO888">
        <v>3</v>
      </c>
      <c r="AP888">
        <v>3</v>
      </c>
      <c r="AQ888">
        <v>1</v>
      </c>
      <c r="AR888">
        <v>2</v>
      </c>
      <c r="AS888">
        <v>2</v>
      </c>
      <c r="AT888">
        <v>2</v>
      </c>
      <c r="AU888">
        <v>2</v>
      </c>
      <c r="AV888">
        <v>3</v>
      </c>
      <c r="AW888">
        <v>3</v>
      </c>
      <c r="AX888">
        <v>3</v>
      </c>
      <c r="AY888">
        <v>3</v>
      </c>
      <c r="AZ888">
        <v>2</v>
      </c>
      <c r="BA888">
        <v>4</v>
      </c>
      <c r="BB888">
        <v>4</v>
      </c>
      <c r="BC888">
        <v>4</v>
      </c>
      <c r="BD888">
        <v>4</v>
      </c>
      <c r="BE888">
        <v>3</v>
      </c>
      <c r="BF888">
        <v>4</v>
      </c>
      <c r="BG888">
        <v>3</v>
      </c>
      <c r="BH888">
        <v>4</v>
      </c>
      <c r="BI888">
        <v>0.63573579986733197</v>
      </c>
      <c r="BJ888">
        <v>9.2943606036536897E-2</v>
      </c>
      <c r="BK888">
        <v>1.69938518953449</v>
      </c>
      <c r="BL888">
        <v>3.0962006011444299</v>
      </c>
      <c r="BM888">
        <v>3.4649681528662402E-3</v>
      </c>
      <c r="BN888">
        <v>-35.305240626357701</v>
      </c>
      <c r="BO888">
        <v>0.21139068012864201</v>
      </c>
      <c r="BP888">
        <v>0.330851294400963</v>
      </c>
      <c r="BQ888">
        <v>0.59062447553772901</v>
      </c>
      <c r="BR888" t="s">
        <v>2798</v>
      </c>
      <c r="BS888" t="s">
        <v>958</v>
      </c>
      <c r="BT888">
        <v>1685</v>
      </c>
    </row>
    <row r="889" spans="1:72" ht="16.5" customHeight="1" x14ac:dyDescent="0.25">
      <c r="A889" s="5">
        <v>20.982244491577099</v>
      </c>
      <c r="B889" s="8">
        <v>18.471118927001999</v>
      </c>
      <c r="C889">
        <v>18.645967483520501</v>
      </c>
      <c r="D889" s="8">
        <v>18.6673679351807</v>
      </c>
      <c r="E889">
        <v>17.913801193237301</v>
      </c>
      <c r="F889" s="8">
        <v>18.076658248901399</v>
      </c>
      <c r="G889" s="10">
        <f t="shared" si="39"/>
        <v>18.792859713236499</v>
      </c>
      <c r="H889">
        <v>18.996700286865199</v>
      </c>
      <c r="I889" s="8">
        <v>18.8709907531738</v>
      </c>
      <c r="J889">
        <v>18.139162063598601</v>
      </c>
      <c r="K889" s="8">
        <v>18.051866531372099</v>
      </c>
      <c r="L889">
        <v>17.857872009277301</v>
      </c>
      <c r="M889" s="8">
        <v>16.921258926391602</v>
      </c>
      <c r="N889" s="5">
        <f t="shared" si="40"/>
        <v>18.139641761779767</v>
      </c>
      <c r="P889">
        <v>0.25921821594238298</v>
      </c>
      <c r="S889">
        <v>-0.56115341186523404</v>
      </c>
      <c r="T889" t="s">
        <v>72</v>
      </c>
      <c r="U889" t="s">
        <v>74</v>
      </c>
      <c r="V889">
        <v>-0.60566425323486295</v>
      </c>
      <c r="Y889" s="5">
        <f t="shared" si="41"/>
        <v>-0.65321795145673178</v>
      </c>
      <c r="Z889">
        <v>9</v>
      </c>
      <c r="AA889">
        <v>9</v>
      </c>
      <c r="AB889">
        <v>8</v>
      </c>
      <c r="AC889">
        <v>36.700000000000003</v>
      </c>
      <c r="AD889">
        <v>36.700000000000003</v>
      </c>
      <c r="AE889">
        <v>36.700000000000003</v>
      </c>
      <c r="AF889">
        <v>24.419</v>
      </c>
      <c r="AG889">
        <v>0</v>
      </c>
      <c r="AH889">
        <v>41.582000000000001</v>
      </c>
      <c r="AI889">
        <v>6349100</v>
      </c>
      <c r="AJ889">
        <v>42</v>
      </c>
      <c r="AK889">
        <v>2</v>
      </c>
      <c r="AL889">
        <v>2</v>
      </c>
      <c r="AM889">
        <v>3</v>
      </c>
      <c r="AN889">
        <v>3</v>
      </c>
      <c r="AO889">
        <v>3</v>
      </c>
      <c r="AP889">
        <v>3</v>
      </c>
      <c r="AQ889">
        <v>3</v>
      </c>
      <c r="AR889">
        <v>2</v>
      </c>
      <c r="AS889">
        <v>5</v>
      </c>
      <c r="AT889">
        <v>5</v>
      </c>
      <c r="AU889">
        <v>6</v>
      </c>
      <c r="AV889">
        <v>5</v>
      </c>
      <c r="AW889">
        <v>4</v>
      </c>
      <c r="AX889">
        <v>4</v>
      </c>
      <c r="AY889">
        <v>5</v>
      </c>
      <c r="AZ889">
        <v>5</v>
      </c>
      <c r="BA889">
        <v>5</v>
      </c>
      <c r="BB889">
        <v>4</v>
      </c>
      <c r="BC889">
        <v>4</v>
      </c>
      <c r="BD889">
        <v>4</v>
      </c>
      <c r="BE889">
        <v>7</v>
      </c>
      <c r="BF889">
        <v>8</v>
      </c>
      <c r="BG889">
        <v>6</v>
      </c>
      <c r="BH889">
        <v>6</v>
      </c>
      <c r="BI889">
        <v>0.45877684544653902</v>
      </c>
      <c r="BJ889">
        <v>0.15616973125884001</v>
      </c>
      <c r="BK889">
        <v>1.21702205369146</v>
      </c>
      <c r="BL889">
        <v>2.1970468241119998</v>
      </c>
      <c r="BM889">
        <v>1.85528756957328E-3</v>
      </c>
      <c r="BN889">
        <v>-12.486666916938001</v>
      </c>
      <c r="BO889">
        <v>0.48065775587716802</v>
      </c>
      <c r="BP889">
        <v>0.12628295376121501</v>
      </c>
      <c r="BQ889">
        <v>-1.27418891056549</v>
      </c>
      <c r="BR889" t="s">
        <v>2799</v>
      </c>
      <c r="BS889" t="s">
        <v>959</v>
      </c>
      <c r="BT889">
        <v>1687</v>
      </c>
    </row>
    <row r="890" spans="1:72" ht="16.5" customHeight="1" x14ac:dyDescent="0.25">
      <c r="A890" s="5">
        <v>20.982244491577099</v>
      </c>
      <c r="B890" s="8">
        <v>22.935817718505898</v>
      </c>
      <c r="C890">
        <v>21.651933670043899</v>
      </c>
      <c r="D890" s="8">
        <v>21.6673069000244</v>
      </c>
      <c r="E890">
        <v>23.231472015380898</v>
      </c>
      <c r="F890" s="8">
        <v>23.1790561676025</v>
      </c>
      <c r="G890" s="10">
        <f t="shared" si="39"/>
        <v>22.274638493855786</v>
      </c>
      <c r="H890">
        <v>23.219322204589801</v>
      </c>
      <c r="I890" s="8">
        <v>23.007854461669901</v>
      </c>
      <c r="J890">
        <v>23.739027023315401</v>
      </c>
      <c r="K890" s="8">
        <v>23.5749626159668</v>
      </c>
      <c r="L890">
        <v>23.7395420074463</v>
      </c>
      <c r="M890" s="8">
        <v>23.8453674316406</v>
      </c>
      <c r="N890" s="5">
        <f t="shared" si="40"/>
        <v>23.521012624104802</v>
      </c>
      <c r="P890">
        <v>0.234759330749512</v>
      </c>
      <c r="S890">
        <v>1.99737453460693</v>
      </c>
      <c r="T890" t="s">
        <v>72</v>
      </c>
      <c r="U890" t="s">
        <v>74</v>
      </c>
      <c r="V890">
        <v>0.58719062805175803</v>
      </c>
      <c r="W890" t="s">
        <v>72</v>
      </c>
      <c r="X890" t="s">
        <v>75</v>
      </c>
      <c r="Y890" s="5">
        <f t="shared" si="41"/>
        <v>1.2463741302490163</v>
      </c>
      <c r="Z890">
        <v>29</v>
      </c>
      <c r="AA890">
        <v>29</v>
      </c>
      <c r="AB890">
        <v>29</v>
      </c>
      <c r="AC890">
        <v>58.6</v>
      </c>
      <c r="AD890">
        <v>58.6</v>
      </c>
      <c r="AE890">
        <v>58.6</v>
      </c>
      <c r="AF890">
        <v>40.387999999999998</v>
      </c>
      <c r="AG890">
        <v>0</v>
      </c>
      <c r="AH890">
        <v>323.31</v>
      </c>
      <c r="AI890">
        <v>184420000</v>
      </c>
      <c r="AJ890">
        <v>256</v>
      </c>
      <c r="AK890">
        <v>22</v>
      </c>
      <c r="AL890">
        <v>19</v>
      </c>
      <c r="AM890">
        <v>14</v>
      </c>
      <c r="AN890">
        <v>14</v>
      </c>
      <c r="AO890">
        <v>17</v>
      </c>
      <c r="AP890">
        <v>13</v>
      </c>
      <c r="AQ890">
        <v>18</v>
      </c>
      <c r="AR890">
        <v>24</v>
      </c>
      <c r="AS890">
        <v>26</v>
      </c>
      <c r="AT890">
        <v>29</v>
      </c>
      <c r="AU890">
        <v>29</v>
      </c>
      <c r="AV890">
        <v>31</v>
      </c>
      <c r="AW890">
        <v>19</v>
      </c>
      <c r="AX890">
        <v>16</v>
      </c>
      <c r="AY890">
        <v>14</v>
      </c>
      <c r="AZ890">
        <v>14</v>
      </c>
      <c r="BA890">
        <v>18</v>
      </c>
      <c r="BB890">
        <v>17</v>
      </c>
      <c r="BC890">
        <v>19</v>
      </c>
      <c r="BD890">
        <v>23</v>
      </c>
      <c r="BE890">
        <v>24</v>
      </c>
      <c r="BF890">
        <v>25</v>
      </c>
      <c r="BG890">
        <v>25</v>
      </c>
      <c r="BH890">
        <v>24</v>
      </c>
      <c r="BI890">
        <v>0.72160626582377296</v>
      </c>
      <c r="BJ890">
        <v>7.1749364944961896E-2</v>
      </c>
      <c r="BK890">
        <v>1.9544715273965201</v>
      </c>
      <c r="BL890">
        <v>2.7702604756197</v>
      </c>
      <c r="BM890">
        <v>2.1167315175097301E-3</v>
      </c>
      <c r="BN890">
        <v>24.242470070307402</v>
      </c>
      <c r="BO890">
        <v>2.0016820262482802</v>
      </c>
      <c r="BP890">
        <v>5.4374999999999996E-3</v>
      </c>
      <c r="BQ890">
        <v>9.9443730106025203</v>
      </c>
      <c r="BR890" t="s">
        <v>2800</v>
      </c>
      <c r="BS890" t="s">
        <v>960</v>
      </c>
      <c r="BT890">
        <v>1688</v>
      </c>
    </row>
    <row r="891" spans="1:72" ht="16.5" customHeight="1" x14ac:dyDescent="0.25">
      <c r="A891" s="5">
        <v>20.982244491577099</v>
      </c>
      <c r="B891" s="8">
        <v>22.715150833129901</v>
      </c>
      <c r="C891">
        <v>21.275829315185501</v>
      </c>
      <c r="D891" s="8">
        <v>21.271846771240199</v>
      </c>
      <c r="E891">
        <v>21.9169597625732</v>
      </c>
      <c r="F891" s="8">
        <v>21.944852828979499</v>
      </c>
      <c r="G891" s="10">
        <f t="shared" si="39"/>
        <v>21.684480667114233</v>
      </c>
      <c r="H891">
        <v>22.498043060302699</v>
      </c>
      <c r="I891" s="8">
        <v>22.492088317871101</v>
      </c>
      <c r="J891">
        <v>21.810726165771499</v>
      </c>
      <c r="K891" s="8">
        <v>22.024925231933601</v>
      </c>
      <c r="L891">
        <v>21.8439121246338</v>
      </c>
      <c r="M891" s="8">
        <v>21.817455291748001</v>
      </c>
      <c r="N891" s="5">
        <f t="shared" si="40"/>
        <v>22.081191698710118</v>
      </c>
      <c r="P891">
        <v>-0.20757389068603499</v>
      </c>
      <c r="Q891" t="s">
        <v>72</v>
      </c>
      <c r="R891" t="s">
        <v>73</v>
      </c>
      <c r="S891">
        <v>0.64398765563964799</v>
      </c>
      <c r="T891" t="s">
        <v>72</v>
      </c>
      <c r="U891" t="s">
        <v>74</v>
      </c>
      <c r="V891">
        <v>-0.100222587585449</v>
      </c>
      <c r="W891" t="s">
        <v>72</v>
      </c>
      <c r="X891" t="s">
        <v>75</v>
      </c>
      <c r="Y891" s="5">
        <f t="shared" si="41"/>
        <v>0.39671103159588483</v>
      </c>
      <c r="Z891">
        <v>18</v>
      </c>
      <c r="AA891">
        <v>18</v>
      </c>
      <c r="AB891">
        <v>18</v>
      </c>
      <c r="AC891">
        <v>37.299999999999997</v>
      </c>
      <c r="AD891">
        <v>37.299999999999997</v>
      </c>
      <c r="AE891">
        <v>37.299999999999997</v>
      </c>
      <c r="AF891">
        <v>34.938000000000002</v>
      </c>
      <c r="AG891">
        <v>0</v>
      </c>
      <c r="AH891">
        <v>124.92</v>
      </c>
      <c r="AI891">
        <v>80615000</v>
      </c>
      <c r="AJ891">
        <v>152</v>
      </c>
      <c r="AK891">
        <v>11</v>
      </c>
      <c r="AL891">
        <v>8</v>
      </c>
      <c r="AM891">
        <v>8</v>
      </c>
      <c r="AN891">
        <v>8</v>
      </c>
      <c r="AO891">
        <v>12</v>
      </c>
      <c r="AP891">
        <v>11</v>
      </c>
      <c r="AQ891">
        <v>10</v>
      </c>
      <c r="AR891">
        <v>12</v>
      </c>
      <c r="AS891">
        <v>16</v>
      </c>
      <c r="AT891">
        <v>15</v>
      </c>
      <c r="AU891">
        <v>17</v>
      </c>
      <c r="AV891">
        <v>24</v>
      </c>
      <c r="AW891">
        <v>8</v>
      </c>
      <c r="AX891">
        <v>8</v>
      </c>
      <c r="AY891">
        <v>8</v>
      </c>
      <c r="AZ891">
        <v>7</v>
      </c>
      <c r="BA891">
        <v>12</v>
      </c>
      <c r="BB891">
        <v>11</v>
      </c>
      <c r="BC891">
        <v>10</v>
      </c>
      <c r="BD891">
        <v>10</v>
      </c>
      <c r="BE891">
        <v>14</v>
      </c>
      <c r="BF891">
        <v>15</v>
      </c>
      <c r="BG891">
        <v>15</v>
      </c>
      <c r="BH891">
        <v>17</v>
      </c>
      <c r="BI891">
        <v>2.4183118333858502</v>
      </c>
      <c r="BJ891">
        <v>1.10139534883721E-2</v>
      </c>
      <c r="BK891">
        <v>-16.140239027427</v>
      </c>
      <c r="BL891">
        <v>1.57561195805535</v>
      </c>
      <c r="BM891">
        <v>4.8434782608695699E-3</v>
      </c>
      <c r="BN891">
        <v>6.0119438071137496</v>
      </c>
      <c r="BO891">
        <v>1.4575121684736501</v>
      </c>
      <c r="BP891">
        <v>1.9365994236311201E-2</v>
      </c>
      <c r="BQ891">
        <v>-5.2138709358579103</v>
      </c>
      <c r="BR891" t="s">
        <v>2801</v>
      </c>
      <c r="BS891" t="s">
        <v>961</v>
      </c>
      <c r="BT891">
        <v>1691</v>
      </c>
    </row>
    <row r="892" spans="1:72" ht="16.5" customHeight="1" x14ac:dyDescent="0.25">
      <c r="A892" s="5">
        <v>20.982244491577099</v>
      </c>
      <c r="B892" s="8">
        <v>21.115911483764599</v>
      </c>
      <c r="C892">
        <v>21.577960968017599</v>
      </c>
      <c r="D892" s="8">
        <v>21.698757171630898</v>
      </c>
      <c r="E892">
        <v>21.8286533355713</v>
      </c>
      <c r="F892" s="8">
        <v>21.812919616699201</v>
      </c>
      <c r="G892" s="10">
        <f t="shared" si="39"/>
        <v>21.502741177876782</v>
      </c>
      <c r="H892">
        <v>21.037446975708001</v>
      </c>
      <c r="I892" s="8">
        <v>21.170598983764599</v>
      </c>
      <c r="J892">
        <v>21.0216770172119</v>
      </c>
      <c r="K892" s="8">
        <v>21.266593933105501</v>
      </c>
      <c r="L892">
        <v>21.581367492675799</v>
      </c>
      <c r="M892" s="8">
        <v>21.618583679199201</v>
      </c>
      <c r="N892" s="5">
        <f t="shared" si="40"/>
        <v>21.282711346944165</v>
      </c>
      <c r="P892">
        <v>1.17874145507813E-3</v>
      </c>
      <c r="S892">
        <v>-0.49422359466552701</v>
      </c>
      <c r="T892" t="s">
        <v>72</v>
      </c>
      <c r="U892" t="s">
        <v>74</v>
      </c>
      <c r="V892">
        <v>-0.22081089019775399</v>
      </c>
      <c r="W892" t="s">
        <v>72</v>
      </c>
      <c r="X892" t="s">
        <v>75</v>
      </c>
      <c r="Y892" s="5">
        <f t="shared" si="41"/>
        <v>-0.22002983093261719</v>
      </c>
      <c r="Z892">
        <v>24</v>
      </c>
      <c r="AA892">
        <v>24</v>
      </c>
      <c r="AB892">
        <v>23</v>
      </c>
      <c r="AC892">
        <v>57.6</v>
      </c>
      <c r="AD892">
        <v>57.6</v>
      </c>
      <c r="AE892">
        <v>57.6</v>
      </c>
      <c r="AF892">
        <v>44.063000000000002</v>
      </c>
      <c r="AG892">
        <v>0</v>
      </c>
      <c r="AH892">
        <v>323.31</v>
      </c>
      <c r="AI892">
        <v>53755000</v>
      </c>
      <c r="AJ892">
        <v>215</v>
      </c>
      <c r="AK892">
        <v>7</v>
      </c>
      <c r="AL892">
        <v>8</v>
      </c>
      <c r="AM892">
        <v>7</v>
      </c>
      <c r="AN892">
        <v>8</v>
      </c>
      <c r="AO892">
        <v>19</v>
      </c>
      <c r="AP892">
        <v>19</v>
      </c>
      <c r="AQ892">
        <v>14</v>
      </c>
      <c r="AR892">
        <v>16</v>
      </c>
      <c r="AS892">
        <v>28</v>
      </c>
      <c r="AT892">
        <v>33</v>
      </c>
      <c r="AU892">
        <v>27</v>
      </c>
      <c r="AV892">
        <v>29</v>
      </c>
      <c r="AW892">
        <v>11</v>
      </c>
      <c r="AX892">
        <v>11</v>
      </c>
      <c r="AY892">
        <v>11</v>
      </c>
      <c r="AZ892">
        <v>10</v>
      </c>
      <c r="BA892">
        <v>17</v>
      </c>
      <c r="BB892">
        <v>17</v>
      </c>
      <c r="BC892">
        <v>17</v>
      </c>
      <c r="BD892">
        <v>15</v>
      </c>
      <c r="BE892">
        <v>21</v>
      </c>
      <c r="BF892">
        <v>21</v>
      </c>
      <c r="BG892">
        <v>22</v>
      </c>
      <c r="BH892">
        <v>21</v>
      </c>
      <c r="BI892">
        <v>5.3679727890227503E-3</v>
      </c>
      <c r="BJ892">
        <v>0.95996954866775397</v>
      </c>
      <c r="BK892">
        <v>1.73737088929906E-2</v>
      </c>
      <c r="BL892">
        <v>1.1638572444578299</v>
      </c>
      <c r="BM892">
        <v>1.4137815126050401E-2</v>
      </c>
      <c r="BN892">
        <v>-3.6195441149037801</v>
      </c>
      <c r="BO892">
        <v>2.0826344675377002</v>
      </c>
      <c r="BP892">
        <v>4.3988603988603997E-3</v>
      </c>
      <c r="BQ892">
        <v>-10.9297776388674</v>
      </c>
      <c r="BR892" t="s">
        <v>2802</v>
      </c>
      <c r="BS892" t="s">
        <v>962</v>
      </c>
      <c r="BT892">
        <v>1692</v>
      </c>
    </row>
    <row r="893" spans="1:72" ht="16.5" customHeight="1" x14ac:dyDescent="0.25">
      <c r="A893" s="5">
        <v>20.982244491577099</v>
      </c>
      <c r="B893" s="8">
        <v>21.893192291259801</v>
      </c>
      <c r="C893">
        <v>23.7755527496338</v>
      </c>
      <c r="D893" s="8">
        <v>23.416093826293899</v>
      </c>
      <c r="E893">
        <v>22.9685459136963</v>
      </c>
      <c r="F893" s="8">
        <v>23.583366394043001</v>
      </c>
      <c r="G893" s="10">
        <f t="shared" ref="G893:G956" si="42">AVERAGE(A893:F893)</f>
        <v>22.769832611083984</v>
      </c>
      <c r="H893">
        <v>23.2166748046875</v>
      </c>
      <c r="I893" s="8">
        <v>23.0689907073975</v>
      </c>
      <c r="J893">
        <v>23.010194778442401</v>
      </c>
      <c r="K893" s="8">
        <v>22.988204956054702</v>
      </c>
      <c r="L893">
        <v>23.8604125976563</v>
      </c>
      <c r="M893" s="8">
        <v>23.782268524169901</v>
      </c>
      <c r="N893" s="5">
        <f t="shared" ref="N893:N956" si="43">AVERAGE(H893:M893)</f>
        <v>23.321124394734714</v>
      </c>
      <c r="P893">
        <v>1.11527442932129</v>
      </c>
      <c r="Q893" t="s">
        <v>72</v>
      </c>
      <c r="R893" t="s">
        <v>73</v>
      </c>
      <c r="S893">
        <v>-0.59662342071533203</v>
      </c>
      <c r="T893" t="s">
        <v>72</v>
      </c>
      <c r="U893" t="s">
        <v>74</v>
      </c>
      <c r="V893">
        <v>0.54538440704345703</v>
      </c>
      <c r="Y893" s="5">
        <f t="shared" ref="Y893:Y956" si="44">N893-G893</f>
        <v>0.55129178365072917</v>
      </c>
      <c r="Z893">
        <v>15</v>
      </c>
      <c r="AA893">
        <v>15</v>
      </c>
      <c r="AB893">
        <v>15</v>
      </c>
      <c r="AC893">
        <v>65.400000000000006</v>
      </c>
      <c r="AD893">
        <v>65.400000000000006</v>
      </c>
      <c r="AE893">
        <v>65.400000000000006</v>
      </c>
      <c r="AF893">
        <v>16.966000000000001</v>
      </c>
      <c r="AG893">
        <v>0</v>
      </c>
      <c r="AH893">
        <v>289.16000000000003</v>
      </c>
      <c r="AI893">
        <v>196220000</v>
      </c>
      <c r="AJ893">
        <v>134</v>
      </c>
      <c r="AK893">
        <v>10</v>
      </c>
      <c r="AL893">
        <v>7</v>
      </c>
      <c r="AM893">
        <v>7</v>
      </c>
      <c r="AN893">
        <v>8</v>
      </c>
      <c r="AO893">
        <v>11</v>
      </c>
      <c r="AP893">
        <v>11</v>
      </c>
      <c r="AQ893">
        <v>10</v>
      </c>
      <c r="AR893">
        <v>8</v>
      </c>
      <c r="AS893">
        <v>15</v>
      </c>
      <c r="AT893">
        <v>15</v>
      </c>
      <c r="AU893">
        <v>17</v>
      </c>
      <c r="AV893">
        <v>15</v>
      </c>
      <c r="AW893">
        <v>10</v>
      </c>
      <c r="AX893">
        <v>8</v>
      </c>
      <c r="AY893">
        <v>8</v>
      </c>
      <c r="AZ893">
        <v>10</v>
      </c>
      <c r="BA893">
        <v>12</v>
      </c>
      <c r="BB893">
        <v>9</v>
      </c>
      <c r="BC893">
        <v>10</v>
      </c>
      <c r="BD893">
        <v>10</v>
      </c>
      <c r="BE893">
        <v>13</v>
      </c>
      <c r="BF893">
        <v>12</v>
      </c>
      <c r="BG893">
        <v>12</v>
      </c>
      <c r="BH893">
        <v>13</v>
      </c>
      <c r="BI893">
        <v>1.7356716086469901</v>
      </c>
      <c r="BJ893">
        <v>1.9267822736030799E-2</v>
      </c>
      <c r="BK893">
        <v>7.2741835120048304</v>
      </c>
      <c r="BL893">
        <v>1.0954313008782199</v>
      </c>
      <c r="BM893">
        <v>1.47542579075426E-2</v>
      </c>
      <c r="BN893">
        <v>-3.3133697211380899</v>
      </c>
      <c r="BO893">
        <v>0.65662840842866399</v>
      </c>
      <c r="BP893">
        <v>7.5732513451191405E-2</v>
      </c>
      <c r="BQ893">
        <v>1.75996689618827</v>
      </c>
      <c r="BR893" t="s">
        <v>2803</v>
      </c>
      <c r="BS893" t="s">
        <v>963</v>
      </c>
      <c r="BT893">
        <v>1697</v>
      </c>
    </row>
    <row r="894" spans="1:72" ht="16.5" customHeight="1" x14ac:dyDescent="0.25">
      <c r="A894" s="5">
        <v>20.982244491577099</v>
      </c>
      <c r="B894" s="8">
        <v>18.722539901733398</v>
      </c>
      <c r="C894">
        <v>19.291854858398398</v>
      </c>
      <c r="D894" s="8">
        <v>19.329349517822301</v>
      </c>
      <c r="E894">
        <v>19.095994949340799</v>
      </c>
      <c r="F894" s="8">
        <v>19.174385070800799</v>
      </c>
      <c r="G894" s="10">
        <f t="shared" si="42"/>
        <v>19.43272813161213</v>
      </c>
      <c r="H894">
        <v>18.942205429077099</v>
      </c>
      <c r="I894" s="8">
        <v>19.0610237121582</v>
      </c>
      <c r="J894">
        <v>18.8615417480469</v>
      </c>
      <c r="K894" s="8">
        <v>18.798326492309599</v>
      </c>
      <c r="L894">
        <v>18.4106330871582</v>
      </c>
      <c r="M894" s="8">
        <v>18.719100952148398</v>
      </c>
      <c r="N894" s="5">
        <f t="shared" si="43"/>
        <v>18.798805236816399</v>
      </c>
      <c r="P894">
        <v>0.277908325195313</v>
      </c>
      <c r="Q894" t="s">
        <v>72</v>
      </c>
      <c r="R894" t="s">
        <v>73</v>
      </c>
      <c r="S894">
        <v>-0.48066806793212902</v>
      </c>
      <c r="T894" t="s">
        <v>72</v>
      </c>
      <c r="U894" t="s">
        <v>74</v>
      </c>
      <c r="V894">
        <v>-0.57032299041748002</v>
      </c>
      <c r="W894" t="s">
        <v>72</v>
      </c>
      <c r="X894" t="s">
        <v>75</v>
      </c>
      <c r="Y894" s="5">
        <f t="shared" si="44"/>
        <v>-0.63392289479573094</v>
      </c>
      <c r="Z894">
        <v>17</v>
      </c>
      <c r="AA894">
        <v>17</v>
      </c>
      <c r="AB894">
        <v>17</v>
      </c>
      <c r="AC894">
        <v>19</v>
      </c>
      <c r="AD894">
        <v>19</v>
      </c>
      <c r="AE894">
        <v>19</v>
      </c>
      <c r="AF894">
        <v>109.5</v>
      </c>
      <c r="AG894">
        <v>0</v>
      </c>
      <c r="AH894">
        <v>66.506</v>
      </c>
      <c r="AI894">
        <v>9120800</v>
      </c>
      <c r="AJ894">
        <v>90</v>
      </c>
      <c r="AK894">
        <v>3</v>
      </c>
      <c r="AL894">
        <v>7</v>
      </c>
      <c r="AM894">
        <v>5</v>
      </c>
      <c r="AN894">
        <v>6</v>
      </c>
      <c r="AO894">
        <v>9</v>
      </c>
      <c r="AP894">
        <v>8</v>
      </c>
      <c r="AQ894">
        <v>5</v>
      </c>
      <c r="AR894">
        <v>5</v>
      </c>
      <c r="AS894">
        <v>10</v>
      </c>
      <c r="AT894">
        <v>15</v>
      </c>
      <c r="AU894">
        <v>8</v>
      </c>
      <c r="AV894">
        <v>9</v>
      </c>
      <c r="AW894">
        <v>9</v>
      </c>
      <c r="AX894">
        <v>10</v>
      </c>
      <c r="AY894">
        <v>8</v>
      </c>
      <c r="AZ894">
        <v>10</v>
      </c>
      <c r="BA894">
        <v>11</v>
      </c>
      <c r="BB894">
        <v>11</v>
      </c>
      <c r="BC894">
        <v>10</v>
      </c>
      <c r="BD894">
        <v>11</v>
      </c>
      <c r="BE894">
        <v>13</v>
      </c>
      <c r="BF894">
        <v>15</v>
      </c>
      <c r="BG894">
        <v>15</v>
      </c>
      <c r="BH894">
        <v>14</v>
      </c>
      <c r="BI894">
        <v>1.3685307547126</v>
      </c>
      <c r="BJ894">
        <v>2.1621621621621599E-2</v>
      </c>
      <c r="BK894">
        <v>4.6769701806620896</v>
      </c>
      <c r="BL894">
        <v>2.2369821125428202</v>
      </c>
      <c r="BM894">
        <v>1.9193857965451101E-3</v>
      </c>
      <c r="BN894">
        <v>-13.0796840136718</v>
      </c>
      <c r="BO894">
        <v>1.1561251595006801</v>
      </c>
      <c r="BP894">
        <v>3.0322994652406399E-2</v>
      </c>
      <c r="BQ894">
        <v>-3.5838650711166999</v>
      </c>
      <c r="BR894" t="s">
        <v>2804</v>
      </c>
      <c r="BS894" t="s">
        <v>964</v>
      </c>
      <c r="BT894">
        <v>1698</v>
      </c>
    </row>
    <row r="895" spans="1:72" ht="16.5" customHeight="1" x14ac:dyDescent="0.25">
      <c r="A895" s="5">
        <v>20.982244491577099</v>
      </c>
      <c r="B895" s="8">
        <v>18.349271774291999</v>
      </c>
      <c r="C895">
        <v>18.227643966674801</v>
      </c>
      <c r="D895" s="8">
        <v>18.217693328857401</v>
      </c>
      <c r="E895">
        <v>18.056690216064499</v>
      </c>
      <c r="F895" s="8">
        <v>18.1392116546631</v>
      </c>
      <c r="G895" s="10">
        <f t="shared" si="42"/>
        <v>18.662125905354817</v>
      </c>
      <c r="H895">
        <v>17.1037998199463</v>
      </c>
      <c r="I895" s="8">
        <v>17.002727508544901</v>
      </c>
      <c r="J895">
        <v>17.8494052886963</v>
      </c>
      <c r="K895" s="8">
        <v>17.25856590271</v>
      </c>
      <c r="L895">
        <v>18.697307586669901</v>
      </c>
      <c r="M895" s="8">
        <v>18.595359802246101</v>
      </c>
      <c r="N895" s="5">
        <f t="shared" si="43"/>
        <v>17.751194318135585</v>
      </c>
      <c r="P895">
        <v>-0.77343177795410201</v>
      </c>
      <c r="S895">
        <v>-0.66868305206298795</v>
      </c>
      <c r="T895" t="s">
        <v>72</v>
      </c>
      <c r="U895" t="s">
        <v>74</v>
      </c>
      <c r="V895">
        <v>0.54838275909423795</v>
      </c>
      <c r="W895" t="s">
        <v>72</v>
      </c>
      <c r="X895" t="s">
        <v>75</v>
      </c>
      <c r="Y895" s="5">
        <f t="shared" si="44"/>
        <v>-0.91093158721923118</v>
      </c>
      <c r="Z895">
        <v>7</v>
      </c>
      <c r="AA895">
        <v>7</v>
      </c>
      <c r="AB895">
        <v>7</v>
      </c>
      <c r="AC895">
        <v>24.1</v>
      </c>
      <c r="AD895">
        <v>24.1</v>
      </c>
      <c r="AE895">
        <v>24.1</v>
      </c>
      <c r="AF895">
        <v>35.503</v>
      </c>
      <c r="AG895">
        <v>0</v>
      </c>
      <c r="AH895">
        <v>53.503999999999998</v>
      </c>
      <c r="AI895">
        <v>5584000</v>
      </c>
      <c r="AJ895">
        <v>39</v>
      </c>
      <c r="AK895">
        <v>3</v>
      </c>
      <c r="AL895">
        <v>4</v>
      </c>
      <c r="AM895">
        <v>2</v>
      </c>
      <c r="AN895">
        <v>1</v>
      </c>
      <c r="AO895">
        <v>4</v>
      </c>
      <c r="AP895">
        <v>4</v>
      </c>
      <c r="AQ895">
        <v>2</v>
      </c>
      <c r="AR895">
        <v>1</v>
      </c>
      <c r="AS895">
        <v>4</v>
      </c>
      <c r="AT895">
        <v>3</v>
      </c>
      <c r="AU895">
        <v>6</v>
      </c>
      <c r="AV895">
        <v>5</v>
      </c>
      <c r="AW895">
        <v>5</v>
      </c>
      <c r="AX895">
        <v>4</v>
      </c>
      <c r="AY895">
        <v>4</v>
      </c>
      <c r="AZ895">
        <v>2</v>
      </c>
      <c r="BA895">
        <v>5</v>
      </c>
      <c r="BB895">
        <v>5</v>
      </c>
      <c r="BC895">
        <v>4</v>
      </c>
      <c r="BD895">
        <v>5</v>
      </c>
      <c r="BE895">
        <v>6</v>
      </c>
      <c r="BF895">
        <v>6</v>
      </c>
      <c r="BG895">
        <v>7</v>
      </c>
      <c r="BH895">
        <v>6</v>
      </c>
      <c r="BI895">
        <v>0.55500805219761895</v>
      </c>
      <c r="BJ895">
        <v>0.11439578630549301</v>
      </c>
      <c r="BK895">
        <v>-1.4731634990734801</v>
      </c>
      <c r="BL895">
        <v>0.81828369593515105</v>
      </c>
      <c r="BM895">
        <v>2.8606405693950201E-2</v>
      </c>
      <c r="BN895">
        <v>-2.2631810148229201</v>
      </c>
      <c r="BO895">
        <v>1.85381649114352</v>
      </c>
      <c r="BP895">
        <v>6.9193899782135099E-3</v>
      </c>
      <c r="BQ895">
        <v>8.3619957811245609</v>
      </c>
      <c r="BR895" t="s">
        <v>2805</v>
      </c>
      <c r="BS895" t="s">
        <v>965</v>
      </c>
      <c r="BT895">
        <v>1699</v>
      </c>
    </row>
    <row r="896" spans="1:72" ht="16.5" customHeight="1" x14ac:dyDescent="0.25">
      <c r="A896" s="5">
        <v>20.982244491577099</v>
      </c>
      <c r="B896" s="8">
        <v>23.087091445922901</v>
      </c>
      <c r="C896">
        <v>24.221477508544901</v>
      </c>
      <c r="D896" s="8">
        <v>24.314027786254901</v>
      </c>
      <c r="E896">
        <v>22.8571891784668</v>
      </c>
      <c r="F896" s="8">
        <v>22.955036163330099</v>
      </c>
      <c r="G896" s="10">
        <f t="shared" si="42"/>
        <v>23.069511095682781</v>
      </c>
      <c r="H896">
        <v>23.454126358032202</v>
      </c>
      <c r="I896" s="8">
        <v>23.430839538574201</v>
      </c>
      <c r="J896">
        <v>22.429155349731399</v>
      </c>
      <c r="K896" s="8">
        <v>22.484067916870099</v>
      </c>
      <c r="L896">
        <v>22.937040328979499</v>
      </c>
      <c r="M896" s="8">
        <v>22.904647827148398</v>
      </c>
      <c r="N896" s="5">
        <f t="shared" si="43"/>
        <v>22.939979553222638</v>
      </c>
      <c r="P896">
        <v>0.42860507965087902</v>
      </c>
      <c r="Q896" t="s">
        <v>72</v>
      </c>
      <c r="R896" t="s">
        <v>73</v>
      </c>
      <c r="S896">
        <v>-1.81114101409912</v>
      </c>
      <c r="T896" t="s">
        <v>72</v>
      </c>
      <c r="U896" t="s">
        <v>74</v>
      </c>
      <c r="V896">
        <v>1.47314071655273E-2</v>
      </c>
      <c r="Y896" s="5">
        <f t="shared" si="44"/>
        <v>-0.12953154246014265</v>
      </c>
      <c r="Z896">
        <v>47</v>
      </c>
      <c r="AA896">
        <v>47</v>
      </c>
      <c r="AB896">
        <v>47</v>
      </c>
      <c r="AC896">
        <v>61</v>
      </c>
      <c r="AD896">
        <v>61</v>
      </c>
      <c r="AE896">
        <v>61</v>
      </c>
      <c r="AF896">
        <v>84.022999999999996</v>
      </c>
      <c r="AG896">
        <v>0</v>
      </c>
      <c r="AH896">
        <v>323.31</v>
      </c>
      <c r="AI896">
        <v>173270000</v>
      </c>
      <c r="AJ896">
        <v>458</v>
      </c>
      <c r="AK896">
        <v>34</v>
      </c>
      <c r="AL896">
        <v>29</v>
      </c>
      <c r="AM896">
        <v>28</v>
      </c>
      <c r="AN896">
        <v>35</v>
      </c>
      <c r="AO896">
        <v>49</v>
      </c>
      <c r="AP896">
        <v>48</v>
      </c>
      <c r="AQ896">
        <v>29</v>
      </c>
      <c r="AR896">
        <v>28</v>
      </c>
      <c r="AS896">
        <v>45</v>
      </c>
      <c r="AT896">
        <v>41</v>
      </c>
      <c r="AU896">
        <v>45</v>
      </c>
      <c r="AV896">
        <v>47</v>
      </c>
      <c r="AW896">
        <v>34</v>
      </c>
      <c r="AX896">
        <v>32</v>
      </c>
      <c r="AY896">
        <v>32</v>
      </c>
      <c r="AZ896">
        <v>31</v>
      </c>
      <c r="BA896">
        <v>41</v>
      </c>
      <c r="BB896">
        <v>40</v>
      </c>
      <c r="BC896">
        <v>33</v>
      </c>
      <c r="BD896">
        <v>30</v>
      </c>
      <c r="BE896">
        <v>42</v>
      </c>
      <c r="BF896">
        <v>40</v>
      </c>
      <c r="BG896">
        <v>39</v>
      </c>
      <c r="BH896">
        <v>38</v>
      </c>
      <c r="BI896">
        <v>1.5430580853937499</v>
      </c>
      <c r="BJ896">
        <v>1.9771428571428599E-2</v>
      </c>
      <c r="BK896">
        <v>5.7815192626649203</v>
      </c>
      <c r="BL896">
        <v>3.0547950815041198</v>
      </c>
      <c r="BM896">
        <v>3.1627906976744199E-3</v>
      </c>
      <c r="BN896">
        <v>-33.659703153446898</v>
      </c>
      <c r="BO896">
        <v>9.5892019553129898E-2</v>
      </c>
      <c r="BP896">
        <v>0.54177600909607704</v>
      </c>
      <c r="BQ896">
        <v>0.28585406372230998</v>
      </c>
      <c r="BR896" t="s">
        <v>2806</v>
      </c>
      <c r="BS896" t="s">
        <v>966</v>
      </c>
      <c r="BT896">
        <v>1700</v>
      </c>
    </row>
    <row r="897" spans="1:72" ht="16.5" customHeight="1" x14ac:dyDescent="0.25">
      <c r="A897" s="5">
        <v>20.982244491577099</v>
      </c>
      <c r="B897" s="8">
        <v>16.077400207519499</v>
      </c>
      <c r="C897">
        <v>17.7032680511475</v>
      </c>
      <c r="D897" s="8">
        <v>17.004373550415</v>
      </c>
      <c r="E897">
        <v>18.084724426269499</v>
      </c>
      <c r="F897" s="8">
        <v>18.031711578369102</v>
      </c>
      <c r="G897" s="10">
        <f t="shared" si="42"/>
        <v>17.980620384216284</v>
      </c>
      <c r="H897">
        <v>15.687196731567401</v>
      </c>
      <c r="I897" s="8">
        <v>13.2711524963379</v>
      </c>
      <c r="J897">
        <v>16.626707077026399</v>
      </c>
      <c r="K897" s="8">
        <v>16.871231079101602</v>
      </c>
      <c r="L897">
        <v>18.814813613891602</v>
      </c>
      <c r="M897" s="8">
        <v>19.095067977905298</v>
      </c>
      <c r="N897" s="5">
        <f t="shared" si="43"/>
        <v>16.727694829305033</v>
      </c>
      <c r="P897">
        <v>-1.7113447189331099</v>
      </c>
      <c r="S897">
        <v>-0.60485172271728505</v>
      </c>
      <c r="V897">
        <v>0.89672279357910201</v>
      </c>
      <c r="W897" t="s">
        <v>72</v>
      </c>
      <c r="X897" t="s">
        <v>75</v>
      </c>
      <c r="Y897" s="5">
        <f t="shared" si="44"/>
        <v>-1.2529255549112506</v>
      </c>
      <c r="Z897">
        <v>11</v>
      </c>
      <c r="AA897">
        <v>11</v>
      </c>
      <c r="AB897">
        <v>11</v>
      </c>
      <c r="AC897">
        <v>34.9</v>
      </c>
      <c r="AD897">
        <v>34.9</v>
      </c>
      <c r="AE897">
        <v>34.9</v>
      </c>
      <c r="AF897">
        <v>48.994999999999997</v>
      </c>
      <c r="AG897">
        <v>0</v>
      </c>
      <c r="AH897">
        <v>79.625</v>
      </c>
      <c r="AI897">
        <v>4472400</v>
      </c>
      <c r="AJ897">
        <v>61</v>
      </c>
      <c r="AK897">
        <v>1</v>
      </c>
      <c r="AL897">
        <v>2</v>
      </c>
      <c r="AM897">
        <v>0</v>
      </c>
      <c r="AN897">
        <v>0</v>
      </c>
      <c r="AO897">
        <v>6</v>
      </c>
      <c r="AP897">
        <v>4</v>
      </c>
      <c r="AQ897">
        <v>1</v>
      </c>
      <c r="AR897">
        <v>3</v>
      </c>
      <c r="AS897">
        <v>9</v>
      </c>
      <c r="AT897">
        <v>9</v>
      </c>
      <c r="AU897">
        <v>14</v>
      </c>
      <c r="AV897">
        <v>12</v>
      </c>
      <c r="AW897">
        <v>2</v>
      </c>
      <c r="AX897">
        <v>2</v>
      </c>
      <c r="AY897">
        <v>0</v>
      </c>
      <c r="AZ897">
        <v>0</v>
      </c>
      <c r="BA897">
        <v>7</v>
      </c>
      <c r="BB897">
        <v>6</v>
      </c>
      <c r="BC897">
        <v>4</v>
      </c>
      <c r="BD897">
        <v>4</v>
      </c>
      <c r="BE897">
        <v>11</v>
      </c>
      <c r="BF897">
        <v>11</v>
      </c>
      <c r="BG897">
        <v>10</v>
      </c>
      <c r="BH897">
        <v>10</v>
      </c>
      <c r="BI897">
        <v>0.53190607756817199</v>
      </c>
      <c r="BJ897">
        <v>0.124387287509239</v>
      </c>
      <c r="BK897">
        <v>-1.41047979724005</v>
      </c>
      <c r="BL897">
        <v>0.61275854031697496</v>
      </c>
      <c r="BM897">
        <v>5.0642056690837198E-2</v>
      </c>
      <c r="BN897">
        <v>-1.6337717244821801</v>
      </c>
      <c r="BO897">
        <v>1.61311014357852</v>
      </c>
      <c r="BP897">
        <v>1.5278911564625901E-2</v>
      </c>
      <c r="BQ897">
        <v>6.2878440783811902</v>
      </c>
      <c r="BR897" t="s">
        <v>2807</v>
      </c>
      <c r="BS897" t="s">
        <v>967</v>
      </c>
      <c r="BT897">
        <v>1704</v>
      </c>
    </row>
    <row r="898" spans="1:72" ht="16.5" customHeight="1" x14ac:dyDescent="0.25">
      <c r="A898" s="5">
        <v>20.982244491577099</v>
      </c>
      <c r="B898" s="8">
        <v>17.714178085327099</v>
      </c>
      <c r="C898">
        <v>18.601539611816399</v>
      </c>
      <c r="D898" s="8">
        <v>18.851053237915</v>
      </c>
      <c r="E898">
        <v>18.748552322387699</v>
      </c>
      <c r="F898" s="8">
        <v>18.691492080688501</v>
      </c>
      <c r="G898" s="10">
        <f t="shared" si="42"/>
        <v>18.931509971618635</v>
      </c>
      <c r="H898">
        <v>18.0204162597656</v>
      </c>
      <c r="I898" s="8">
        <v>17.388017654418899</v>
      </c>
      <c r="J898">
        <v>18.494472503662099</v>
      </c>
      <c r="K898" s="8">
        <v>18.4685764312744</v>
      </c>
      <c r="L898">
        <v>18.7510070800781</v>
      </c>
      <c r="M898" s="8">
        <v>18.516454696655298</v>
      </c>
      <c r="N898" s="5">
        <f t="shared" si="43"/>
        <v>18.2731574376424</v>
      </c>
      <c r="P898">
        <v>-8.1472396850585903E-3</v>
      </c>
      <c r="S898">
        <v>-0.24477195739746099</v>
      </c>
      <c r="T898" t="s">
        <v>72</v>
      </c>
      <c r="U898" t="s">
        <v>74</v>
      </c>
      <c r="V898">
        <v>-8.6291313171386705E-2</v>
      </c>
      <c r="Y898" s="5">
        <f t="shared" si="44"/>
        <v>-0.65835253397623461</v>
      </c>
      <c r="Z898">
        <v>6</v>
      </c>
      <c r="AA898">
        <v>6</v>
      </c>
      <c r="AB898">
        <v>6</v>
      </c>
      <c r="AC898">
        <v>12.1</v>
      </c>
      <c r="AD898">
        <v>12.1</v>
      </c>
      <c r="AE898">
        <v>12.1</v>
      </c>
      <c r="AF898">
        <v>33.89</v>
      </c>
      <c r="AG898">
        <v>0</v>
      </c>
      <c r="AH898">
        <v>17.803000000000001</v>
      </c>
      <c r="AI898">
        <v>7111500</v>
      </c>
      <c r="AJ898">
        <v>40</v>
      </c>
      <c r="AK898">
        <v>1</v>
      </c>
      <c r="AL898">
        <v>1</v>
      </c>
      <c r="AM898">
        <v>3</v>
      </c>
      <c r="AN898">
        <v>1</v>
      </c>
      <c r="AO898">
        <v>4</v>
      </c>
      <c r="AP898">
        <v>4</v>
      </c>
      <c r="AQ898">
        <v>3</v>
      </c>
      <c r="AR898">
        <v>4</v>
      </c>
      <c r="AS898">
        <v>5</v>
      </c>
      <c r="AT898">
        <v>6</v>
      </c>
      <c r="AU898">
        <v>4</v>
      </c>
      <c r="AV898">
        <v>4</v>
      </c>
      <c r="AW898">
        <v>2</v>
      </c>
      <c r="AX898">
        <v>2</v>
      </c>
      <c r="AY898">
        <v>3</v>
      </c>
      <c r="AZ898">
        <v>3</v>
      </c>
      <c r="BA898">
        <v>5</v>
      </c>
      <c r="BB898">
        <v>5</v>
      </c>
      <c r="BC898">
        <v>4</v>
      </c>
      <c r="BD898">
        <v>5</v>
      </c>
      <c r="BE898">
        <v>5</v>
      </c>
      <c r="BF898">
        <v>5</v>
      </c>
      <c r="BG898">
        <v>5</v>
      </c>
      <c r="BH898">
        <v>5</v>
      </c>
      <c r="BI898">
        <v>7.9840935477451993E-3</v>
      </c>
      <c r="BJ898">
        <v>0.93706434023991303</v>
      </c>
      <c r="BK898">
        <v>-2.5765729289896299E-2</v>
      </c>
      <c r="BL898">
        <v>0.72064097644032199</v>
      </c>
      <c r="BM898">
        <v>3.7501369863013702E-2</v>
      </c>
      <c r="BN898">
        <v>-1.951510437537</v>
      </c>
      <c r="BO898">
        <v>0.260558780390092</v>
      </c>
      <c r="BP898">
        <v>0.27604466501240699</v>
      </c>
      <c r="BQ898">
        <v>-0.71494393589401695</v>
      </c>
      <c r="BR898" t="s">
        <v>2808</v>
      </c>
      <c r="BS898" t="s">
        <v>968</v>
      </c>
      <c r="BT898">
        <v>1705</v>
      </c>
    </row>
    <row r="899" spans="1:72" ht="16.5" customHeight="1" x14ac:dyDescent="0.25">
      <c r="A899" s="5">
        <v>20.982244491577099</v>
      </c>
      <c r="B899" s="8">
        <v>19.363031387329102</v>
      </c>
      <c r="C899">
        <v>20.652372360229499</v>
      </c>
      <c r="D899" s="8">
        <v>20.622655868530298</v>
      </c>
      <c r="E899">
        <v>19.627561569213899</v>
      </c>
      <c r="F899" s="8">
        <v>19.655397415161101</v>
      </c>
      <c r="G899" s="10">
        <f t="shared" si="42"/>
        <v>20.1505438486735</v>
      </c>
      <c r="H899">
        <v>19.374219894409201</v>
      </c>
      <c r="I899" s="8">
        <v>19.3768920898438</v>
      </c>
      <c r="J899">
        <v>19.524051666259801</v>
      </c>
      <c r="K899" s="8">
        <v>19.555322647094702</v>
      </c>
      <c r="L899">
        <v>18.656305313110401</v>
      </c>
      <c r="M899" s="8">
        <v>18.732843399047901</v>
      </c>
      <c r="N899" s="5">
        <f t="shared" si="43"/>
        <v>19.203272501627637</v>
      </c>
      <c r="P899">
        <v>9.8484039306640597E-2</v>
      </c>
      <c r="S899">
        <v>-1.09782695770264</v>
      </c>
      <c r="T899" t="s">
        <v>72</v>
      </c>
      <c r="U899" t="s">
        <v>74</v>
      </c>
      <c r="V899">
        <v>-0.94690513610839799</v>
      </c>
      <c r="W899" t="s">
        <v>72</v>
      </c>
      <c r="X899" t="s">
        <v>75</v>
      </c>
      <c r="Y899" s="5">
        <f t="shared" si="44"/>
        <v>-0.94727134704586291</v>
      </c>
      <c r="Z899">
        <v>4</v>
      </c>
      <c r="AA899">
        <v>4</v>
      </c>
      <c r="AB899">
        <v>4</v>
      </c>
      <c r="AC899">
        <v>40.4</v>
      </c>
      <c r="AD899">
        <v>40.4</v>
      </c>
      <c r="AE899">
        <v>40.4</v>
      </c>
      <c r="AF899">
        <v>10.922000000000001</v>
      </c>
      <c r="AG899">
        <v>0</v>
      </c>
      <c r="AH899">
        <v>137.79</v>
      </c>
      <c r="AI899">
        <v>15014000</v>
      </c>
      <c r="AJ899">
        <v>55</v>
      </c>
      <c r="AK899">
        <v>4</v>
      </c>
      <c r="AL899">
        <v>5</v>
      </c>
      <c r="AM899">
        <v>4</v>
      </c>
      <c r="AN899">
        <v>4</v>
      </c>
      <c r="AO899">
        <v>6</v>
      </c>
      <c r="AP899">
        <v>5</v>
      </c>
      <c r="AQ899">
        <v>5</v>
      </c>
      <c r="AR899">
        <v>5</v>
      </c>
      <c r="AS899">
        <v>5</v>
      </c>
      <c r="AT899">
        <v>6</v>
      </c>
      <c r="AU899">
        <v>3</v>
      </c>
      <c r="AV899">
        <v>3</v>
      </c>
      <c r="AW899">
        <v>3</v>
      </c>
      <c r="AX899">
        <v>3</v>
      </c>
      <c r="AY899">
        <v>2</v>
      </c>
      <c r="AZ899">
        <v>2</v>
      </c>
      <c r="BA899">
        <v>3</v>
      </c>
      <c r="BB899">
        <v>3</v>
      </c>
      <c r="BC899">
        <v>3</v>
      </c>
      <c r="BD899">
        <v>3</v>
      </c>
      <c r="BE899">
        <v>3</v>
      </c>
      <c r="BF899">
        <v>4</v>
      </c>
      <c r="BG899">
        <v>4</v>
      </c>
      <c r="BH899">
        <v>4</v>
      </c>
      <c r="BI899">
        <v>0.43114040273746801</v>
      </c>
      <c r="BJ899">
        <v>0.17215844336344699</v>
      </c>
      <c r="BK899">
        <v>1.14556529320887</v>
      </c>
      <c r="BL899">
        <v>3.4136458185315099</v>
      </c>
      <c r="BM899">
        <v>0</v>
      </c>
      <c r="BN899">
        <v>-50.897590141762699</v>
      </c>
      <c r="BO899">
        <v>2.73417138021843</v>
      </c>
      <c r="BP899">
        <v>0</v>
      </c>
      <c r="BQ899">
        <v>-23.253285298236602</v>
      </c>
      <c r="BR899" t="s">
        <v>2809</v>
      </c>
      <c r="BS899" t="s">
        <v>969</v>
      </c>
      <c r="BT899">
        <v>1707</v>
      </c>
    </row>
    <row r="900" spans="1:72" ht="16.5" customHeight="1" x14ac:dyDescent="0.25">
      <c r="A900" s="5">
        <v>20.982244491577099</v>
      </c>
      <c r="B900" s="8">
        <v>17.145992279052699</v>
      </c>
      <c r="C900">
        <v>18.239952087402301</v>
      </c>
      <c r="D900" s="8">
        <v>18.251510620117202</v>
      </c>
      <c r="E900">
        <v>15.524112701416</v>
      </c>
      <c r="F900" s="8">
        <v>14.7167959213257</v>
      </c>
      <c r="G900" s="10">
        <f t="shared" si="42"/>
        <v>17.476768016815168</v>
      </c>
      <c r="H900">
        <v>16.805744171142599</v>
      </c>
      <c r="I900" s="8">
        <v>16.7786674499512</v>
      </c>
      <c r="J900">
        <v>13.679480552673301</v>
      </c>
      <c r="K900" s="8">
        <v>15.649564743041999</v>
      </c>
      <c r="L900">
        <v>13.3750324249268</v>
      </c>
      <c r="M900" s="8">
        <v>14.871030807495099</v>
      </c>
      <c r="N900" s="5">
        <f t="shared" si="43"/>
        <v>15.193253358205167</v>
      </c>
      <c r="P900">
        <v>-0.47798824310302701</v>
      </c>
      <c r="Q900" t="s">
        <v>72</v>
      </c>
      <c r="R900" t="s">
        <v>73</v>
      </c>
      <c r="S900">
        <v>-3.5812087059021001</v>
      </c>
      <c r="T900" t="s">
        <v>72</v>
      </c>
      <c r="U900" t="s">
        <v>74</v>
      </c>
      <c r="V900">
        <v>-0.997422695159912</v>
      </c>
      <c r="Y900" s="5">
        <f t="shared" si="44"/>
        <v>-2.2835146586100006</v>
      </c>
      <c r="Z900">
        <v>3</v>
      </c>
      <c r="AA900">
        <v>3</v>
      </c>
      <c r="AB900">
        <v>3</v>
      </c>
      <c r="AC900">
        <v>10.6</v>
      </c>
      <c r="AD900">
        <v>10.6</v>
      </c>
      <c r="AE900">
        <v>10.6</v>
      </c>
      <c r="AF900">
        <v>27.384</v>
      </c>
      <c r="AG900">
        <v>0</v>
      </c>
      <c r="AH900">
        <v>4.5857000000000001</v>
      </c>
      <c r="AI900">
        <v>1721600</v>
      </c>
      <c r="AJ900">
        <v>10</v>
      </c>
      <c r="AK900">
        <v>2</v>
      </c>
      <c r="AL900">
        <v>1</v>
      </c>
      <c r="AM900">
        <v>1</v>
      </c>
      <c r="AN900">
        <v>1</v>
      </c>
      <c r="AO900">
        <v>2</v>
      </c>
      <c r="AP900">
        <v>2</v>
      </c>
      <c r="AQ900">
        <v>1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2</v>
      </c>
      <c r="AX900">
        <v>3</v>
      </c>
      <c r="AY900">
        <v>2</v>
      </c>
      <c r="AZ900">
        <v>2</v>
      </c>
      <c r="BA900">
        <v>3</v>
      </c>
      <c r="BB900">
        <v>3</v>
      </c>
      <c r="BC900">
        <v>2</v>
      </c>
      <c r="BD900">
        <v>3</v>
      </c>
      <c r="BE900">
        <v>2</v>
      </c>
      <c r="BF900">
        <v>1</v>
      </c>
      <c r="BG900">
        <v>0</v>
      </c>
      <c r="BH900">
        <v>0</v>
      </c>
      <c r="BI900">
        <v>1.20738917427973</v>
      </c>
      <c r="BJ900">
        <v>2.8705882352941199E-2</v>
      </c>
      <c r="BK900">
        <v>-3.8258201882616598</v>
      </c>
      <c r="BL900">
        <v>1.1673010801408901</v>
      </c>
      <c r="BM900">
        <v>1.4185497470489E-2</v>
      </c>
      <c r="BN900">
        <v>-3.6355269372288799</v>
      </c>
      <c r="BO900">
        <v>0.44197431178204699</v>
      </c>
      <c r="BP900">
        <v>0.147286779661017</v>
      </c>
      <c r="BQ900">
        <v>-1.17348484809114</v>
      </c>
      <c r="BR900" t="s">
        <v>2810</v>
      </c>
      <c r="BS900" t="s">
        <v>970</v>
      </c>
      <c r="BT900">
        <v>1708</v>
      </c>
    </row>
    <row r="901" spans="1:72" ht="16.5" customHeight="1" x14ac:dyDescent="0.25">
      <c r="A901" s="5">
        <v>20.982244491577099</v>
      </c>
      <c r="B901" s="8">
        <v>17.275306701660199</v>
      </c>
      <c r="C901">
        <v>18.408229827880898</v>
      </c>
      <c r="D901" s="8">
        <v>18.355350494384801</v>
      </c>
      <c r="E901">
        <v>19.071142196655298</v>
      </c>
      <c r="F901" s="8">
        <v>18.974912643432599</v>
      </c>
      <c r="G901" s="10">
        <f t="shared" si="42"/>
        <v>18.844531059265147</v>
      </c>
      <c r="H901">
        <v>18.378355026245099</v>
      </c>
      <c r="I901" s="8">
        <v>17.896581649780298</v>
      </c>
      <c r="J901">
        <v>18.566551208496101</v>
      </c>
      <c r="K901" s="8">
        <v>18.554573059081999</v>
      </c>
      <c r="L901">
        <v>19.2733039855957</v>
      </c>
      <c r="M901" s="8">
        <v>19.277397155761701</v>
      </c>
      <c r="N901" s="5">
        <f t="shared" si="43"/>
        <v>18.657793680826817</v>
      </c>
      <c r="P901">
        <v>0.73595428466796897</v>
      </c>
      <c r="Q901" t="s">
        <v>72</v>
      </c>
      <c r="R901" t="s">
        <v>73</v>
      </c>
      <c r="S901">
        <v>0.17877197265625</v>
      </c>
      <c r="T901" t="s">
        <v>72</v>
      </c>
      <c r="U901" t="s">
        <v>74</v>
      </c>
      <c r="V901">
        <v>0.25232315063476601</v>
      </c>
      <c r="W901" t="s">
        <v>72</v>
      </c>
      <c r="X901" t="s">
        <v>75</v>
      </c>
      <c r="Y901" s="5">
        <f t="shared" si="44"/>
        <v>-0.18673737843833038</v>
      </c>
      <c r="Z901">
        <v>25</v>
      </c>
      <c r="AA901">
        <v>25</v>
      </c>
      <c r="AB901">
        <v>25</v>
      </c>
      <c r="AC901">
        <v>21.8</v>
      </c>
      <c r="AD901">
        <v>21.8</v>
      </c>
      <c r="AE901">
        <v>21.8</v>
      </c>
      <c r="AF901">
        <v>128.46</v>
      </c>
      <c r="AG901">
        <v>0</v>
      </c>
      <c r="AH901">
        <v>101.4</v>
      </c>
      <c r="AI901">
        <v>7932700</v>
      </c>
      <c r="AJ901">
        <v>77</v>
      </c>
      <c r="AK901">
        <v>1</v>
      </c>
      <c r="AL901">
        <v>0</v>
      </c>
      <c r="AM901">
        <v>2</v>
      </c>
      <c r="AN901">
        <v>1</v>
      </c>
      <c r="AO901">
        <v>4</v>
      </c>
      <c r="AP901">
        <v>5</v>
      </c>
      <c r="AQ901">
        <v>4</v>
      </c>
      <c r="AR901">
        <v>4</v>
      </c>
      <c r="AS901">
        <v>12</v>
      </c>
      <c r="AT901">
        <v>11</v>
      </c>
      <c r="AU901">
        <v>19</v>
      </c>
      <c r="AV901">
        <v>14</v>
      </c>
      <c r="AW901">
        <v>9</v>
      </c>
      <c r="AX901">
        <v>9</v>
      </c>
      <c r="AY901">
        <v>8</v>
      </c>
      <c r="AZ901">
        <v>7</v>
      </c>
      <c r="BA901">
        <v>16</v>
      </c>
      <c r="BB901">
        <v>14</v>
      </c>
      <c r="BC901">
        <v>17</v>
      </c>
      <c r="BD901">
        <v>15</v>
      </c>
      <c r="BE901">
        <v>21</v>
      </c>
      <c r="BF901">
        <v>21</v>
      </c>
      <c r="BG901">
        <v>25</v>
      </c>
      <c r="BH901">
        <v>22</v>
      </c>
      <c r="BI901">
        <v>0.94416905013211905</v>
      </c>
      <c r="BJ901">
        <v>3.9936821322803601E-2</v>
      </c>
      <c r="BK901">
        <v>2.7062503581564199</v>
      </c>
      <c r="BL901">
        <v>1.65302929028963</v>
      </c>
      <c r="BM901">
        <v>3.9452054794520503E-3</v>
      </c>
      <c r="BN901">
        <v>6.5944400394515297</v>
      </c>
      <c r="BO901">
        <v>1.4615450106683101</v>
      </c>
      <c r="BP901">
        <v>1.9450072358900099E-2</v>
      </c>
      <c r="BQ901">
        <v>5.2394548553745501</v>
      </c>
      <c r="BR901" t="s">
        <v>2811</v>
      </c>
      <c r="BS901" t="s">
        <v>971</v>
      </c>
      <c r="BT901">
        <v>1709</v>
      </c>
    </row>
    <row r="902" spans="1:72" ht="16.5" customHeight="1" x14ac:dyDescent="0.25">
      <c r="A902" s="5">
        <v>20.982244491577099</v>
      </c>
      <c r="B902" s="8">
        <v>19.529380798339801</v>
      </c>
      <c r="C902">
        <v>19.806592941284201</v>
      </c>
      <c r="D902" s="8">
        <v>19.8602390289307</v>
      </c>
      <c r="E902">
        <v>19.278713226318398</v>
      </c>
      <c r="F902" s="8">
        <v>19.094680786132798</v>
      </c>
      <c r="G902" s="10">
        <f t="shared" si="42"/>
        <v>19.758641878763836</v>
      </c>
      <c r="H902">
        <v>19.932289123535199</v>
      </c>
      <c r="I902" s="8">
        <v>19.884393692016602</v>
      </c>
      <c r="J902">
        <v>19.495761871337901</v>
      </c>
      <c r="K902" s="8">
        <v>19.4621391296387</v>
      </c>
      <c r="L902">
        <v>19.0133171081543</v>
      </c>
      <c r="M902" s="8">
        <v>19.038505554199201</v>
      </c>
      <c r="N902" s="5">
        <f t="shared" si="43"/>
        <v>19.471067746480319</v>
      </c>
      <c r="P902">
        <v>0.44675636291503901</v>
      </c>
      <c r="Q902" t="s">
        <v>72</v>
      </c>
      <c r="R902" t="s">
        <v>73</v>
      </c>
      <c r="S902">
        <v>-0.35446548461914101</v>
      </c>
      <c r="T902" t="s">
        <v>72</v>
      </c>
      <c r="U902" t="s">
        <v>74</v>
      </c>
      <c r="V902">
        <v>-0.16078567504882799</v>
      </c>
      <c r="Y902" s="5">
        <f t="shared" si="44"/>
        <v>-0.2875741322835168</v>
      </c>
      <c r="Z902">
        <v>6</v>
      </c>
      <c r="AA902">
        <v>6</v>
      </c>
      <c r="AB902">
        <v>6</v>
      </c>
      <c r="AC902">
        <v>26.7</v>
      </c>
      <c r="AD902">
        <v>26.7</v>
      </c>
      <c r="AE902">
        <v>26.7</v>
      </c>
      <c r="AF902">
        <v>23.591000000000001</v>
      </c>
      <c r="AG902">
        <v>0</v>
      </c>
      <c r="AH902">
        <v>65.331000000000003</v>
      </c>
      <c r="AI902">
        <v>13261000</v>
      </c>
      <c r="AJ902">
        <v>48</v>
      </c>
      <c r="AK902">
        <v>5</v>
      </c>
      <c r="AL902">
        <v>5</v>
      </c>
      <c r="AM902">
        <v>7</v>
      </c>
      <c r="AN902">
        <v>5</v>
      </c>
      <c r="AO902">
        <v>5</v>
      </c>
      <c r="AP902">
        <v>4</v>
      </c>
      <c r="AQ902">
        <v>4</v>
      </c>
      <c r="AR902">
        <v>3</v>
      </c>
      <c r="AS902">
        <v>3</v>
      </c>
      <c r="AT902">
        <v>4</v>
      </c>
      <c r="AU902">
        <v>2</v>
      </c>
      <c r="AV902">
        <v>1</v>
      </c>
      <c r="AW902">
        <v>5</v>
      </c>
      <c r="AX902">
        <v>5</v>
      </c>
      <c r="AY902">
        <v>5</v>
      </c>
      <c r="AZ902">
        <v>5</v>
      </c>
      <c r="BA902">
        <v>5</v>
      </c>
      <c r="BB902">
        <v>5</v>
      </c>
      <c r="BC902">
        <v>5</v>
      </c>
      <c r="BD902">
        <v>5</v>
      </c>
      <c r="BE902">
        <v>4</v>
      </c>
      <c r="BF902">
        <v>5</v>
      </c>
      <c r="BG902">
        <v>3</v>
      </c>
      <c r="BH902">
        <v>3</v>
      </c>
      <c r="BI902">
        <v>1.6031569009658899</v>
      </c>
      <c r="BJ902">
        <v>2.0899328859060401E-2</v>
      </c>
      <c r="BK902">
        <v>6.2134909472419304</v>
      </c>
      <c r="BL902">
        <v>2.1033957884649799</v>
      </c>
      <c r="BM902">
        <v>1.6474464579901199E-3</v>
      </c>
      <c r="BN902">
        <v>-11.1974435974345</v>
      </c>
      <c r="BO902">
        <v>0.64675391616474598</v>
      </c>
      <c r="BP902">
        <v>7.5330289193302896E-2</v>
      </c>
      <c r="BQ902">
        <v>-1.7312218146768901</v>
      </c>
      <c r="BR902" t="s">
        <v>2812</v>
      </c>
      <c r="BS902" t="s">
        <v>972</v>
      </c>
      <c r="BT902">
        <v>1710</v>
      </c>
    </row>
    <row r="903" spans="1:72" ht="16.5" customHeight="1" x14ac:dyDescent="0.25">
      <c r="A903" s="5">
        <v>20.982244491577099</v>
      </c>
      <c r="B903" s="8">
        <v>17.262884140014599</v>
      </c>
      <c r="C903">
        <v>17.762926101684599</v>
      </c>
      <c r="D903" s="8">
        <v>17.800697326660199</v>
      </c>
      <c r="E903">
        <v>17.528865814208999</v>
      </c>
      <c r="F903" s="8">
        <v>17.604291915893601</v>
      </c>
      <c r="G903" s="10">
        <f t="shared" si="42"/>
        <v>18.156984965006515</v>
      </c>
      <c r="H903">
        <v>18.3692226409912</v>
      </c>
      <c r="I903" s="8">
        <v>18.549129486083999</v>
      </c>
      <c r="J903">
        <v>17.359560012817401</v>
      </c>
      <c r="K903" s="8">
        <v>17.4078159332275</v>
      </c>
      <c r="L903">
        <v>17.546909332275401</v>
      </c>
      <c r="M903" s="8">
        <v>17.655782699585</v>
      </c>
      <c r="N903" s="5">
        <f t="shared" si="43"/>
        <v>17.814736684163417</v>
      </c>
      <c r="P903">
        <v>1.1647472381591799</v>
      </c>
      <c r="Q903" t="s">
        <v>72</v>
      </c>
      <c r="R903" t="s">
        <v>73</v>
      </c>
      <c r="S903">
        <v>-0.39812374114990201</v>
      </c>
      <c r="T903" t="s">
        <v>72</v>
      </c>
      <c r="U903" t="s">
        <v>74</v>
      </c>
      <c r="V903">
        <v>3.4767150878906299E-2</v>
      </c>
      <c r="Y903" s="5">
        <f t="shared" si="44"/>
        <v>-0.34224828084309777</v>
      </c>
      <c r="Z903">
        <v>6</v>
      </c>
      <c r="AA903">
        <v>6</v>
      </c>
      <c r="AB903">
        <v>6</v>
      </c>
      <c r="AC903">
        <v>33.299999999999997</v>
      </c>
      <c r="AD903">
        <v>33.299999999999997</v>
      </c>
      <c r="AE903">
        <v>33.299999999999997</v>
      </c>
      <c r="AF903">
        <v>15.279</v>
      </c>
      <c r="AG903">
        <v>0</v>
      </c>
      <c r="AH903">
        <v>58.26</v>
      </c>
      <c r="AI903">
        <v>3355400</v>
      </c>
      <c r="AJ903">
        <v>36</v>
      </c>
      <c r="AK903">
        <v>2</v>
      </c>
      <c r="AL903">
        <v>2</v>
      </c>
      <c r="AM903">
        <v>2</v>
      </c>
      <c r="AN903">
        <v>5</v>
      </c>
      <c r="AO903">
        <v>3</v>
      </c>
      <c r="AP903">
        <v>3</v>
      </c>
      <c r="AQ903">
        <v>3</v>
      </c>
      <c r="AR903">
        <v>2</v>
      </c>
      <c r="AS903">
        <v>2</v>
      </c>
      <c r="AT903">
        <v>4</v>
      </c>
      <c r="AU903">
        <v>3</v>
      </c>
      <c r="AV903">
        <v>5</v>
      </c>
      <c r="AW903">
        <v>4</v>
      </c>
      <c r="AX903">
        <v>3</v>
      </c>
      <c r="AY903">
        <v>4</v>
      </c>
      <c r="AZ903">
        <v>5</v>
      </c>
      <c r="BA903">
        <v>4</v>
      </c>
      <c r="BB903">
        <v>4</v>
      </c>
      <c r="BC903">
        <v>4</v>
      </c>
      <c r="BD903">
        <v>5</v>
      </c>
      <c r="BE903">
        <v>6</v>
      </c>
      <c r="BF903">
        <v>5</v>
      </c>
      <c r="BG903">
        <v>5</v>
      </c>
      <c r="BH903">
        <v>5</v>
      </c>
      <c r="BI903">
        <v>2.1783946489365702</v>
      </c>
      <c r="BJ903">
        <v>1.5146666666666701E-2</v>
      </c>
      <c r="BK903">
        <v>12.2188108871393</v>
      </c>
      <c r="BL903">
        <v>2.2312893443028998</v>
      </c>
      <c r="BM903">
        <v>1.90839694656489E-3</v>
      </c>
      <c r="BN903">
        <v>-12.9934893414584</v>
      </c>
      <c r="BO903">
        <v>0.18576543260502301</v>
      </c>
      <c r="BP903">
        <v>0.36449406175771998</v>
      </c>
      <c r="BQ903">
        <v>0.52499270609244397</v>
      </c>
      <c r="BR903" t="s">
        <v>2813</v>
      </c>
      <c r="BS903" t="s">
        <v>973</v>
      </c>
      <c r="BT903">
        <v>1711</v>
      </c>
    </row>
    <row r="904" spans="1:72" ht="16.5" customHeight="1" x14ac:dyDescent="0.25">
      <c r="A904" s="5">
        <v>20.982244491577099</v>
      </c>
      <c r="B904" s="8">
        <v>22.963563919067401</v>
      </c>
      <c r="C904">
        <v>21.900396347045898</v>
      </c>
      <c r="D904" s="8">
        <v>21.515327453613299</v>
      </c>
      <c r="E904">
        <v>21.600957870483398</v>
      </c>
      <c r="F904" s="8">
        <v>21.707504272460898</v>
      </c>
      <c r="G904" s="10">
        <f t="shared" si="42"/>
        <v>21.778332392374665</v>
      </c>
      <c r="H904">
        <v>22.0587062835693</v>
      </c>
      <c r="I904" s="8">
        <v>22.0234375</v>
      </c>
      <c r="J904">
        <v>22.5530700683594</v>
      </c>
      <c r="K904" s="8">
        <v>22.707546234130898</v>
      </c>
      <c r="L904">
        <v>22.751379013061499</v>
      </c>
      <c r="M904" s="8">
        <v>22.4452114105225</v>
      </c>
      <c r="N904" s="5">
        <f t="shared" si="43"/>
        <v>22.423225084940597</v>
      </c>
      <c r="P904">
        <v>-0.87545871734619096</v>
      </c>
      <c r="Q904" t="s">
        <v>72</v>
      </c>
      <c r="R904" t="s">
        <v>73</v>
      </c>
      <c r="S904">
        <v>0.92244625091552701</v>
      </c>
      <c r="T904" t="s">
        <v>72</v>
      </c>
      <c r="U904" t="s">
        <v>74</v>
      </c>
      <c r="V904">
        <v>0.944064140319824</v>
      </c>
      <c r="W904" t="s">
        <v>72</v>
      </c>
      <c r="X904" t="s">
        <v>75</v>
      </c>
      <c r="Y904" s="5">
        <f t="shared" si="44"/>
        <v>0.64489269256593218</v>
      </c>
      <c r="Z904">
        <v>19</v>
      </c>
      <c r="AA904">
        <v>19</v>
      </c>
      <c r="AB904">
        <v>19</v>
      </c>
      <c r="AC904">
        <v>48.4</v>
      </c>
      <c r="AD904">
        <v>48.4</v>
      </c>
      <c r="AE904">
        <v>48.4</v>
      </c>
      <c r="AF904">
        <v>37.305</v>
      </c>
      <c r="AG904">
        <v>0</v>
      </c>
      <c r="AH904">
        <v>164.51</v>
      </c>
      <c r="AI904">
        <v>98712000</v>
      </c>
      <c r="AJ904">
        <v>158</v>
      </c>
      <c r="AK904">
        <v>9</v>
      </c>
      <c r="AL904">
        <v>11</v>
      </c>
      <c r="AM904">
        <v>9</v>
      </c>
      <c r="AN904">
        <v>9</v>
      </c>
      <c r="AO904">
        <v>12</v>
      </c>
      <c r="AP904">
        <v>12</v>
      </c>
      <c r="AQ904">
        <v>12</v>
      </c>
      <c r="AR904">
        <v>14</v>
      </c>
      <c r="AS904">
        <v>15</v>
      </c>
      <c r="AT904">
        <v>12</v>
      </c>
      <c r="AU904">
        <v>22</v>
      </c>
      <c r="AV904">
        <v>21</v>
      </c>
      <c r="AW904">
        <v>10</v>
      </c>
      <c r="AX904">
        <v>10</v>
      </c>
      <c r="AY904">
        <v>10</v>
      </c>
      <c r="AZ904">
        <v>10</v>
      </c>
      <c r="BA904">
        <v>13</v>
      </c>
      <c r="BB904">
        <v>13</v>
      </c>
      <c r="BC904">
        <v>11</v>
      </c>
      <c r="BD904">
        <v>11</v>
      </c>
      <c r="BE904">
        <v>13</v>
      </c>
      <c r="BF904">
        <v>12</v>
      </c>
      <c r="BG904">
        <v>15</v>
      </c>
      <c r="BH904">
        <v>16</v>
      </c>
      <c r="BI904">
        <v>2.4846743092121502</v>
      </c>
      <c r="BJ904">
        <v>1.21435897435897E-2</v>
      </c>
      <c r="BK904">
        <v>-17.4288243889782</v>
      </c>
      <c r="BL904">
        <v>1.3275692458927699</v>
      </c>
      <c r="BM904">
        <v>9.2376514445480003E-3</v>
      </c>
      <c r="BN904">
        <v>4.44660940886489</v>
      </c>
      <c r="BO904">
        <v>1.54920167125952</v>
      </c>
      <c r="BP904">
        <v>1.6817891373801901E-2</v>
      </c>
      <c r="BQ904">
        <v>5.8243743300285802</v>
      </c>
      <c r="BR904" t="s">
        <v>2814</v>
      </c>
      <c r="BS904" t="s">
        <v>974</v>
      </c>
      <c r="BT904">
        <v>1713</v>
      </c>
    </row>
    <row r="905" spans="1:72" ht="16.5" customHeight="1" x14ac:dyDescent="0.25">
      <c r="A905" s="5">
        <v>20.982244491577099</v>
      </c>
      <c r="B905" s="8">
        <v>19.064710617065401</v>
      </c>
      <c r="C905">
        <v>20.232805252075199</v>
      </c>
      <c r="D905" s="8">
        <v>20.272415161132798</v>
      </c>
      <c r="E905">
        <v>19.679805755615199</v>
      </c>
      <c r="F905" s="8">
        <v>19.6842136383057</v>
      </c>
      <c r="G905" s="10">
        <f t="shared" si="42"/>
        <v>19.9860324859619</v>
      </c>
      <c r="H905">
        <v>20.263961791992202</v>
      </c>
      <c r="I905" s="8">
        <v>20.233272552490199</v>
      </c>
      <c r="J905">
        <v>19.872856140136701</v>
      </c>
      <c r="K905" s="8">
        <v>19.605901718139599</v>
      </c>
      <c r="L905">
        <v>20.233156204223601</v>
      </c>
      <c r="M905" s="8">
        <v>20.4034328460693</v>
      </c>
      <c r="N905" s="5">
        <f t="shared" si="43"/>
        <v>20.102096875508604</v>
      </c>
      <c r="P905">
        <v>1.01868724822998</v>
      </c>
      <c r="Q905" t="s">
        <v>72</v>
      </c>
      <c r="R905" t="s">
        <v>73</v>
      </c>
      <c r="S905">
        <v>-0.51323127746581998</v>
      </c>
      <c r="T905" t="s">
        <v>72</v>
      </c>
      <c r="U905" t="s">
        <v>74</v>
      </c>
      <c r="V905">
        <v>0.63628482818603505</v>
      </c>
      <c r="W905" t="s">
        <v>72</v>
      </c>
      <c r="X905" t="s">
        <v>75</v>
      </c>
      <c r="Y905" s="5">
        <f t="shared" si="44"/>
        <v>0.11606438954670395</v>
      </c>
      <c r="Z905">
        <v>20</v>
      </c>
      <c r="AA905">
        <v>20</v>
      </c>
      <c r="AB905">
        <v>20</v>
      </c>
      <c r="AC905">
        <v>41.6</v>
      </c>
      <c r="AD905">
        <v>41.6</v>
      </c>
      <c r="AE905">
        <v>41.6</v>
      </c>
      <c r="AF905">
        <v>51.95</v>
      </c>
      <c r="AG905">
        <v>0</v>
      </c>
      <c r="AH905">
        <v>160.66999999999999</v>
      </c>
      <c r="AI905">
        <v>17659000</v>
      </c>
      <c r="AJ905">
        <v>107</v>
      </c>
      <c r="AK905">
        <v>8</v>
      </c>
      <c r="AL905">
        <v>6</v>
      </c>
      <c r="AM905">
        <v>11</v>
      </c>
      <c r="AN905">
        <v>10</v>
      </c>
      <c r="AO905">
        <v>9</v>
      </c>
      <c r="AP905">
        <v>9</v>
      </c>
      <c r="AQ905">
        <v>8</v>
      </c>
      <c r="AR905">
        <v>8</v>
      </c>
      <c r="AS905">
        <v>7</v>
      </c>
      <c r="AT905">
        <v>5</v>
      </c>
      <c r="AU905">
        <v>13</v>
      </c>
      <c r="AV905">
        <v>13</v>
      </c>
      <c r="AW905">
        <v>10</v>
      </c>
      <c r="AX905">
        <v>10</v>
      </c>
      <c r="AY905">
        <v>12</v>
      </c>
      <c r="AZ905">
        <v>13</v>
      </c>
      <c r="BA905">
        <v>13</v>
      </c>
      <c r="BB905">
        <v>12</v>
      </c>
      <c r="BC905">
        <v>9</v>
      </c>
      <c r="BD905">
        <v>11</v>
      </c>
      <c r="BE905">
        <v>13</v>
      </c>
      <c r="BF905">
        <v>14</v>
      </c>
      <c r="BG905">
        <v>17</v>
      </c>
      <c r="BH905">
        <v>15</v>
      </c>
      <c r="BI905">
        <v>1.59310749871896</v>
      </c>
      <c r="BJ905">
        <v>2.0725457570715498E-2</v>
      </c>
      <c r="BK905">
        <v>6.1392465448836404</v>
      </c>
      <c r="BL905">
        <v>1.2027611366598701</v>
      </c>
      <c r="BM905">
        <v>1.27683031869078E-2</v>
      </c>
      <c r="BN905">
        <v>-3.8034455028928398</v>
      </c>
      <c r="BO905">
        <v>1.7582457763361199</v>
      </c>
      <c r="BP905">
        <v>1.07254509018036E-2</v>
      </c>
      <c r="BQ905">
        <v>7.4710393169480298</v>
      </c>
      <c r="BR905" t="s">
        <v>2815</v>
      </c>
      <c r="BS905" t="s">
        <v>975</v>
      </c>
      <c r="BT905">
        <v>1714</v>
      </c>
    </row>
    <row r="906" spans="1:72" ht="16.5" customHeight="1" x14ac:dyDescent="0.25">
      <c r="A906" s="5">
        <v>20.982244491577099</v>
      </c>
      <c r="B906" s="8">
        <v>18.756361007690401</v>
      </c>
      <c r="C906">
        <v>18.249336242675799</v>
      </c>
      <c r="D906" s="8">
        <v>18.262058258056602</v>
      </c>
      <c r="E906">
        <v>19.242700576782202</v>
      </c>
      <c r="F906" s="8">
        <v>19.3625392913818</v>
      </c>
      <c r="G906" s="10">
        <f t="shared" si="42"/>
        <v>19.142539978027315</v>
      </c>
      <c r="H906">
        <v>19.301755905151399</v>
      </c>
      <c r="I906" s="8">
        <v>19.247737884521499</v>
      </c>
      <c r="J906">
        <v>19.185073852539102</v>
      </c>
      <c r="K906" s="8">
        <v>19.275691986083999</v>
      </c>
      <c r="L906">
        <v>19.490013122558601</v>
      </c>
      <c r="M906" s="8">
        <v>19.615615844726602</v>
      </c>
      <c r="N906" s="5">
        <f t="shared" si="43"/>
        <v>19.352648099263536</v>
      </c>
      <c r="P906">
        <v>0.45992851257324202</v>
      </c>
      <c r="Q906" t="s">
        <v>72</v>
      </c>
      <c r="R906" t="s">
        <v>73</v>
      </c>
      <c r="S906">
        <v>0.97468566894531306</v>
      </c>
      <c r="T906" t="s">
        <v>72</v>
      </c>
      <c r="U906" t="s">
        <v>74</v>
      </c>
      <c r="V906">
        <v>0.25019454956054699</v>
      </c>
      <c r="W906" t="s">
        <v>72</v>
      </c>
      <c r="X906" t="s">
        <v>75</v>
      </c>
      <c r="Y906" s="5">
        <f t="shared" si="44"/>
        <v>0.21010812123622102</v>
      </c>
      <c r="Z906">
        <v>22</v>
      </c>
      <c r="AA906">
        <v>22</v>
      </c>
      <c r="AB906">
        <v>21</v>
      </c>
      <c r="AC906">
        <v>32.4</v>
      </c>
      <c r="AD906">
        <v>32.4</v>
      </c>
      <c r="AE906">
        <v>30.5</v>
      </c>
      <c r="AF906">
        <v>80.864000000000004</v>
      </c>
      <c r="AG906">
        <v>0</v>
      </c>
      <c r="AH906">
        <v>98.843999999999994</v>
      </c>
      <c r="AI906">
        <v>10419000</v>
      </c>
      <c r="AJ906">
        <v>119</v>
      </c>
      <c r="AK906">
        <v>7</v>
      </c>
      <c r="AL906">
        <v>6</v>
      </c>
      <c r="AM906">
        <v>7</v>
      </c>
      <c r="AN906">
        <v>9</v>
      </c>
      <c r="AO906">
        <v>6</v>
      </c>
      <c r="AP906">
        <v>5</v>
      </c>
      <c r="AQ906">
        <v>9</v>
      </c>
      <c r="AR906">
        <v>9</v>
      </c>
      <c r="AS906">
        <v>12</v>
      </c>
      <c r="AT906">
        <v>18</v>
      </c>
      <c r="AU906">
        <v>15</v>
      </c>
      <c r="AV906">
        <v>16</v>
      </c>
      <c r="AW906">
        <v>11</v>
      </c>
      <c r="AX906">
        <v>13</v>
      </c>
      <c r="AY906">
        <v>12</v>
      </c>
      <c r="AZ906">
        <v>12</v>
      </c>
      <c r="BA906">
        <v>15</v>
      </c>
      <c r="BB906">
        <v>14</v>
      </c>
      <c r="BC906">
        <v>13</v>
      </c>
      <c r="BD906">
        <v>13</v>
      </c>
      <c r="BE906">
        <v>17</v>
      </c>
      <c r="BF906">
        <v>16</v>
      </c>
      <c r="BG906">
        <v>16</v>
      </c>
      <c r="BH906">
        <v>16</v>
      </c>
      <c r="BI906">
        <v>1.7202191215004601</v>
      </c>
      <c r="BJ906">
        <v>1.9047619047619001E-2</v>
      </c>
      <c r="BK906">
        <v>7.1422712546524298</v>
      </c>
      <c r="BL906">
        <v>2.65831492116259</v>
      </c>
      <c r="BM906">
        <v>1.8013245033112601E-3</v>
      </c>
      <c r="BN906">
        <v>21.303019885061399</v>
      </c>
      <c r="BO906">
        <v>0.99039797367326698</v>
      </c>
      <c r="BP906">
        <v>3.6890595009596898E-2</v>
      </c>
      <c r="BQ906">
        <v>2.88240649378977</v>
      </c>
      <c r="BR906" t="s">
        <v>2816</v>
      </c>
      <c r="BS906" t="s">
        <v>976</v>
      </c>
      <c r="BT906">
        <v>1716</v>
      </c>
    </row>
    <row r="907" spans="1:72" ht="16.5" customHeight="1" x14ac:dyDescent="0.25">
      <c r="A907" s="5">
        <v>20.982244491577099</v>
      </c>
      <c r="B907" s="8">
        <v>14.335111618041999</v>
      </c>
      <c r="C907">
        <v>16.784173965454102</v>
      </c>
      <c r="D907" s="8">
        <v>17.1282768249512</v>
      </c>
      <c r="E907">
        <v>16.126380920410199</v>
      </c>
      <c r="F907" s="8">
        <v>16.2274284362793</v>
      </c>
      <c r="G907" s="10">
        <f t="shared" si="42"/>
        <v>16.930602709452316</v>
      </c>
      <c r="H907">
        <v>16.0101127624512</v>
      </c>
      <c r="I907" s="8">
        <v>16.006019592285199</v>
      </c>
      <c r="J907">
        <v>14.2387781143188</v>
      </c>
      <c r="K907" s="8">
        <v>14.4877777099609</v>
      </c>
      <c r="L907">
        <v>14.132178306579601</v>
      </c>
      <c r="M907" s="8">
        <v>14.6754608154297</v>
      </c>
      <c r="N907" s="5">
        <f t="shared" si="43"/>
        <v>14.9250545501709</v>
      </c>
      <c r="P907">
        <v>1.15474128723145</v>
      </c>
      <c r="S907">
        <v>-2.5929474830627401</v>
      </c>
      <c r="T907" t="s">
        <v>72</v>
      </c>
      <c r="U907" t="s">
        <v>74</v>
      </c>
      <c r="V907">
        <v>-1.7730851173400899</v>
      </c>
      <c r="W907" t="s">
        <v>72</v>
      </c>
      <c r="X907" t="s">
        <v>75</v>
      </c>
      <c r="Y907" s="5">
        <f t="shared" si="44"/>
        <v>-2.0055481592814157</v>
      </c>
      <c r="Z907">
        <v>8</v>
      </c>
      <c r="AA907">
        <v>8</v>
      </c>
      <c r="AB907">
        <v>8</v>
      </c>
      <c r="AC907">
        <v>36.4</v>
      </c>
      <c r="AD907">
        <v>36.4</v>
      </c>
      <c r="AE907">
        <v>36.4</v>
      </c>
      <c r="AF907">
        <v>42.2</v>
      </c>
      <c r="AG907">
        <v>0</v>
      </c>
      <c r="AH907">
        <v>57.756</v>
      </c>
      <c r="AI907">
        <v>1096300</v>
      </c>
      <c r="AJ907">
        <v>26</v>
      </c>
      <c r="AK907">
        <v>1</v>
      </c>
      <c r="AL907">
        <v>1</v>
      </c>
      <c r="AM907">
        <v>1</v>
      </c>
      <c r="AN907">
        <v>1</v>
      </c>
      <c r="AO907">
        <v>3</v>
      </c>
      <c r="AP907">
        <v>5</v>
      </c>
      <c r="AQ907">
        <v>1</v>
      </c>
      <c r="AR907">
        <v>1</v>
      </c>
      <c r="AS907">
        <v>3</v>
      </c>
      <c r="AT907">
        <v>5</v>
      </c>
      <c r="AU907">
        <v>1</v>
      </c>
      <c r="AV907">
        <v>3</v>
      </c>
      <c r="AW907">
        <v>2</v>
      </c>
      <c r="AX907">
        <v>3</v>
      </c>
      <c r="AY907">
        <v>2</v>
      </c>
      <c r="AZ907">
        <v>2</v>
      </c>
      <c r="BA907">
        <v>6</v>
      </c>
      <c r="BB907">
        <v>5</v>
      </c>
      <c r="BC907">
        <v>2</v>
      </c>
      <c r="BD907">
        <v>2</v>
      </c>
      <c r="BE907">
        <v>5</v>
      </c>
      <c r="BF907">
        <v>6</v>
      </c>
      <c r="BG907">
        <v>6</v>
      </c>
      <c r="BH907">
        <v>5</v>
      </c>
      <c r="BI907">
        <v>0.80774421033812205</v>
      </c>
      <c r="BJ907">
        <v>5.5018800358102103E-2</v>
      </c>
      <c r="BK907">
        <v>2.2282954610340999</v>
      </c>
      <c r="BL907">
        <v>2.1777360302590298</v>
      </c>
      <c r="BM907">
        <v>1.77304964539007E-3</v>
      </c>
      <c r="BN907">
        <v>-12.2094564505646</v>
      </c>
      <c r="BO907">
        <v>1.63017513643569</v>
      </c>
      <c r="BP907">
        <v>1.4779896013864801E-2</v>
      </c>
      <c r="BQ907">
        <v>-6.4172490628079402</v>
      </c>
      <c r="BR907" t="s">
        <v>2817</v>
      </c>
      <c r="BS907" t="s">
        <v>977</v>
      </c>
      <c r="BT907">
        <v>1718</v>
      </c>
    </row>
    <row r="908" spans="1:72" ht="16.5" customHeight="1" x14ac:dyDescent="0.25">
      <c r="A908" s="5">
        <v>20.982244491577099</v>
      </c>
      <c r="B908" s="8">
        <v>15.2242650985718</v>
      </c>
      <c r="C908">
        <v>15.077525138855</v>
      </c>
      <c r="D908" s="8">
        <v>15.0577802658081</v>
      </c>
      <c r="E908">
        <v>15.372831344604499</v>
      </c>
      <c r="F908" s="8">
        <v>15.5883340835571</v>
      </c>
      <c r="G908" s="10">
        <f t="shared" si="42"/>
        <v>16.217163403828934</v>
      </c>
      <c r="H908">
        <v>16.185998916626001</v>
      </c>
      <c r="I908" s="8">
        <v>15.839695930481</v>
      </c>
      <c r="J908">
        <v>15.8505039215088</v>
      </c>
      <c r="K908" s="8">
        <v>15.494418144226101</v>
      </c>
      <c r="L908">
        <v>15.109911918640099</v>
      </c>
      <c r="M908" s="8">
        <v>15.239076614379901</v>
      </c>
      <c r="N908" s="5">
        <f t="shared" si="43"/>
        <v>15.619934240976983</v>
      </c>
      <c r="P908">
        <v>0.83667755126953103</v>
      </c>
      <c r="Q908" t="s">
        <v>72</v>
      </c>
      <c r="R908" t="s">
        <v>73</v>
      </c>
      <c r="S908">
        <v>0.604808330535889</v>
      </c>
      <c r="T908" t="s">
        <v>72</v>
      </c>
      <c r="U908" t="s">
        <v>74</v>
      </c>
      <c r="V908">
        <v>-0.306088447570801</v>
      </c>
      <c r="Y908" s="5">
        <f t="shared" si="44"/>
        <v>-0.59722916285195105</v>
      </c>
      <c r="Z908">
        <v>3</v>
      </c>
      <c r="AA908">
        <v>3</v>
      </c>
      <c r="AB908">
        <v>3</v>
      </c>
      <c r="AC908">
        <v>6</v>
      </c>
      <c r="AD908">
        <v>6</v>
      </c>
      <c r="AE908">
        <v>6</v>
      </c>
      <c r="AF908">
        <v>57.295000000000002</v>
      </c>
      <c r="AG908">
        <v>0</v>
      </c>
      <c r="AH908">
        <v>4.9180000000000001</v>
      </c>
      <c r="AI908">
        <v>737380</v>
      </c>
      <c r="AJ908">
        <v>13</v>
      </c>
      <c r="AK908">
        <v>0</v>
      </c>
      <c r="AL908">
        <v>1</v>
      </c>
      <c r="AM908">
        <v>2</v>
      </c>
      <c r="AN908">
        <v>1</v>
      </c>
      <c r="AO908">
        <v>1</v>
      </c>
      <c r="AP908">
        <v>1</v>
      </c>
      <c r="AQ908">
        <v>1</v>
      </c>
      <c r="AR908">
        <v>1</v>
      </c>
      <c r="AS908">
        <v>1</v>
      </c>
      <c r="AT908">
        <v>2</v>
      </c>
      <c r="AU908">
        <v>1</v>
      </c>
      <c r="AV908">
        <v>1</v>
      </c>
      <c r="AW908">
        <v>2</v>
      </c>
      <c r="AX908">
        <v>2</v>
      </c>
      <c r="AY908">
        <v>2</v>
      </c>
      <c r="AZ908">
        <v>2</v>
      </c>
      <c r="BA908">
        <v>2</v>
      </c>
      <c r="BB908">
        <v>3</v>
      </c>
      <c r="BC908">
        <v>2</v>
      </c>
      <c r="BD908">
        <v>3</v>
      </c>
      <c r="BE908">
        <v>3</v>
      </c>
      <c r="BF908">
        <v>2</v>
      </c>
      <c r="BG908">
        <v>2</v>
      </c>
      <c r="BH908">
        <v>2</v>
      </c>
      <c r="BI908">
        <v>1.3648385821934701</v>
      </c>
      <c r="BJ908">
        <v>2.2118279569892499E-2</v>
      </c>
      <c r="BK908">
        <v>4.6557883226964796</v>
      </c>
      <c r="BL908">
        <v>1.1134113112606601</v>
      </c>
      <c r="BM908">
        <v>1.41291905151267E-2</v>
      </c>
      <c r="BN908">
        <v>3.39177081871637</v>
      </c>
      <c r="BO908">
        <v>0.86926556651651898</v>
      </c>
      <c r="BP908">
        <v>5.0944395410414803E-2</v>
      </c>
      <c r="BQ908">
        <v>-2.4365560925376801</v>
      </c>
      <c r="BR908" t="s">
        <v>2818</v>
      </c>
      <c r="BS908" t="s">
        <v>978</v>
      </c>
      <c r="BT908">
        <v>1720</v>
      </c>
    </row>
    <row r="909" spans="1:72" ht="16.5" customHeight="1" x14ac:dyDescent="0.25">
      <c r="A909" s="5">
        <v>20.982244491577099</v>
      </c>
      <c r="B909" s="8">
        <v>18.996726989746101</v>
      </c>
      <c r="C909">
        <v>19.6696872711182</v>
      </c>
      <c r="D909" s="8">
        <v>19.701187133789102</v>
      </c>
      <c r="E909">
        <v>20.018487930297901</v>
      </c>
      <c r="F909" s="8">
        <v>19.996864318847699</v>
      </c>
      <c r="G909" s="10">
        <f t="shared" si="42"/>
        <v>19.89419968922935</v>
      </c>
      <c r="H909">
        <v>17.293382644653299</v>
      </c>
      <c r="I909" s="8">
        <v>17.2018947601318</v>
      </c>
      <c r="J909">
        <v>16.967361450195298</v>
      </c>
      <c r="K909" s="8">
        <v>16.410169601440401</v>
      </c>
      <c r="L909">
        <v>19.0282077789307</v>
      </c>
      <c r="M909" s="8">
        <v>18.890031814575199</v>
      </c>
      <c r="N909" s="5">
        <f t="shared" si="43"/>
        <v>17.63184134165445</v>
      </c>
      <c r="P909">
        <v>-1.66836738586426</v>
      </c>
      <c r="Q909" t="s">
        <v>72</v>
      </c>
      <c r="R909" t="s">
        <v>73</v>
      </c>
      <c r="S909">
        <v>-2.99667167663574</v>
      </c>
      <c r="T909" t="s">
        <v>72</v>
      </c>
      <c r="U909" t="s">
        <v>74</v>
      </c>
      <c r="V909">
        <v>-1.04855632781982</v>
      </c>
      <c r="W909" t="s">
        <v>72</v>
      </c>
      <c r="X909" t="s">
        <v>75</v>
      </c>
      <c r="Y909" s="5">
        <f t="shared" si="44"/>
        <v>-2.2623583475748994</v>
      </c>
      <c r="Z909">
        <v>16</v>
      </c>
      <c r="AA909">
        <v>16</v>
      </c>
      <c r="AB909">
        <v>16</v>
      </c>
      <c r="AC909">
        <v>36.299999999999997</v>
      </c>
      <c r="AD909">
        <v>36.299999999999997</v>
      </c>
      <c r="AE909">
        <v>36.299999999999997</v>
      </c>
      <c r="AF909">
        <v>49.936999999999998</v>
      </c>
      <c r="AG909">
        <v>0</v>
      </c>
      <c r="AH909">
        <v>77.540000000000006</v>
      </c>
      <c r="AI909">
        <v>10614000</v>
      </c>
      <c r="AJ909">
        <v>80</v>
      </c>
      <c r="AK909">
        <v>6</v>
      </c>
      <c r="AL909">
        <v>6</v>
      </c>
      <c r="AM909">
        <v>2</v>
      </c>
      <c r="AN909">
        <v>2</v>
      </c>
      <c r="AO909">
        <v>9</v>
      </c>
      <c r="AP909">
        <v>7</v>
      </c>
      <c r="AQ909">
        <v>1</v>
      </c>
      <c r="AR909">
        <v>3</v>
      </c>
      <c r="AS909">
        <v>13</v>
      </c>
      <c r="AT909">
        <v>13</v>
      </c>
      <c r="AU909">
        <v>10</v>
      </c>
      <c r="AV909">
        <v>8</v>
      </c>
      <c r="AW909">
        <v>4</v>
      </c>
      <c r="AX909">
        <v>4</v>
      </c>
      <c r="AY909">
        <v>3</v>
      </c>
      <c r="AZ909">
        <v>4</v>
      </c>
      <c r="BA909">
        <v>9</v>
      </c>
      <c r="BB909">
        <v>9</v>
      </c>
      <c r="BC909">
        <v>4</v>
      </c>
      <c r="BD909">
        <v>5</v>
      </c>
      <c r="BE909">
        <v>15</v>
      </c>
      <c r="BF909">
        <v>16</v>
      </c>
      <c r="BG909">
        <v>13</v>
      </c>
      <c r="BH909">
        <v>11</v>
      </c>
      <c r="BI909">
        <v>2.5116713709130001</v>
      </c>
      <c r="BJ909">
        <v>1.25957446808511E-2</v>
      </c>
      <c r="BK909">
        <v>-17.9817176271916</v>
      </c>
      <c r="BL909">
        <v>2.0675471000808199</v>
      </c>
      <c r="BM909">
        <v>1.5822784810126599E-3</v>
      </c>
      <c r="BN909">
        <v>-10.7391895216654</v>
      </c>
      <c r="BO909">
        <v>2.3547563561237101</v>
      </c>
      <c r="BP909">
        <v>6.3020408163265299E-3</v>
      </c>
      <c r="BQ909">
        <v>-14.9946165137458</v>
      </c>
      <c r="BR909" t="s">
        <v>2819</v>
      </c>
      <c r="BS909" t="s">
        <v>979</v>
      </c>
      <c r="BT909">
        <v>1722</v>
      </c>
    </row>
    <row r="910" spans="1:72" ht="16.5" customHeight="1" x14ac:dyDescent="0.25">
      <c r="A910" s="5">
        <v>20.982244491577099</v>
      </c>
      <c r="B910" s="8">
        <v>19.906581878662099</v>
      </c>
      <c r="C910">
        <v>20.7421360015869</v>
      </c>
      <c r="D910" s="8">
        <v>20.740159988403299</v>
      </c>
      <c r="E910">
        <v>19.203903198242202</v>
      </c>
      <c r="F910" s="8">
        <v>19.2361736297607</v>
      </c>
      <c r="G910" s="10">
        <f t="shared" si="42"/>
        <v>20.135199864705385</v>
      </c>
      <c r="H910">
        <v>19.109218597412099</v>
      </c>
      <c r="I910" s="8">
        <v>18.921899795532202</v>
      </c>
      <c r="J910">
        <v>17.602699279785199</v>
      </c>
      <c r="K910" s="8">
        <v>17.928102493286101</v>
      </c>
      <c r="L910">
        <v>17.976284027099599</v>
      </c>
      <c r="M910" s="8">
        <v>17.836088180541999</v>
      </c>
      <c r="N910" s="5">
        <f t="shared" si="43"/>
        <v>18.229048728942868</v>
      </c>
      <c r="P910">
        <v>-0.85081005096435502</v>
      </c>
      <c r="Q910" t="s">
        <v>72</v>
      </c>
      <c r="R910" t="s">
        <v>73</v>
      </c>
      <c r="S910">
        <v>-2.97574710845947</v>
      </c>
      <c r="T910" t="s">
        <v>72</v>
      </c>
      <c r="U910" t="s">
        <v>74</v>
      </c>
      <c r="V910">
        <v>-1.3138523101806601</v>
      </c>
      <c r="W910" t="s">
        <v>72</v>
      </c>
      <c r="X910" t="s">
        <v>75</v>
      </c>
      <c r="Y910" s="5">
        <f t="shared" si="44"/>
        <v>-1.9061511357625172</v>
      </c>
      <c r="Z910">
        <v>12</v>
      </c>
      <c r="AA910">
        <v>12</v>
      </c>
      <c r="AB910">
        <v>11</v>
      </c>
      <c r="AC910">
        <v>45.6</v>
      </c>
      <c r="AD910">
        <v>45.6</v>
      </c>
      <c r="AE910">
        <v>45.3</v>
      </c>
      <c r="AF910">
        <v>36.515999999999998</v>
      </c>
      <c r="AG910">
        <v>0</v>
      </c>
      <c r="AH910">
        <v>158.28</v>
      </c>
      <c r="AI910">
        <v>12879000</v>
      </c>
      <c r="AJ910">
        <v>109</v>
      </c>
      <c r="AK910">
        <v>7</v>
      </c>
      <c r="AL910">
        <v>6</v>
      </c>
      <c r="AM910">
        <v>4</v>
      </c>
      <c r="AN910">
        <v>5</v>
      </c>
      <c r="AO910">
        <v>18</v>
      </c>
      <c r="AP910">
        <v>17</v>
      </c>
      <c r="AQ910">
        <v>4</v>
      </c>
      <c r="AR910">
        <v>5</v>
      </c>
      <c r="AS910">
        <v>14</v>
      </c>
      <c r="AT910">
        <v>12</v>
      </c>
      <c r="AU910">
        <v>8</v>
      </c>
      <c r="AV910">
        <v>9</v>
      </c>
      <c r="AW910">
        <v>7</v>
      </c>
      <c r="AX910">
        <v>8</v>
      </c>
      <c r="AY910">
        <v>6</v>
      </c>
      <c r="AZ910">
        <v>5</v>
      </c>
      <c r="BA910">
        <v>11</v>
      </c>
      <c r="BB910">
        <v>11</v>
      </c>
      <c r="BC910">
        <v>8</v>
      </c>
      <c r="BD910">
        <v>8</v>
      </c>
      <c r="BE910">
        <v>11</v>
      </c>
      <c r="BF910">
        <v>11</v>
      </c>
      <c r="BG910">
        <v>10</v>
      </c>
      <c r="BH910">
        <v>8</v>
      </c>
      <c r="BI910">
        <v>1.8523143933470001</v>
      </c>
      <c r="BJ910">
        <v>2.0480686695278999E-2</v>
      </c>
      <c r="BK910">
        <v>-8.3472386702332493</v>
      </c>
      <c r="BL910">
        <v>2.52633455144798</v>
      </c>
      <c r="BM910">
        <v>1.4863387978142099E-3</v>
      </c>
      <c r="BN910">
        <v>-18.289261572574102</v>
      </c>
      <c r="BO910">
        <v>2.5252085585831501</v>
      </c>
      <c r="BP910">
        <v>2.8481675392670199E-3</v>
      </c>
      <c r="BQ910">
        <v>-18.265461485895301</v>
      </c>
      <c r="BR910" t="s">
        <v>2820</v>
      </c>
      <c r="BS910" t="s">
        <v>980</v>
      </c>
      <c r="BT910">
        <v>1724</v>
      </c>
    </row>
    <row r="911" spans="1:72" ht="16.5" customHeight="1" x14ac:dyDescent="0.25">
      <c r="A911" s="5">
        <v>20.982244491577099</v>
      </c>
      <c r="B911" s="8">
        <v>14.5416412353516</v>
      </c>
      <c r="C911">
        <v>14.430192947387701</v>
      </c>
      <c r="D911" s="8">
        <v>13.3907060623169</v>
      </c>
      <c r="E911">
        <v>16.5035610198975</v>
      </c>
      <c r="F911" s="8">
        <v>15.4182481765747</v>
      </c>
      <c r="G911" s="10">
        <f t="shared" si="42"/>
        <v>15.877765655517583</v>
      </c>
      <c r="H911">
        <v>14.096138000488301</v>
      </c>
      <c r="I911" s="8">
        <v>14.9833793640137</v>
      </c>
      <c r="J911">
        <v>13.3633136749268</v>
      </c>
      <c r="K911" s="8">
        <v>14.314866065979</v>
      </c>
      <c r="L911">
        <v>18.6366176605225</v>
      </c>
      <c r="M911" s="8">
        <v>18.690229415893601</v>
      </c>
      <c r="N911" s="5">
        <f t="shared" si="43"/>
        <v>15.680757363637317</v>
      </c>
      <c r="P911">
        <v>9.4297409057617201E-2</v>
      </c>
      <c r="S911">
        <v>-7.1359634399414104E-2</v>
      </c>
      <c r="V911">
        <v>2.7025189399719198</v>
      </c>
      <c r="W911" t="s">
        <v>72</v>
      </c>
      <c r="X911" t="s">
        <v>75</v>
      </c>
      <c r="Y911" s="5">
        <f t="shared" si="44"/>
        <v>-0.19700829188026603</v>
      </c>
      <c r="Z911">
        <v>4</v>
      </c>
      <c r="AA911">
        <v>4</v>
      </c>
      <c r="AB911">
        <v>4</v>
      </c>
      <c r="AC911">
        <v>3.5</v>
      </c>
      <c r="AD911">
        <v>3.5</v>
      </c>
      <c r="AE911">
        <v>3.5</v>
      </c>
      <c r="AF911">
        <v>84.597999999999999</v>
      </c>
      <c r="AG911">
        <v>0</v>
      </c>
      <c r="AH911">
        <v>59.930999999999997</v>
      </c>
      <c r="AI911">
        <v>3056100</v>
      </c>
      <c r="AJ911">
        <v>24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3</v>
      </c>
      <c r="AT911">
        <v>2</v>
      </c>
      <c r="AU911">
        <v>10</v>
      </c>
      <c r="AV911">
        <v>9</v>
      </c>
      <c r="AW911">
        <v>3</v>
      </c>
      <c r="AX911">
        <v>3</v>
      </c>
      <c r="AY911">
        <v>1</v>
      </c>
      <c r="AZ911">
        <v>1</v>
      </c>
      <c r="BA911">
        <v>1</v>
      </c>
      <c r="BB911">
        <v>2</v>
      </c>
      <c r="BC911">
        <v>4</v>
      </c>
      <c r="BD911">
        <v>4</v>
      </c>
      <c r="BE911">
        <v>4</v>
      </c>
      <c r="BF911">
        <v>4</v>
      </c>
      <c r="BG911">
        <v>4</v>
      </c>
      <c r="BH911">
        <v>4</v>
      </c>
      <c r="BI911">
        <v>6.8202844844039698E-2</v>
      </c>
      <c r="BJ911">
        <v>0.63520449438202298</v>
      </c>
      <c r="BK911">
        <v>0.207736859568351</v>
      </c>
      <c r="BL911">
        <v>3.2184449550314201E-2</v>
      </c>
      <c r="BM911">
        <v>0.667927671232877</v>
      </c>
      <c r="BN911">
        <v>-0.101273224245951</v>
      </c>
      <c r="BO911">
        <v>1.4188307928049599</v>
      </c>
      <c r="BP911">
        <v>2.1325966850828701E-2</v>
      </c>
      <c r="BQ911">
        <v>4.9741007876029801</v>
      </c>
      <c r="BR911" t="s">
        <v>2821</v>
      </c>
      <c r="BS911" t="s">
        <v>981</v>
      </c>
      <c r="BT911">
        <v>1726</v>
      </c>
    </row>
    <row r="912" spans="1:72" ht="16.5" customHeight="1" x14ac:dyDescent="0.25">
      <c r="A912" s="5">
        <v>20.982244491577099</v>
      </c>
      <c r="B912" s="8">
        <v>18.005142211914102</v>
      </c>
      <c r="C912">
        <v>19.935459136962901</v>
      </c>
      <c r="D912" s="8">
        <v>19.662300109863299</v>
      </c>
      <c r="E912">
        <v>20.1885795593262</v>
      </c>
      <c r="F912" s="8">
        <v>20.371244430541999</v>
      </c>
      <c r="G912" s="10">
        <f t="shared" si="42"/>
        <v>19.857494990030933</v>
      </c>
      <c r="H912">
        <v>18.743137359619102</v>
      </c>
      <c r="I912" s="8">
        <v>18.864446640014599</v>
      </c>
      <c r="J912">
        <v>19.607313156127901</v>
      </c>
      <c r="K912" s="8">
        <v>19.473777770996101</v>
      </c>
      <c r="L912">
        <v>20.213356018066399</v>
      </c>
      <c r="M912" s="8">
        <v>20.1598014831543</v>
      </c>
      <c r="N912" s="5">
        <f t="shared" si="43"/>
        <v>19.510305404663068</v>
      </c>
      <c r="P912">
        <v>0.655001640319824</v>
      </c>
      <c r="Q912" t="s">
        <v>72</v>
      </c>
      <c r="R912" t="s">
        <v>73</v>
      </c>
      <c r="S912">
        <v>-0.258334159851074</v>
      </c>
      <c r="T912" t="s">
        <v>72</v>
      </c>
      <c r="U912" t="s">
        <v>74</v>
      </c>
      <c r="V912">
        <v>-9.3333244323730497E-2</v>
      </c>
      <c r="Y912" s="5">
        <f t="shared" si="44"/>
        <v>-0.34718958536786459</v>
      </c>
      <c r="Z912">
        <v>19</v>
      </c>
      <c r="AA912">
        <v>19</v>
      </c>
      <c r="AB912">
        <v>19</v>
      </c>
      <c r="AC912">
        <v>28.4</v>
      </c>
      <c r="AD912">
        <v>28.4</v>
      </c>
      <c r="AE912">
        <v>28.4</v>
      </c>
      <c r="AF912">
        <v>74.403000000000006</v>
      </c>
      <c r="AG912">
        <v>0</v>
      </c>
      <c r="AH912">
        <v>92.06</v>
      </c>
      <c r="AI912">
        <v>16263000</v>
      </c>
      <c r="AJ912">
        <v>108</v>
      </c>
      <c r="AK912">
        <v>4</v>
      </c>
      <c r="AL912">
        <v>3</v>
      </c>
      <c r="AM912">
        <v>5</v>
      </c>
      <c r="AN912">
        <v>5</v>
      </c>
      <c r="AO912">
        <v>10</v>
      </c>
      <c r="AP912">
        <v>11</v>
      </c>
      <c r="AQ912">
        <v>6</v>
      </c>
      <c r="AR912">
        <v>5</v>
      </c>
      <c r="AS912">
        <v>13</v>
      </c>
      <c r="AT912">
        <v>19</v>
      </c>
      <c r="AU912">
        <v>12</v>
      </c>
      <c r="AV912">
        <v>15</v>
      </c>
      <c r="AW912">
        <v>7</v>
      </c>
      <c r="AX912">
        <v>8</v>
      </c>
      <c r="AY912">
        <v>7</v>
      </c>
      <c r="AZ912">
        <v>7</v>
      </c>
      <c r="BA912">
        <v>13</v>
      </c>
      <c r="BB912">
        <v>13</v>
      </c>
      <c r="BC912">
        <v>10</v>
      </c>
      <c r="BD912">
        <v>11</v>
      </c>
      <c r="BE912">
        <v>18</v>
      </c>
      <c r="BF912">
        <v>18</v>
      </c>
      <c r="BG912">
        <v>15</v>
      </c>
      <c r="BH912">
        <v>18</v>
      </c>
      <c r="BI912">
        <v>1.2817607640343001</v>
      </c>
      <c r="BJ912">
        <v>2.4641221374045799E-2</v>
      </c>
      <c r="BK912">
        <v>4.2006469760759604</v>
      </c>
      <c r="BL912">
        <v>0.635698134046768</v>
      </c>
      <c r="BM912">
        <v>4.8175066312997297E-2</v>
      </c>
      <c r="BN912">
        <v>-1.6992767777687099</v>
      </c>
      <c r="BO912">
        <v>0.36635185288010103</v>
      </c>
      <c r="BP912">
        <v>0.182876551273677</v>
      </c>
      <c r="BQ912">
        <v>-0.98062951763334605</v>
      </c>
      <c r="BR912" t="s">
        <v>2822</v>
      </c>
      <c r="BS912" t="s">
        <v>982</v>
      </c>
      <c r="BT912">
        <v>1728</v>
      </c>
    </row>
    <row r="913" spans="1:72" ht="16.5" customHeight="1" x14ac:dyDescent="0.25">
      <c r="A913" s="5">
        <v>20.982244491577099</v>
      </c>
      <c r="B913" s="8">
        <v>14.9998235702515</v>
      </c>
      <c r="C913">
        <v>14.809868812561</v>
      </c>
      <c r="D913" s="8">
        <v>14.6121778488159</v>
      </c>
      <c r="E913">
        <v>15.428032875061</v>
      </c>
      <c r="F913" s="8">
        <v>15.7850952148438</v>
      </c>
      <c r="G913" s="10">
        <f t="shared" si="42"/>
        <v>16.102873802185048</v>
      </c>
      <c r="H913">
        <v>14.003253936767599</v>
      </c>
      <c r="I913" s="8">
        <v>14.8852195739746</v>
      </c>
      <c r="J913">
        <v>16.132419586181602</v>
      </c>
      <c r="K913" s="8">
        <v>16.040653228759801</v>
      </c>
      <c r="L913">
        <v>16.317024230956999</v>
      </c>
      <c r="M913" s="8">
        <v>15.5189914703369</v>
      </c>
      <c r="N913" s="5">
        <f t="shared" si="43"/>
        <v>15.482927004496249</v>
      </c>
      <c r="P913">
        <v>-0.57481288909912098</v>
      </c>
      <c r="S913">
        <v>1.3755130767822299</v>
      </c>
      <c r="T913" t="s">
        <v>72</v>
      </c>
      <c r="U913" t="s">
        <v>74</v>
      </c>
      <c r="V913">
        <v>0.31144380569458002</v>
      </c>
      <c r="Y913" s="5">
        <f t="shared" si="44"/>
        <v>-0.61994679768879912</v>
      </c>
      <c r="Z913">
        <v>4</v>
      </c>
      <c r="AA913">
        <v>4</v>
      </c>
      <c r="AB913">
        <v>4</v>
      </c>
      <c r="AC913">
        <v>9.1</v>
      </c>
      <c r="AD913">
        <v>9.1</v>
      </c>
      <c r="AE913">
        <v>9.1</v>
      </c>
      <c r="AF913">
        <v>57.56</v>
      </c>
      <c r="AG913">
        <v>0</v>
      </c>
      <c r="AH913">
        <v>16.184999999999999</v>
      </c>
      <c r="AI913">
        <v>895530</v>
      </c>
      <c r="AJ913">
        <v>12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3</v>
      </c>
      <c r="AR913">
        <v>3</v>
      </c>
      <c r="AS913">
        <v>0</v>
      </c>
      <c r="AT913">
        <v>2</v>
      </c>
      <c r="AU913">
        <v>3</v>
      </c>
      <c r="AV913">
        <v>1</v>
      </c>
      <c r="AW913">
        <v>2</v>
      </c>
      <c r="AX913">
        <v>3</v>
      </c>
      <c r="AY913">
        <v>3</v>
      </c>
      <c r="AZ913">
        <v>2</v>
      </c>
      <c r="BA913">
        <v>2</v>
      </c>
      <c r="BB913">
        <v>2</v>
      </c>
      <c r="BC913">
        <v>4</v>
      </c>
      <c r="BD913">
        <v>3</v>
      </c>
      <c r="BE913">
        <v>2</v>
      </c>
      <c r="BF913">
        <v>3</v>
      </c>
      <c r="BG913">
        <v>3</v>
      </c>
      <c r="BH913">
        <v>3</v>
      </c>
      <c r="BI913">
        <v>0.491316067967352</v>
      </c>
      <c r="BJ913">
        <v>0.14202731847591701</v>
      </c>
      <c r="BK913">
        <v>-1.30224430167978</v>
      </c>
      <c r="BL913">
        <v>2.2063359460738301</v>
      </c>
      <c r="BM913">
        <v>1.87617260787992E-3</v>
      </c>
      <c r="BN913">
        <v>12.6222041187754</v>
      </c>
      <c r="BO913">
        <v>0.25957301358067603</v>
      </c>
      <c r="BP913">
        <v>0.276151083591331</v>
      </c>
      <c r="BQ913">
        <v>0.71246513176136195</v>
      </c>
      <c r="BR913" t="s">
        <v>2823</v>
      </c>
      <c r="BS913" t="s">
        <v>983</v>
      </c>
      <c r="BT913">
        <v>1729</v>
      </c>
    </row>
    <row r="914" spans="1:72" ht="16.5" customHeight="1" x14ac:dyDescent="0.25">
      <c r="A914" s="5">
        <v>20.982244491577099</v>
      </c>
      <c r="B914" s="8">
        <v>18.616153717041001</v>
      </c>
      <c r="C914">
        <v>18.597980499267599</v>
      </c>
      <c r="D914" s="8">
        <v>18.577436447143601</v>
      </c>
      <c r="E914">
        <v>18.2599906921387</v>
      </c>
      <c r="F914" s="8">
        <v>18.324039459228501</v>
      </c>
      <c r="G914" s="10">
        <f t="shared" si="42"/>
        <v>18.89297421773275</v>
      </c>
      <c r="H914">
        <v>19.267074584960898</v>
      </c>
      <c r="I914" s="8">
        <v>19.505641937255898</v>
      </c>
      <c r="J914">
        <v>18.993221282958999</v>
      </c>
      <c r="K914" s="8">
        <v>19.1209316253662</v>
      </c>
      <c r="L914">
        <v>18.033218383789102</v>
      </c>
      <c r="M914" s="8">
        <v>18.076868057251001</v>
      </c>
      <c r="N914" s="5">
        <f t="shared" si="43"/>
        <v>18.832825978597018</v>
      </c>
      <c r="P914">
        <v>0.82911396026611295</v>
      </c>
      <c r="Q914" t="s">
        <v>72</v>
      </c>
      <c r="R914" t="s">
        <v>73</v>
      </c>
      <c r="S914">
        <v>0.46936798095703097</v>
      </c>
      <c r="T914" t="s">
        <v>72</v>
      </c>
      <c r="U914" t="s">
        <v>74</v>
      </c>
      <c r="V914">
        <v>-0.236971855163574</v>
      </c>
      <c r="W914" t="s">
        <v>72</v>
      </c>
      <c r="X914" t="s">
        <v>75</v>
      </c>
      <c r="Y914" s="5">
        <f t="shared" si="44"/>
        <v>-6.0148239135731529E-2</v>
      </c>
      <c r="Z914">
        <v>11</v>
      </c>
      <c r="AA914">
        <v>11</v>
      </c>
      <c r="AB914">
        <v>11</v>
      </c>
      <c r="AC914">
        <v>24.4</v>
      </c>
      <c r="AD914">
        <v>24.4</v>
      </c>
      <c r="AE914">
        <v>24.4</v>
      </c>
      <c r="AF914">
        <v>36.627000000000002</v>
      </c>
      <c r="AG914">
        <v>0</v>
      </c>
      <c r="AH914">
        <v>98.013000000000005</v>
      </c>
      <c r="AI914">
        <v>7773300</v>
      </c>
      <c r="AJ914">
        <v>91</v>
      </c>
      <c r="AK914">
        <v>7</v>
      </c>
      <c r="AL914">
        <v>8</v>
      </c>
      <c r="AM914">
        <v>9</v>
      </c>
      <c r="AN914">
        <v>5</v>
      </c>
      <c r="AO914">
        <v>9</v>
      </c>
      <c r="AP914">
        <v>9</v>
      </c>
      <c r="AQ914">
        <v>9</v>
      </c>
      <c r="AR914">
        <v>8</v>
      </c>
      <c r="AS914">
        <v>8</v>
      </c>
      <c r="AT914">
        <v>6</v>
      </c>
      <c r="AU914">
        <v>6</v>
      </c>
      <c r="AV914">
        <v>7</v>
      </c>
      <c r="AW914">
        <v>8</v>
      </c>
      <c r="AX914">
        <v>9</v>
      </c>
      <c r="AY914">
        <v>10</v>
      </c>
      <c r="AZ914">
        <v>7</v>
      </c>
      <c r="BA914">
        <v>10</v>
      </c>
      <c r="BB914">
        <v>10</v>
      </c>
      <c r="BC914">
        <v>10</v>
      </c>
      <c r="BD914">
        <v>10</v>
      </c>
      <c r="BE914">
        <v>9</v>
      </c>
      <c r="BF914">
        <v>10</v>
      </c>
      <c r="BG914">
        <v>8</v>
      </c>
      <c r="BH914">
        <v>9</v>
      </c>
      <c r="BI914">
        <v>1.6056708229979999</v>
      </c>
      <c r="BJ914">
        <v>2.1076142131979701E-2</v>
      </c>
      <c r="BK914">
        <v>6.2321932185278799</v>
      </c>
      <c r="BL914">
        <v>1.73369815180347</v>
      </c>
      <c r="BM914">
        <v>4.1588447653429601E-3</v>
      </c>
      <c r="BN914">
        <v>7.2572095277997297</v>
      </c>
      <c r="BO914">
        <v>1.58976664125249</v>
      </c>
      <c r="BP914">
        <v>1.5879999999999998E-2</v>
      </c>
      <c r="BQ914">
        <v>-6.1147468312860198</v>
      </c>
      <c r="BR914" t="s">
        <v>2824</v>
      </c>
      <c r="BS914" t="s">
        <v>984</v>
      </c>
      <c r="BT914">
        <v>1732</v>
      </c>
    </row>
    <row r="915" spans="1:72" ht="16.5" customHeight="1" x14ac:dyDescent="0.25">
      <c r="A915" s="5">
        <v>20.982244491577099</v>
      </c>
      <c r="B915" s="8">
        <v>15.810157775878899</v>
      </c>
      <c r="C915">
        <v>15.8112487792969</v>
      </c>
      <c r="D915" s="8">
        <v>14.1582384109497</v>
      </c>
      <c r="E915">
        <v>15.334622383117701</v>
      </c>
      <c r="F915" s="8">
        <v>15.532691001892101</v>
      </c>
      <c r="G915" s="10">
        <f t="shared" si="42"/>
        <v>16.271533807118736</v>
      </c>
      <c r="H915">
        <v>15.308353424072299</v>
      </c>
      <c r="I915" s="8">
        <v>14.712903022766101</v>
      </c>
      <c r="J915">
        <v>15.016155242919901</v>
      </c>
      <c r="K915" s="8">
        <v>15.047975540161101</v>
      </c>
      <c r="L915">
        <v>15.5628089904785</v>
      </c>
      <c r="M915" s="8">
        <v>15.432313919067401</v>
      </c>
      <c r="N915" s="5">
        <f t="shared" si="43"/>
        <v>15.180085023244217</v>
      </c>
      <c r="P915">
        <v>-0.69886684417724598</v>
      </c>
      <c r="S915">
        <v>4.73217964172363E-2</v>
      </c>
      <c r="V915">
        <v>6.3904762268066406E-2</v>
      </c>
      <c r="Y915" s="5">
        <f t="shared" si="44"/>
        <v>-1.0914487838745188</v>
      </c>
      <c r="Z915">
        <v>2</v>
      </c>
      <c r="AA915">
        <v>2</v>
      </c>
      <c r="AB915">
        <v>2</v>
      </c>
      <c r="AC915">
        <v>11.4</v>
      </c>
      <c r="AD915">
        <v>11.4</v>
      </c>
      <c r="AE915">
        <v>11.4</v>
      </c>
      <c r="AF915">
        <v>25.890999999999998</v>
      </c>
      <c r="AG915">
        <v>0</v>
      </c>
      <c r="AH915">
        <v>8.1005000000000003</v>
      </c>
      <c r="AI915">
        <v>716270</v>
      </c>
      <c r="AJ915">
        <v>14</v>
      </c>
      <c r="AK915">
        <v>2</v>
      </c>
      <c r="AL915">
        <v>1</v>
      </c>
      <c r="AM915">
        <v>0</v>
      </c>
      <c r="AN915">
        <v>0</v>
      </c>
      <c r="AO915">
        <v>2</v>
      </c>
      <c r="AP915">
        <v>1</v>
      </c>
      <c r="AQ915">
        <v>0</v>
      </c>
      <c r="AR915">
        <v>0</v>
      </c>
      <c r="AS915">
        <v>2</v>
      </c>
      <c r="AT915">
        <v>2</v>
      </c>
      <c r="AU915">
        <v>2</v>
      </c>
      <c r="AV915">
        <v>2</v>
      </c>
      <c r="AW915">
        <v>2</v>
      </c>
      <c r="AX915">
        <v>1</v>
      </c>
      <c r="AY915">
        <v>1</v>
      </c>
      <c r="AZ915">
        <v>2</v>
      </c>
      <c r="BA915">
        <v>2</v>
      </c>
      <c r="BB915">
        <v>1</v>
      </c>
      <c r="BC915">
        <v>2</v>
      </c>
      <c r="BD915">
        <v>2</v>
      </c>
      <c r="BE915">
        <v>2</v>
      </c>
      <c r="BF915">
        <v>2</v>
      </c>
      <c r="BG915">
        <v>2</v>
      </c>
      <c r="BH915">
        <v>2</v>
      </c>
      <c r="BI915">
        <v>0.80634636845057195</v>
      </c>
      <c r="BJ915">
        <v>5.5327971403038398E-2</v>
      </c>
      <c r="BK915">
        <v>-2.2236923811186999</v>
      </c>
      <c r="BL915">
        <v>1.7930121012375001E-2</v>
      </c>
      <c r="BM915">
        <v>0.78557734204792995</v>
      </c>
      <c r="BN915">
        <v>5.7244687633610902E-2</v>
      </c>
      <c r="BO915">
        <v>0.19114821307727001</v>
      </c>
      <c r="BP915">
        <v>0.35740798094103599</v>
      </c>
      <c r="BQ915">
        <v>0.53884369994012205</v>
      </c>
      <c r="BR915" t="s">
        <v>2825</v>
      </c>
      <c r="BS915" t="s">
        <v>985</v>
      </c>
      <c r="BT915">
        <v>1733</v>
      </c>
    </row>
    <row r="916" spans="1:72" ht="16.5" customHeight="1" x14ac:dyDescent="0.25">
      <c r="A916" s="5">
        <v>20.982244491577099</v>
      </c>
      <c r="B916" s="8">
        <v>18.918205261230501</v>
      </c>
      <c r="C916">
        <v>19.1416835784912</v>
      </c>
      <c r="D916" s="8">
        <v>19.144424438476602</v>
      </c>
      <c r="E916">
        <v>18.3746242523193</v>
      </c>
      <c r="F916" s="8">
        <v>18.195421218872099</v>
      </c>
      <c r="G916" s="10">
        <f t="shared" si="42"/>
        <v>19.126100540161133</v>
      </c>
      <c r="H916">
        <v>19.8016452789307</v>
      </c>
      <c r="I916" s="8">
        <v>18.612127304077099</v>
      </c>
      <c r="J916">
        <v>18.650392532348601</v>
      </c>
      <c r="K916" s="8">
        <v>18.6377849578857</v>
      </c>
      <c r="L916">
        <v>19.244350433349599</v>
      </c>
      <c r="M916" s="8">
        <v>19.272802352905298</v>
      </c>
      <c r="N916" s="5">
        <f t="shared" si="43"/>
        <v>19.036517143249501</v>
      </c>
      <c r="P916">
        <v>0.53548336029052701</v>
      </c>
      <c r="S916">
        <v>-0.498965263366699</v>
      </c>
      <c r="T916" t="s">
        <v>72</v>
      </c>
      <c r="U916" t="s">
        <v>74</v>
      </c>
      <c r="V916">
        <v>0.97355365753173795</v>
      </c>
      <c r="W916" t="s">
        <v>72</v>
      </c>
      <c r="X916" t="s">
        <v>75</v>
      </c>
      <c r="Y916" s="5">
        <f t="shared" si="44"/>
        <v>-8.9583396911631752E-2</v>
      </c>
      <c r="Z916">
        <v>17</v>
      </c>
      <c r="AA916">
        <v>17</v>
      </c>
      <c r="AB916">
        <v>17</v>
      </c>
      <c r="AC916">
        <v>29.9</v>
      </c>
      <c r="AD916">
        <v>29.9</v>
      </c>
      <c r="AE916">
        <v>29.9</v>
      </c>
      <c r="AF916">
        <v>64.393000000000001</v>
      </c>
      <c r="AG916">
        <v>0</v>
      </c>
      <c r="AH916">
        <v>66.494</v>
      </c>
      <c r="AI916">
        <v>9442100</v>
      </c>
      <c r="AJ916">
        <v>100</v>
      </c>
      <c r="AK916">
        <v>8</v>
      </c>
      <c r="AL916">
        <v>7</v>
      </c>
      <c r="AM916">
        <v>3</v>
      </c>
      <c r="AN916">
        <v>7</v>
      </c>
      <c r="AO916">
        <v>13</v>
      </c>
      <c r="AP916">
        <v>11</v>
      </c>
      <c r="AQ916">
        <v>5</v>
      </c>
      <c r="AR916">
        <v>7</v>
      </c>
      <c r="AS916">
        <v>9</v>
      </c>
      <c r="AT916">
        <v>11</v>
      </c>
      <c r="AU916">
        <v>9</v>
      </c>
      <c r="AV916">
        <v>10</v>
      </c>
      <c r="AW916">
        <v>10</v>
      </c>
      <c r="AX916">
        <v>8</v>
      </c>
      <c r="AY916">
        <v>8</v>
      </c>
      <c r="AZ916">
        <v>9</v>
      </c>
      <c r="BA916">
        <v>14</v>
      </c>
      <c r="BB916">
        <v>14</v>
      </c>
      <c r="BC916">
        <v>11</v>
      </c>
      <c r="BD916">
        <v>11</v>
      </c>
      <c r="BE916">
        <v>16</v>
      </c>
      <c r="BF916">
        <v>16</v>
      </c>
      <c r="BG916">
        <v>13</v>
      </c>
      <c r="BH916">
        <v>13</v>
      </c>
      <c r="BI916">
        <v>0.307048010433007</v>
      </c>
      <c r="BJ916">
        <v>0.27148038585209</v>
      </c>
      <c r="BK916">
        <v>0.83158248207612995</v>
      </c>
      <c r="BL916">
        <v>3.77699112806267</v>
      </c>
      <c r="BM916">
        <v>0</v>
      </c>
      <c r="BN916">
        <v>-77.346582004473802</v>
      </c>
      <c r="BO916">
        <v>2.0668898400767999</v>
      </c>
      <c r="BP916">
        <v>4.3249299719887897E-3</v>
      </c>
      <c r="BQ916">
        <v>10.7309608774786</v>
      </c>
      <c r="BR916" t="s">
        <v>2826</v>
      </c>
      <c r="BS916" t="s">
        <v>986</v>
      </c>
      <c r="BT916">
        <v>1737</v>
      </c>
    </row>
    <row r="917" spans="1:72" ht="16.5" customHeight="1" x14ac:dyDescent="0.25">
      <c r="A917" s="5">
        <v>20.982244491577099</v>
      </c>
      <c r="B917" s="8">
        <v>15.113619804382299</v>
      </c>
      <c r="C917">
        <v>15.192446708679199</v>
      </c>
      <c r="D917" s="8">
        <v>15.397541046142599</v>
      </c>
      <c r="E917">
        <v>15.2035007476807</v>
      </c>
      <c r="F917" s="8">
        <v>15.9932260513306</v>
      </c>
      <c r="G917" s="10">
        <f t="shared" si="42"/>
        <v>16.31376314163208</v>
      </c>
      <c r="H917">
        <v>17.790615081787099</v>
      </c>
      <c r="I917" s="8">
        <v>16.896286010742202</v>
      </c>
      <c r="J917">
        <v>16.673833847045898</v>
      </c>
      <c r="K917" s="8">
        <v>15.805643081665</v>
      </c>
      <c r="L917">
        <v>16.895338058471701</v>
      </c>
      <c r="M917" s="8">
        <v>16.7854518890381</v>
      </c>
      <c r="N917" s="5">
        <f t="shared" si="43"/>
        <v>16.807861328124996</v>
      </c>
      <c r="P917">
        <v>2.3682456016540501</v>
      </c>
      <c r="Q917" t="s">
        <v>72</v>
      </c>
      <c r="R917" t="s">
        <v>73</v>
      </c>
      <c r="S917">
        <v>0.94474458694457997</v>
      </c>
      <c r="T917" t="s">
        <v>72</v>
      </c>
      <c r="U917" t="s">
        <v>74</v>
      </c>
      <c r="V917">
        <v>1.24203157424927</v>
      </c>
      <c r="W917" t="s">
        <v>72</v>
      </c>
      <c r="X917" t="s">
        <v>75</v>
      </c>
      <c r="Y917" s="5">
        <f t="shared" si="44"/>
        <v>0.49409818649291637</v>
      </c>
      <c r="Z917">
        <v>8</v>
      </c>
      <c r="AA917">
        <v>8</v>
      </c>
      <c r="AB917">
        <v>8</v>
      </c>
      <c r="AC917">
        <v>27.5</v>
      </c>
      <c r="AD917">
        <v>27.5</v>
      </c>
      <c r="AE917">
        <v>27.5</v>
      </c>
      <c r="AF917">
        <v>40.588000000000001</v>
      </c>
      <c r="AG917">
        <v>0</v>
      </c>
      <c r="AH917">
        <v>21.164999999999999</v>
      </c>
      <c r="AI917">
        <v>1788000</v>
      </c>
      <c r="AJ917">
        <v>25</v>
      </c>
      <c r="AK917">
        <v>0</v>
      </c>
      <c r="AL917">
        <v>0</v>
      </c>
      <c r="AM917">
        <v>3</v>
      </c>
      <c r="AN917">
        <v>2</v>
      </c>
      <c r="AO917">
        <v>1</v>
      </c>
      <c r="AP917">
        <v>1</v>
      </c>
      <c r="AQ917">
        <v>2</v>
      </c>
      <c r="AR917">
        <v>2</v>
      </c>
      <c r="AS917">
        <v>1</v>
      </c>
      <c r="AT917">
        <v>3</v>
      </c>
      <c r="AU917">
        <v>5</v>
      </c>
      <c r="AV917">
        <v>5</v>
      </c>
      <c r="AW917">
        <v>4</v>
      </c>
      <c r="AX917">
        <v>4</v>
      </c>
      <c r="AY917">
        <v>5</v>
      </c>
      <c r="AZ917">
        <v>5</v>
      </c>
      <c r="BA917">
        <v>4</v>
      </c>
      <c r="BB917">
        <v>4</v>
      </c>
      <c r="BC917">
        <v>6</v>
      </c>
      <c r="BD917">
        <v>6</v>
      </c>
      <c r="BE917">
        <v>7</v>
      </c>
      <c r="BF917">
        <v>7</v>
      </c>
      <c r="BG917">
        <v>6</v>
      </c>
      <c r="BH917">
        <v>6</v>
      </c>
      <c r="BI917">
        <v>1.43276358739244</v>
      </c>
      <c r="BJ917">
        <v>2.24E-2</v>
      </c>
      <c r="BK917">
        <v>5.0593053042873803</v>
      </c>
      <c r="BL917">
        <v>0.77380135500027802</v>
      </c>
      <c r="BM917">
        <v>3.12263489838823E-2</v>
      </c>
      <c r="BN917">
        <v>2.1180552542422602</v>
      </c>
      <c r="BO917">
        <v>1.0485468138573799</v>
      </c>
      <c r="BP917">
        <v>3.2699801192842902E-2</v>
      </c>
      <c r="BQ917">
        <v>3.1154623913716102</v>
      </c>
      <c r="BR917" t="s">
        <v>2827</v>
      </c>
      <c r="BS917" t="s">
        <v>987</v>
      </c>
      <c r="BT917">
        <v>1738</v>
      </c>
    </row>
    <row r="918" spans="1:72" ht="16.5" customHeight="1" x14ac:dyDescent="0.25">
      <c r="A918" s="5">
        <v>20.982244491577099</v>
      </c>
      <c r="B918" s="8">
        <v>16.782640457153299</v>
      </c>
      <c r="C918">
        <v>16.706981658935501</v>
      </c>
      <c r="D918" s="8">
        <v>16.3521118164063</v>
      </c>
      <c r="E918">
        <v>16.2136936187744</v>
      </c>
      <c r="F918" s="8">
        <v>16.2065944671631</v>
      </c>
      <c r="G918" s="10">
        <f t="shared" si="42"/>
        <v>17.207377751668286</v>
      </c>
      <c r="H918">
        <v>16.513835906982401</v>
      </c>
      <c r="I918" s="8">
        <v>16.4602165222168</v>
      </c>
      <c r="J918">
        <v>18.056585311889599</v>
      </c>
      <c r="K918" s="8">
        <v>18.250307083129901</v>
      </c>
      <c r="L918">
        <v>15.287279129028301</v>
      </c>
      <c r="M918" s="8">
        <v>15.393390655517599</v>
      </c>
      <c r="N918" s="5">
        <f t="shared" si="43"/>
        <v>16.66026910146077</v>
      </c>
      <c r="P918">
        <v>-0.347094535827637</v>
      </c>
      <c r="Q918" t="s">
        <v>72</v>
      </c>
      <c r="R918" t="s">
        <v>73</v>
      </c>
      <c r="S918">
        <v>1.6238994598388701</v>
      </c>
      <c r="T918" t="s">
        <v>72</v>
      </c>
      <c r="U918" t="s">
        <v>74</v>
      </c>
      <c r="V918">
        <v>-0.869809150695801</v>
      </c>
      <c r="W918" t="s">
        <v>72</v>
      </c>
      <c r="X918" t="s">
        <v>75</v>
      </c>
      <c r="Y918" s="5">
        <f t="shared" si="44"/>
        <v>-0.54710865020751598</v>
      </c>
      <c r="Z918">
        <v>5</v>
      </c>
      <c r="AA918">
        <v>5</v>
      </c>
      <c r="AB918">
        <v>3</v>
      </c>
      <c r="AC918">
        <v>21.5</v>
      </c>
      <c r="AD918">
        <v>21.5</v>
      </c>
      <c r="AE918">
        <v>11.4</v>
      </c>
      <c r="AF918">
        <v>25.071999999999999</v>
      </c>
      <c r="AG918">
        <v>0</v>
      </c>
      <c r="AH918">
        <v>11.916</v>
      </c>
      <c r="AI918">
        <v>2060500</v>
      </c>
      <c r="AJ918">
        <v>21</v>
      </c>
      <c r="AK918">
        <v>2</v>
      </c>
      <c r="AL918">
        <v>2</v>
      </c>
      <c r="AM918">
        <v>2</v>
      </c>
      <c r="AN918">
        <v>2</v>
      </c>
      <c r="AO918">
        <v>2</v>
      </c>
      <c r="AP918">
        <v>1</v>
      </c>
      <c r="AQ918">
        <v>3</v>
      </c>
      <c r="AR918">
        <v>3</v>
      </c>
      <c r="AS918">
        <v>2</v>
      </c>
      <c r="AT918">
        <v>2</v>
      </c>
      <c r="AU918">
        <v>0</v>
      </c>
      <c r="AV918">
        <v>0</v>
      </c>
      <c r="AW918">
        <v>2</v>
      </c>
      <c r="AX918">
        <v>2</v>
      </c>
      <c r="AY918">
        <v>2</v>
      </c>
      <c r="AZ918">
        <v>2</v>
      </c>
      <c r="BA918">
        <v>2</v>
      </c>
      <c r="BB918">
        <v>2</v>
      </c>
      <c r="BC918">
        <v>3</v>
      </c>
      <c r="BD918">
        <v>3</v>
      </c>
      <c r="BE918">
        <v>2</v>
      </c>
      <c r="BF918">
        <v>2</v>
      </c>
      <c r="BG918">
        <v>2</v>
      </c>
      <c r="BH918">
        <v>2</v>
      </c>
      <c r="BI918">
        <v>1.5711631604923899</v>
      </c>
      <c r="BJ918">
        <v>2.02866449511401E-2</v>
      </c>
      <c r="BK918">
        <v>-5.9799636961506399</v>
      </c>
      <c r="BL918">
        <v>1.81971929843261</v>
      </c>
      <c r="BM918">
        <v>3.8216560509554101E-3</v>
      </c>
      <c r="BN918">
        <v>8.0330859966148598</v>
      </c>
      <c r="BO918">
        <v>2.4298695822561198</v>
      </c>
      <c r="BP918">
        <v>4.5248868778280504E-3</v>
      </c>
      <c r="BQ918">
        <v>-16.357677009031502</v>
      </c>
      <c r="BR918" t="s">
        <v>2828</v>
      </c>
      <c r="BS918" t="s">
        <v>988</v>
      </c>
      <c r="BT918">
        <v>1739</v>
      </c>
    </row>
    <row r="919" spans="1:72" ht="16.5" customHeight="1" x14ac:dyDescent="0.25">
      <c r="A919" s="5">
        <v>20.982244491577099</v>
      </c>
      <c r="B919" s="8">
        <v>18.396070480346701</v>
      </c>
      <c r="C919">
        <v>18.1025199890137</v>
      </c>
      <c r="D919" s="8">
        <v>18.0483589172363</v>
      </c>
      <c r="E919">
        <v>18.688352584838899</v>
      </c>
      <c r="F919" s="8">
        <v>18.731782913208001</v>
      </c>
      <c r="G919" s="10">
        <f t="shared" si="42"/>
        <v>18.824888229370117</v>
      </c>
      <c r="H919">
        <v>18.5836181640625</v>
      </c>
      <c r="I919" s="8">
        <v>18.511251449585</v>
      </c>
      <c r="J919">
        <v>18.923437118530298</v>
      </c>
      <c r="K919" s="8">
        <v>18.9178562164307</v>
      </c>
      <c r="L919">
        <v>19.314579010009801</v>
      </c>
      <c r="M919" s="8">
        <v>19.228630065918001</v>
      </c>
      <c r="N919" s="5">
        <f t="shared" si="43"/>
        <v>18.913228670756052</v>
      </c>
      <c r="P919">
        <v>0.30638885498046903</v>
      </c>
      <c r="S919">
        <v>0.84520721435546897</v>
      </c>
      <c r="T919" t="s">
        <v>72</v>
      </c>
      <c r="U919" t="s">
        <v>74</v>
      </c>
      <c r="V919">
        <v>0.56153678894043002</v>
      </c>
      <c r="W919" t="s">
        <v>72</v>
      </c>
      <c r="X919" t="s">
        <v>75</v>
      </c>
      <c r="Y919" s="5">
        <f t="shared" si="44"/>
        <v>8.8340441385934554E-2</v>
      </c>
      <c r="Z919">
        <v>13</v>
      </c>
      <c r="AA919">
        <v>13</v>
      </c>
      <c r="AB919">
        <v>13</v>
      </c>
      <c r="AC919">
        <v>18.2</v>
      </c>
      <c r="AD919">
        <v>18.2</v>
      </c>
      <c r="AE919">
        <v>18.2</v>
      </c>
      <c r="AF919">
        <v>102.01</v>
      </c>
      <c r="AG919">
        <v>0</v>
      </c>
      <c r="AH919">
        <v>104.06</v>
      </c>
      <c r="AI919">
        <v>9048300</v>
      </c>
      <c r="AJ919">
        <v>78</v>
      </c>
      <c r="AK919">
        <v>3</v>
      </c>
      <c r="AL919">
        <v>3</v>
      </c>
      <c r="AM919">
        <v>4</v>
      </c>
      <c r="AN919">
        <v>5</v>
      </c>
      <c r="AO919">
        <v>3</v>
      </c>
      <c r="AP919">
        <v>4</v>
      </c>
      <c r="AQ919">
        <v>6</v>
      </c>
      <c r="AR919">
        <v>7</v>
      </c>
      <c r="AS919">
        <v>11</v>
      </c>
      <c r="AT919">
        <v>8</v>
      </c>
      <c r="AU919">
        <v>12</v>
      </c>
      <c r="AV919">
        <v>12</v>
      </c>
      <c r="AW919">
        <v>5</v>
      </c>
      <c r="AX919">
        <v>4</v>
      </c>
      <c r="AY919">
        <v>7</v>
      </c>
      <c r="AZ919">
        <v>6</v>
      </c>
      <c r="BA919">
        <v>7</v>
      </c>
      <c r="BB919">
        <v>9</v>
      </c>
      <c r="BC919">
        <v>9</v>
      </c>
      <c r="BD919">
        <v>9</v>
      </c>
      <c r="BE919">
        <v>10</v>
      </c>
      <c r="BF919">
        <v>12</v>
      </c>
      <c r="BG919">
        <v>11</v>
      </c>
      <c r="BH919">
        <v>10</v>
      </c>
      <c r="BI919">
        <v>0.71185420143410805</v>
      </c>
      <c r="BJ919">
        <v>7.3071609098567802E-2</v>
      </c>
      <c r="BK919">
        <v>1.9246594358187099</v>
      </c>
      <c r="BL919">
        <v>2.9847001501124901</v>
      </c>
      <c r="BM919">
        <v>2.8481675392670199E-3</v>
      </c>
      <c r="BN919">
        <v>31.046487368085799</v>
      </c>
      <c r="BO919">
        <v>2.1383343659313101</v>
      </c>
      <c r="BP919">
        <v>4.7217125382262998E-3</v>
      </c>
      <c r="BQ919">
        <v>11.662411895146301</v>
      </c>
      <c r="BR919" t="s">
        <v>2829</v>
      </c>
      <c r="BS919" t="s">
        <v>989</v>
      </c>
      <c r="BT919">
        <v>1741</v>
      </c>
    </row>
    <row r="920" spans="1:72" ht="16.5" customHeight="1" x14ac:dyDescent="0.25">
      <c r="A920" s="5">
        <v>20.982244491577099</v>
      </c>
      <c r="B920" s="8">
        <v>20.358100891113299</v>
      </c>
      <c r="C920">
        <v>20.294570922851602</v>
      </c>
      <c r="D920" s="8">
        <v>20.31130027771</v>
      </c>
      <c r="E920">
        <v>18.9713535308838</v>
      </c>
      <c r="F920" s="8">
        <v>18.832506179809599</v>
      </c>
      <c r="G920" s="10">
        <f t="shared" si="42"/>
        <v>19.958346048990901</v>
      </c>
      <c r="H920">
        <v>18.5175685882568</v>
      </c>
      <c r="I920" s="8">
        <v>18.305812835693398</v>
      </c>
      <c r="J920">
        <v>17.745897293090799</v>
      </c>
      <c r="K920" s="8">
        <v>17.764936447143601</v>
      </c>
      <c r="L920">
        <v>17.5309238433838</v>
      </c>
      <c r="M920" s="8">
        <v>17.5740756988525</v>
      </c>
      <c r="N920" s="5">
        <f t="shared" si="43"/>
        <v>17.906535784403484</v>
      </c>
      <c r="P920">
        <v>-1.8842306137085001</v>
      </c>
      <c r="Q920" t="s">
        <v>72</v>
      </c>
      <c r="R920" t="s">
        <v>73</v>
      </c>
      <c r="S920">
        <v>-2.5475187301635698</v>
      </c>
      <c r="T920" t="s">
        <v>72</v>
      </c>
      <c r="U920" t="s">
        <v>74</v>
      </c>
      <c r="V920">
        <v>-1.3494300842285201</v>
      </c>
      <c r="W920" t="s">
        <v>72</v>
      </c>
      <c r="X920" t="s">
        <v>75</v>
      </c>
      <c r="Y920" s="5">
        <f t="shared" si="44"/>
        <v>-2.0518102645874166</v>
      </c>
      <c r="Z920">
        <v>13</v>
      </c>
      <c r="AA920">
        <v>13</v>
      </c>
      <c r="AB920">
        <v>13</v>
      </c>
      <c r="AC920">
        <v>30.9</v>
      </c>
      <c r="AD920">
        <v>30.9</v>
      </c>
      <c r="AE920">
        <v>30.9</v>
      </c>
      <c r="AF920">
        <v>42.243000000000002</v>
      </c>
      <c r="AG920">
        <v>0</v>
      </c>
      <c r="AH920">
        <v>213.17</v>
      </c>
      <c r="AI920">
        <v>10172000</v>
      </c>
      <c r="AJ920">
        <v>88</v>
      </c>
      <c r="AK920">
        <v>9</v>
      </c>
      <c r="AL920">
        <v>9</v>
      </c>
      <c r="AM920">
        <v>5</v>
      </c>
      <c r="AN920">
        <v>6</v>
      </c>
      <c r="AO920">
        <v>12</v>
      </c>
      <c r="AP920">
        <v>9</v>
      </c>
      <c r="AQ920">
        <v>4</v>
      </c>
      <c r="AR920">
        <v>5</v>
      </c>
      <c r="AS920">
        <v>10</v>
      </c>
      <c r="AT920">
        <v>9</v>
      </c>
      <c r="AU920">
        <v>5</v>
      </c>
      <c r="AV920">
        <v>5</v>
      </c>
      <c r="AW920">
        <v>10</v>
      </c>
      <c r="AX920">
        <v>9</v>
      </c>
      <c r="AY920">
        <v>7</v>
      </c>
      <c r="AZ920">
        <v>7</v>
      </c>
      <c r="BA920">
        <v>11</v>
      </c>
      <c r="BB920">
        <v>10</v>
      </c>
      <c r="BC920">
        <v>7</v>
      </c>
      <c r="BD920">
        <v>6</v>
      </c>
      <c r="BE920">
        <v>11</v>
      </c>
      <c r="BF920">
        <v>12</v>
      </c>
      <c r="BG920">
        <v>8</v>
      </c>
      <c r="BH920">
        <v>8</v>
      </c>
      <c r="BI920">
        <v>2.3747254270001399</v>
      </c>
      <c r="BJ920">
        <v>1.05714285714286E-2</v>
      </c>
      <c r="BK920">
        <v>-15.345636196312</v>
      </c>
      <c r="BL920">
        <v>4.60653191890193</v>
      </c>
      <c r="BM920">
        <v>0</v>
      </c>
      <c r="BN920">
        <v>-201.02862387181</v>
      </c>
      <c r="BO920">
        <v>2.5391277657383502</v>
      </c>
      <c r="BP920">
        <v>2.86315789473684E-3</v>
      </c>
      <c r="BQ920">
        <v>-18.561839583356399</v>
      </c>
      <c r="BR920" t="s">
        <v>2830</v>
      </c>
      <c r="BS920" t="s">
        <v>990</v>
      </c>
      <c r="BT920">
        <v>1743</v>
      </c>
    </row>
    <row r="921" spans="1:72" ht="16.5" customHeight="1" x14ac:dyDescent="0.25">
      <c r="A921" s="5">
        <v>20.982244491577099</v>
      </c>
      <c r="B921" s="8">
        <v>15.2090349197388</v>
      </c>
      <c r="C921">
        <v>14.2331457138062</v>
      </c>
      <c r="D921" s="8">
        <v>14.067462921142599</v>
      </c>
      <c r="E921">
        <v>14.622223854064901</v>
      </c>
      <c r="F921" s="8">
        <v>15.536186218261699</v>
      </c>
      <c r="G921" s="10">
        <f t="shared" si="42"/>
        <v>15.775049686431885</v>
      </c>
      <c r="H921">
        <v>15.524266242981</v>
      </c>
      <c r="I921" s="8">
        <v>14.838859558105501</v>
      </c>
      <c r="J921">
        <v>15.2536630630493</v>
      </c>
      <c r="K921" s="8">
        <v>14.715157508850099</v>
      </c>
      <c r="L921">
        <v>15.7984714508057</v>
      </c>
      <c r="M921" s="8">
        <v>15.812853813171399</v>
      </c>
      <c r="N921" s="5">
        <f t="shared" si="43"/>
        <v>15.323878606160498</v>
      </c>
      <c r="P921">
        <v>2.3886680603027299E-2</v>
      </c>
      <c r="S921">
        <v>0.83410596847534202</v>
      </c>
      <c r="T921" t="s">
        <v>72</v>
      </c>
      <c r="U921" t="s">
        <v>74</v>
      </c>
      <c r="V921">
        <v>0.72645759582519498</v>
      </c>
      <c r="Y921" s="5">
        <f t="shared" si="44"/>
        <v>-0.45117108027138642</v>
      </c>
      <c r="Z921">
        <v>7</v>
      </c>
      <c r="AA921">
        <v>7</v>
      </c>
      <c r="AB921">
        <v>7</v>
      </c>
      <c r="AC921">
        <v>19.3</v>
      </c>
      <c r="AD921">
        <v>19.3</v>
      </c>
      <c r="AE921">
        <v>19.3</v>
      </c>
      <c r="AF921">
        <v>52.932000000000002</v>
      </c>
      <c r="AG921">
        <v>0</v>
      </c>
      <c r="AH921">
        <v>94.052999999999997</v>
      </c>
      <c r="AI921">
        <v>749490</v>
      </c>
      <c r="AJ921">
        <v>21</v>
      </c>
      <c r="AK921">
        <v>1</v>
      </c>
      <c r="AL921">
        <v>1</v>
      </c>
      <c r="AM921">
        <v>2</v>
      </c>
      <c r="AN921">
        <v>1</v>
      </c>
      <c r="AO921">
        <v>1</v>
      </c>
      <c r="AP921">
        <v>1</v>
      </c>
      <c r="AQ921">
        <v>1</v>
      </c>
      <c r="AR921">
        <v>1</v>
      </c>
      <c r="AS921">
        <v>1</v>
      </c>
      <c r="AT921">
        <v>2</v>
      </c>
      <c r="AU921">
        <v>4</v>
      </c>
      <c r="AV921">
        <v>5</v>
      </c>
      <c r="AW921">
        <v>3</v>
      </c>
      <c r="AX921">
        <v>2</v>
      </c>
      <c r="AY921">
        <v>3</v>
      </c>
      <c r="AZ921">
        <v>2</v>
      </c>
      <c r="BA921">
        <v>1</v>
      </c>
      <c r="BB921">
        <v>1</v>
      </c>
      <c r="BC921">
        <v>2</v>
      </c>
      <c r="BD921">
        <v>2</v>
      </c>
      <c r="BE921">
        <v>3</v>
      </c>
      <c r="BF921">
        <v>4</v>
      </c>
      <c r="BG921">
        <v>5</v>
      </c>
      <c r="BH921">
        <v>6</v>
      </c>
      <c r="BI921">
        <v>2.1675095279151901E-2</v>
      </c>
      <c r="BJ921">
        <v>0.843651124520022</v>
      </c>
      <c r="BK921">
        <v>6.8930987606543301E-2</v>
      </c>
      <c r="BL921">
        <v>1.01034901155803</v>
      </c>
      <c r="BM921">
        <v>1.63167701863354E-2</v>
      </c>
      <c r="BN921">
        <v>2.96088179569418</v>
      </c>
      <c r="BO921">
        <v>0.59704823460712397</v>
      </c>
      <c r="BP921">
        <v>8.6477876106194701E-2</v>
      </c>
      <c r="BQ921">
        <v>1.58949141565529</v>
      </c>
      <c r="BR921" t="s">
        <v>2831</v>
      </c>
      <c r="BS921" t="s">
        <v>991</v>
      </c>
      <c r="BT921">
        <v>1746</v>
      </c>
    </row>
    <row r="922" spans="1:72" ht="16.5" customHeight="1" x14ac:dyDescent="0.25">
      <c r="A922" s="5">
        <v>20.982244491577099</v>
      </c>
      <c r="B922" s="8">
        <v>17.458999633789102</v>
      </c>
      <c r="C922">
        <v>17.365894317626999</v>
      </c>
      <c r="D922" s="8">
        <v>17.3097248077393</v>
      </c>
      <c r="E922">
        <v>17.500358581543001</v>
      </c>
      <c r="F922" s="8">
        <v>17.455633163452099</v>
      </c>
      <c r="G922" s="10">
        <f t="shared" si="42"/>
        <v>18.012142499287933</v>
      </c>
      <c r="H922">
        <v>17.510902404785199</v>
      </c>
      <c r="I922" s="8">
        <v>17.4367275238037</v>
      </c>
      <c r="J922">
        <v>17.556745529174801</v>
      </c>
      <c r="K922" s="8">
        <v>17.5581665039063</v>
      </c>
      <c r="L922">
        <v>17.831579208373999</v>
      </c>
      <c r="M922" s="8">
        <v>17.877954483032202</v>
      </c>
      <c r="N922" s="5">
        <f t="shared" si="43"/>
        <v>17.628679275512699</v>
      </c>
      <c r="P922">
        <v>2.7294158935546899E-2</v>
      </c>
      <c r="S922">
        <v>0.21964645385742201</v>
      </c>
      <c r="T922" t="s">
        <v>72</v>
      </c>
      <c r="U922" t="s">
        <v>74</v>
      </c>
      <c r="V922">
        <v>0.37677097320556602</v>
      </c>
      <c r="W922" t="s">
        <v>72</v>
      </c>
      <c r="X922" t="s">
        <v>75</v>
      </c>
      <c r="Y922" s="5">
        <f t="shared" si="44"/>
        <v>-0.38346322377523379</v>
      </c>
      <c r="Z922">
        <v>13</v>
      </c>
      <c r="AA922">
        <v>13</v>
      </c>
      <c r="AB922">
        <v>13</v>
      </c>
      <c r="AC922">
        <v>17.7</v>
      </c>
      <c r="AD922">
        <v>17.7</v>
      </c>
      <c r="AE922">
        <v>17.7</v>
      </c>
      <c r="AF922">
        <v>89.792000000000002</v>
      </c>
      <c r="AG922">
        <v>0</v>
      </c>
      <c r="AH922">
        <v>63.271999999999998</v>
      </c>
      <c r="AI922">
        <v>3813100</v>
      </c>
      <c r="AJ922">
        <v>54</v>
      </c>
      <c r="AK922">
        <v>2</v>
      </c>
      <c r="AL922">
        <v>2</v>
      </c>
      <c r="AM922">
        <v>5</v>
      </c>
      <c r="AN922">
        <v>4</v>
      </c>
      <c r="AO922">
        <v>4</v>
      </c>
      <c r="AP922">
        <v>3</v>
      </c>
      <c r="AQ922">
        <v>5</v>
      </c>
      <c r="AR922">
        <v>4</v>
      </c>
      <c r="AS922">
        <v>5</v>
      </c>
      <c r="AT922">
        <v>5</v>
      </c>
      <c r="AU922">
        <v>6</v>
      </c>
      <c r="AV922">
        <v>9</v>
      </c>
      <c r="AW922">
        <v>6</v>
      </c>
      <c r="AX922">
        <v>5</v>
      </c>
      <c r="AY922">
        <v>6</v>
      </c>
      <c r="AZ922">
        <v>5</v>
      </c>
      <c r="BA922">
        <v>8</v>
      </c>
      <c r="BB922">
        <v>10</v>
      </c>
      <c r="BC922">
        <v>11</v>
      </c>
      <c r="BD922">
        <v>11</v>
      </c>
      <c r="BE922">
        <v>11</v>
      </c>
      <c r="BF922">
        <v>12</v>
      </c>
      <c r="BG922">
        <v>12</v>
      </c>
      <c r="BH922">
        <v>11</v>
      </c>
      <c r="BI922">
        <v>0.25363127154732001</v>
      </c>
      <c r="BJ922">
        <v>0.32285893416927902</v>
      </c>
      <c r="BK922">
        <v>0.69751546471081505</v>
      </c>
      <c r="BL922">
        <v>1.79672997025128</v>
      </c>
      <c r="BM922">
        <v>3.76411543287327E-3</v>
      </c>
      <c r="BN922">
        <v>7.8183413930618304</v>
      </c>
      <c r="BO922">
        <v>2.1407897627741601</v>
      </c>
      <c r="BP922">
        <v>4.7507692307692303E-3</v>
      </c>
      <c r="BQ922">
        <v>11.6957894774444</v>
      </c>
      <c r="BR922" t="s">
        <v>2832</v>
      </c>
      <c r="BS922" t="s">
        <v>992</v>
      </c>
      <c r="BT922">
        <v>1747</v>
      </c>
    </row>
    <row r="923" spans="1:72" ht="16.5" customHeight="1" x14ac:dyDescent="0.25">
      <c r="A923" s="5">
        <v>20.982244491577099</v>
      </c>
      <c r="B923" s="8">
        <v>15.6918802261353</v>
      </c>
      <c r="C923">
        <v>17.6484279632568</v>
      </c>
      <c r="D923" s="8">
        <v>17.621850967407202</v>
      </c>
      <c r="E923">
        <v>16.595256805419901</v>
      </c>
      <c r="F923" s="8">
        <v>16.445888519287099</v>
      </c>
      <c r="G923" s="10">
        <f t="shared" si="42"/>
        <v>17.497591495513898</v>
      </c>
      <c r="H923">
        <v>16.554933547973601</v>
      </c>
      <c r="I923" s="8">
        <v>12.0153245925903</v>
      </c>
      <c r="J923">
        <v>16.8326930999756</v>
      </c>
      <c r="K923" s="8">
        <v>16.705766677856399</v>
      </c>
      <c r="L923">
        <v>16.345769882202099</v>
      </c>
      <c r="M923" s="8">
        <v>17.166339874267599</v>
      </c>
      <c r="N923" s="5">
        <f t="shared" si="43"/>
        <v>15.936804612477601</v>
      </c>
      <c r="P923">
        <v>-1.1578240394592301</v>
      </c>
      <c r="S923">
        <v>-0.86590957641601596</v>
      </c>
      <c r="T923" t="s">
        <v>72</v>
      </c>
      <c r="U923" t="s">
        <v>74</v>
      </c>
      <c r="V923">
        <v>0.23548221588134799</v>
      </c>
      <c r="Y923" s="5">
        <f t="shared" si="44"/>
        <v>-1.5607868830362968</v>
      </c>
      <c r="Z923">
        <v>8</v>
      </c>
      <c r="AA923">
        <v>8</v>
      </c>
      <c r="AB923">
        <v>8</v>
      </c>
      <c r="AC923">
        <v>12.4</v>
      </c>
      <c r="AD923">
        <v>12.4</v>
      </c>
      <c r="AE923">
        <v>12.4</v>
      </c>
      <c r="AF923">
        <v>85.138000000000005</v>
      </c>
      <c r="AG923">
        <v>0</v>
      </c>
      <c r="AH923">
        <v>24.388000000000002</v>
      </c>
      <c r="AI923">
        <v>2326600</v>
      </c>
      <c r="AJ923">
        <v>36</v>
      </c>
      <c r="AK923">
        <v>0</v>
      </c>
      <c r="AL923">
        <v>0</v>
      </c>
      <c r="AM923">
        <v>1</v>
      </c>
      <c r="AN923">
        <v>1</v>
      </c>
      <c r="AO923">
        <v>6</v>
      </c>
      <c r="AP923">
        <v>6</v>
      </c>
      <c r="AQ923">
        <v>3</v>
      </c>
      <c r="AR923">
        <v>2</v>
      </c>
      <c r="AS923">
        <v>4</v>
      </c>
      <c r="AT923">
        <v>3</v>
      </c>
      <c r="AU923">
        <v>4</v>
      </c>
      <c r="AV923">
        <v>6</v>
      </c>
      <c r="AW923">
        <v>1</v>
      </c>
      <c r="AX923">
        <v>2</v>
      </c>
      <c r="AY923">
        <v>2</v>
      </c>
      <c r="AZ923">
        <v>1</v>
      </c>
      <c r="BA923">
        <v>4</v>
      </c>
      <c r="BB923">
        <v>4</v>
      </c>
      <c r="BC923">
        <v>4</v>
      </c>
      <c r="BD923">
        <v>4</v>
      </c>
      <c r="BE923">
        <v>3</v>
      </c>
      <c r="BF923">
        <v>5</v>
      </c>
      <c r="BG923">
        <v>6</v>
      </c>
      <c r="BH923">
        <v>6</v>
      </c>
      <c r="BI923">
        <v>0.17881820959809</v>
      </c>
      <c r="BJ923">
        <v>0.41199520383693</v>
      </c>
      <c r="BK923">
        <v>-0.50705842570013204</v>
      </c>
      <c r="BL923">
        <v>2.2548995308398201</v>
      </c>
      <c r="BM923">
        <v>1.9723865877711998E-3</v>
      </c>
      <c r="BN923">
        <v>-13.354657442652901</v>
      </c>
      <c r="BO923">
        <v>0.201221780506006</v>
      </c>
      <c r="BP923">
        <v>0.34471770334928198</v>
      </c>
      <c r="BQ923">
        <v>0.56466902408265696</v>
      </c>
      <c r="BR923" t="s">
        <v>2833</v>
      </c>
      <c r="BS923" t="s">
        <v>993</v>
      </c>
      <c r="BT923">
        <v>1750</v>
      </c>
    </row>
    <row r="924" spans="1:72" ht="16.5" customHeight="1" x14ac:dyDescent="0.25">
      <c r="A924" s="5">
        <v>20.982244491577099</v>
      </c>
      <c r="B924" s="8">
        <v>16.3067016601563</v>
      </c>
      <c r="C924">
        <v>16.176933288574201</v>
      </c>
      <c r="D924" s="8">
        <v>15.644334793090801</v>
      </c>
      <c r="E924">
        <v>16.008384704589801</v>
      </c>
      <c r="F924" s="8">
        <v>15.9733839035034</v>
      </c>
      <c r="G924" s="10">
        <f t="shared" si="42"/>
        <v>16.848663806915269</v>
      </c>
      <c r="H924">
        <v>14.859728813171399</v>
      </c>
      <c r="I924" s="8">
        <v>14.9059038162231</v>
      </c>
      <c r="J924">
        <v>17.249891281127901</v>
      </c>
      <c r="K924" s="8">
        <v>17.176601409912099</v>
      </c>
      <c r="L924">
        <v>15.965874671936</v>
      </c>
      <c r="M924" s="8">
        <v>16.074079513549801</v>
      </c>
      <c r="N924" s="5">
        <f t="shared" si="43"/>
        <v>16.038679917653383</v>
      </c>
      <c r="P924">
        <v>-1.49263763427734</v>
      </c>
      <c r="Q924" t="s">
        <v>72</v>
      </c>
      <c r="R924" t="s">
        <v>73</v>
      </c>
      <c r="S924">
        <v>1.3026123046875</v>
      </c>
      <c r="T924" t="s">
        <v>72</v>
      </c>
      <c r="U924" t="s">
        <v>74</v>
      </c>
      <c r="V924">
        <v>2.9092788696289101E-2</v>
      </c>
      <c r="Y924" s="5">
        <f t="shared" si="44"/>
        <v>-0.80998388926188625</v>
      </c>
      <c r="Z924">
        <v>3</v>
      </c>
      <c r="AA924">
        <v>3</v>
      </c>
      <c r="AB924">
        <v>3</v>
      </c>
      <c r="AC924">
        <v>42.4</v>
      </c>
      <c r="AD924">
        <v>42.4</v>
      </c>
      <c r="AE924">
        <v>42.4</v>
      </c>
      <c r="AF924">
        <v>7.6619000000000002</v>
      </c>
      <c r="AG924">
        <v>0</v>
      </c>
      <c r="AH924">
        <v>14.679</v>
      </c>
      <c r="AI924">
        <v>1356400</v>
      </c>
      <c r="AJ924">
        <v>23</v>
      </c>
      <c r="AK924">
        <v>2</v>
      </c>
      <c r="AL924">
        <v>2</v>
      </c>
      <c r="AM924">
        <v>0</v>
      </c>
      <c r="AN924">
        <v>0</v>
      </c>
      <c r="AO924">
        <v>2</v>
      </c>
      <c r="AP924">
        <v>1</v>
      </c>
      <c r="AQ924">
        <v>3</v>
      </c>
      <c r="AR924">
        <v>3</v>
      </c>
      <c r="AS924">
        <v>3</v>
      </c>
      <c r="AT924">
        <v>1</v>
      </c>
      <c r="AU924">
        <v>3</v>
      </c>
      <c r="AV924">
        <v>3</v>
      </c>
      <c r="AW924">
        <v>3</v>
      </c>
      <c r="AX924">
        <v>2</v>
      </c>
      <c r="AY924">
        <v>2</v>
      </c>
      <c r="AZ924">
        <v>3</v>
      </c>
      <c r="BA924">
        <v>3</v>
      </c>
      <c r="BB924">
        <v>2</v>
      </c>
      <c r="BC924">
        <v>3</v>
      </c>
      <c r="BD924">
        <v>2</v>
      </c>
      <c r="BE924">
        <v>3</v>
      </c>
      <c r="BF924">
        <v>2</v>
      </c>
      <c r="BG924">
        <v>2</v>
      </c>
      <c r="BH924">
        <v>2</v>
      </c>
      <c r="BI924">
        <v>2.6284651080686499</v>
      </c>
      <c r="BJ924">
        <v>1.4800000000000001E-2</v>
      </c>
      <c r="BK924">
        <v>-20.580941258099902</v>
      </c>
      <c r="BL924">
        <v>1.39745755617861</v>
      </c>
      <c r="BM924">
        <v>7.18304431599229E-3</v>
      </c>
      <c r="BN924">
        <v>4.8458702908353999</v>
      </c>
      <c r="BO924">
        <v>0.18058841464664499</v>
      </c>
      <c r="BP924">
        <v>0.37143601895734601</v>
      </c>
      <c r="BQ924">
        <v>0.51163463551507904</v>
      </c>
      <c r="BR924" t="s">
        <v>2834</v>
      </c>
      <c r="BS924" t="s">
        <v>994</v>
      </c>
      <c r="BT924">
        <v>1752</v>
      </c>
    </row>
    <row r="925" spans="1:72" ht="16.5" customHeight="1" x14ac:dyDescent="0.25">
      <c r="A925" s="5">
        <v>20.982244491577099</v>
      </c>
      <c r="B925" s="8">
        <v>20.578008651733398</v>
      </c>
      <c r="C925">
        <v>21.431707382202099</v>
      </c>
      <c r="D925" s="8">
        <v>21.491744995117202</v>
      </c>
      <c r="E925">
        <v>21.6195259094238</v>
      </c>
      <c r="F925" s="8">
        <v>21.561182022094702</v>
      </c>
      <c r="G925" s="10">
        <f t="shared" si="42"/>
        <v>21.277402242024717</v>
      </c>
      <c r="H925">
        <v>21.644603729248001</v>
      </c>
      <c r="I925" s="8">
        <v>21.4175109863281</v>
      </c>
      <c r="J925">
        <v>21.450506210327099</v>
      </c>
      <c r="K925" s="8">
        <v>21.260232925415</v>
      </c>
      <c r="L925">
        <v>21.617822647094702</v>
      </c>
      <c r="M925" s="8">
        <v>21.688804626464801</v>
      </c>
      <c r="N925" s="5">
        <f t="shared" si="43"/>
        <v>21.513246854146285</v>
      </c>
      <c r="P925">
        <v>0.88405895233154297</v>
      </c>
      <c r="Q925" t="s">
        <v>72</v>
      </c>
      <c r="R925" t="s">
        <v>73</v>
      </c>
      <c r="S925">
        <v>-0.106356620788574</v>
      </c>
      <c r="V925">
        <v>6.2959671020507799E-2</v>
      </c>
      <c r="Y925" s="5">
        <f t="shared" si="44"/>
        <v>0.23584461212156782</v>
      </c>
      <c r="Z925">
        <v>23</v>
      </c>
      <c r="AA925">
        <v>23</v>
      </c>
      <c r="AB925">
        <v>23</v>
      </c>
      <c r="AC925">
        <v>43.7</v>
      </c>
      <c r="AD925">
        <v>43.7</v>
      </c>
      <c r="AE925">
        <v>43.7</v>
      </c>
      <c r="AF925">
        <v>54.734999999999999</v>
      </c>
      <c r="AG925">
        <v>0</v>
      </c>
      <c r="AH925">
        <v>131.52000000000001</v>
      </c>
      <c r="AI925">
        <v>57754000</v>
      </c>
      <c r="AJ925">
        <v>214</v>
      </c>
      <c r="AK925">
        <v>11</v>
      </c>
      <c r="AL925">
        <v>9</v>
      </c>
      <c r="AM925">
        <v>8</v>
      </c>
      <c r="AN925">
        <v>8</v>
      </c>
      <c r="AO925">
        <v>22</v>
      </c>
      <c r="AP925">
        <v>21</v>
      </c>
      <c r="AQ925">
        <v>15</v>
      </c>
      <c r="AR925">
        <v>19</v>
      </c>
      <c r="AS925">
        <v>24</v>
      </c>
      <c r="AT925">
        <v>25</v>
      </c>
      <c r="AU925">
        <v>26</v>
      </c>
      <c r="AV925">
        <v>26</v>
      </c>
      <c r="AW925">
        <v>13</v>
      </c>
      <c r="AX925">
        <v>12</v>
      </c>
      <c r="AY925">
        <v>11</v>
      </c>
      <c r="AZ925">
        <v>11</v>
      </c>
      <c r="BA925">
        <v>20</v>
      </c>
      <c r="BB925">
        <v>20</v>
      </c>
      <c r="BC925">
        <v>18</v>
      </c>
      <c r="BD925">
        <v>19</v>
      </c>
      <c r="BE925">
        <v>19</v>
      </c>
      <c r="BF925">
        <v>20</v>
      </c>
      <c r="BG925">
        <v>20</v>
      </c>
      <c r="BH925">
        <v>19</v>
      </c>
      <c r="BI925">
        <v>1.6605769164747499</v>
      </c>
      <c r="BJ925">
        <v>2.0604316546762601E-2</v>
      </c>
      <c r="BK925">
        <v>6.6539538128494202</v>
      </c>
      <c r="BL925">
        <v>0.400086319365419</v>
      </c>
      <c r="BM925">
        <v>0.103278121137206</v>
      </c>
      <c r="BN925">
        <v>-1.0661221288810101</v>
      </c>
      <c r="BO925">
        <v>0.51698911826012095</v>
      </c>
      <c r="BP925">
        <v>0.11208450704225401</v>
      </c>
      <c r="BQ925">
        <v>1.37043418082668</v>
      </c>
      <c r="BR925" t="s">
        <v>2835</v>
      </c>
      <c r="BS925" t="s">
        <v>995</v>
      </c>
      <c r="BT925">
        <v>1753</v>
      </c>
    </row>
    <row r="926" spans="1:72" ht="16.5" customHeight="1" x14ac:dyDescent="0.25">
      <c r="A926" s="5">
        <v>20.982244491577099</v>
      </c>
      <c r="B926" s="8">
        <v>24.264921188354499</v>
      </c>
      <c r="C926">
        <v>23.941900253295898</v>
      </c>
      <c r="D926" s="8">
        <v>24.041179656982401</v>
      </c>
      <c r="E926">
        <v>23.585432052612301</v>
      </c>
      <c r="F926" s="8">
        <v>23.6050109863281</v>
      </c>
      <c r="G926" s="10">
        <f t="shared" si="42"/>
        <v>23.403448104858384</v>
      </c>
      <c r="H926">
        <v>23.569990158081101</v>
      </c>
      <c r="I926" s="8">
        <v>23.470975875854499</v>
      </c>
      <c r="J926">
        <v>23.372388839721701</v>
      </c>
      <c r="K926" s="8">
        <v>23.451740264892599</v>
      </c>
      <c r="L926">
        <v>23.586118698120099</v>
      </c>
      <c r="M926" s="8">
        <v>23.600368499755898</v>
      </c>
      <c r="N926" s="5">
        <f t="shared" si="43"/>
        <v>23.508597056070986</v>
      </c>
      <c r="P926">
        <v>-0.70520973205566395</v>
      </c>
      <c r="Q926" t="s">
        <v>72</v>
      </c>
      <c r="R926" t="s">
        <v>73</v>
      </c>
      <c r="S926">
        <v>-0.57947540283203103</v>
      </c>
      <c r="T926" t="s">
        <v>72</v>
      </c>
      <c r="U926" t="s">
        <v>74</v>
      </c>
      <c r="V926">
        <v>-1.9779205322265599E-3</v>
      </c>
      <c r="Y926" s="5">
        <f t="shared" si="44"/>
        <v>0.10514895121260182</v>
      </c>
      <c r="Z926">
        <v>50</v>
      </c>
      <c r="AA926">
        <v>50</v>
      </c>
      <c r="AB926">
        <v>50</v>
      </c>
      <c r="AC926">
        <v>61</v>
      </c>
      <c r="AD926">
        <v>61</v>
      </c>
      <c r="AE926">
        <v>61</v>
      </c>
      <c r="AF926">
        <v>85.83</v>
      </c>
      <c r="AG926">
        <v>0</v>
      </c>
      <c r="AH926">
        <v>323.31</v>
      </c>
      <c r="AI926">
        <v>243360000</v>
      </c>
      <c r="AJ926">
        <v>447</v>
      </c>
      <c r="AK926">
        <v>28</v>
      </c>
      <c r="AL926">
        <v>30</v>
      </c>
      <c r="AM926">
        <v>24</v>
      </c>
      <c r="AN926">
        <v>24</v>
      </c>
      <c r="AO926">
        <v>43</v>
      </c>
      <c r="AP926">
        <v>42</v>
      </c>
      <c r="AQ926">
        <v>30</v>
      </c>
      <c r="AR926">
        <v>28</v>
      </c>
      <c r="AS926">
        <v>46</v>
      </c>
      <c r="AT926">
        <v>44</v>
      </c>
      <c r="AU926">
        <v>55</v>
      </c>
      <c r="AV926">
        <v>53</v>
      </c>
      <c r="AW926">
        <v>24</v>
      </c>
      <c r="AX926">
        <v>25</v>
      </c>
      <c r="AY926">
        <v>22</v>
      </c>
      <c r="AZ926">
        <v>22</v>
      </c>
      <c r="BA926">
        <v>40</v>
      </c>
      <c r="BB926">
        <v>39</v>
      </c>
      <c r="BC926">
        <v>29</v>
      </c>
      <c r="BD926">
        <v>30</v>
      </c>
      <c r="BE926">
        <v>42</v>
      </c>
      <c r="BF926">
        <v>40</v>
      </c>
      <c r="BG926">
        <v>40</v>
      </c>
      <c r="BH926">
        <v>40</v>
      </c>
      <c r="BI926">
        <v>2.1008707160489699</v>
      </c>
      <c r="BJ926">
        <v>1.6451038575667699E-2</v>
      </c>
      <c r="BK926">
        <v>-11.1645504049492</v>
      </c>
      <c r="BL926">
        <v>1.9276247339432899</v>
      </c>
      <c r="BM926">
        <v>2.6629526462395498E-3</v>
      </c>
      <c r="BN926">
        <v>-9.1188012663932394</v>
      </c>
      <c r="BO926">
        <v>5.29339392554928E-2</v>
      </c>
      <c r="BP926">
        <v>0.69804008908685999</v>
      </c>
      <c r="BQ926">
        <v>-0.16335972895459899</v>
      </c>
      <c r="BR926" t="s">
        <v>2836</v>
      </c>
      <c r="BS926" t="s">
        <v>996</v>
      </c>
      <c r="BT926">
        <v>1754</v>
      </c>
    </row>
    <row r="927" spans="1:72" ht="16.5" customHeight="1" x14ac:dyDescent="0.25">
      <c r="A927" s="5">
        <v>20.982244491577099</v>
      </c>
      <c r="B927" s="8">
        <v>19.861026763916001</v>
      </c>
      <c r="C927">
        <v>21.663793563842798</v>
      </c>
      <c r="D927" s="8">
        <v>21.537395477294901</v>
      </c>
      <c r="E927">
        <v>20.951128005981399</v>
      </c>
      <c r="F927" s="8">
        <v>20.981199264526399</v>
      </c>
      <c r="G927" s="10">
        <f t="shared" si="42"/>
        <v>20.996131261189767</v>
      </c>
      <c r="H927">
        <v>19.9165153503418</v>
      </c>
      <c r="I927" s="8">
        <v>19.523439407348601</v>
      </c>
      <c r="J927">
        <v>19.013126373291001</v>
      </c>
      <c r="K927" s="8">
        <v>19.2496128082275</v>
      </c>
      <c r="L927">
        <v>19.8639011383057</v>
      </c>
      <c r="M927" s="8">
        <v>19.704095840454102</v>
      </c>
      <c r="N927" s="5">
        <f t="shared" si="43"/>
        <v>19.545115152994782</v>
      </c>
      <c r="P927">
        <v>-8.4197998046875E-2</v>
      </c>
      <c r="S927">
        <v>-2.4692249298095699</v>
      </c>
      <c r="T927" t="s">
        <v>72</v>
      </c>
      <c r="U927" t="s">
        <v>74</v>
      </c>
      <c r="V927">
        <v>-1.1821651458740201</v>
      </c>
      <c r="W927" t="s">
        <v>72</v>
      </c>
      <c r="X927" t="s">
        <v>75</v>
      </c>
      <c r="Y927" s="5">
        <f t="shared" si="44"/>
        <v>-1.4510161081949846</v>
      </c>
      <c r="Z927">
        <v>10</v>
      </c>
      <c r="AA927">
        <v>10</v>
      </c>
      <c r="AB927">
        <v>9</v>
      </c>
      <c r="AC927">
        <v>23</v>
      </c>
      <c r="AD927">
        <v>23</v>
      </c>
      <c r="AE927">
        <v>19.399999999999999</v>
      </c>
      <c r="AF927">
        <v>55.968000000000004</v>
      </c>
      <c r="AG927">
        <v>0</v>
      </c>
      <c r="AH927">
        <v>75.411000000000001</v>
      </c>
      <c r="AI927">
        <v>26956000</v>
      </c>
      <c r="AJ927">
        <v>53</v>
      </c>
      <c r="AK927">
        <v>4</v>
      </c>
      <c r="AL927">
        <v>4</v>
      </c>
      <c r="AM927">
        <v>4</v>
      </c>
      <c r="AN927">
        <v>4</v>
      </c>
      <c r="AO927">
        <v>7</v>
      </c>
      <c r="AP927">
        <v>8</v>
      </c>
      <c r="AQ927">
        <v>2</v>
      </c>
      <c r="AR927">
        <v>2</v>
      </c>
      <c r="AS927">
        <v>5</v>
      </c>
      <c r="AT927">
        <v>5</v>
      </c>
      <c r="AU927">
        <v>5</v>
      </c>
      <c r="AV927">
        <v>3</v>
      </c>
      <c r="AW927">
        <v>6</v>
      </c>
      <c r="AX927">
        <v>6</v>
      </c>
      <c r="AY927">
        <v>5</v>
      </c>
      <c r="AZ927">
        <v>5</v>
      </c>
      <c r="BA927">
        <v>7</v>
      </c>
      <c r="BB927">
        <v>8</v>
      </c>
      <c r="BC927">
        <v>5</v>
      </c>
      <c r="BD927">
        <v>5</v>
      </c>
      <c r="BE927">
        <v>9</v>
      </c>
      <c r="BF927">
        <v>8</v>
      </c>
      <c r="BG927">
        <v>8</v>
      </c>
      <c r="BH927">
        <v>8</v>
      </c>
      <c r="BI927">
        <v>0.14231107695657599</v>
      </c>
      <c r="BJ927">
        <v>0.46010810810810798</v>
      </c>
      <c r="BK927">
        <v>-0.41153428393152902</v>
      </c>
      <c r="BL927">
        <v>2.5323538828423402</v>
      </c>
      <c r="BM927">
        <v>1.50276243093923E-3</v>
      </c>
      <c r="BN927">
        <v>-18.417014352679299</v>
      </c>
      <c r="BO927">
        <v>2.3281899245153999</v>
      </c>
      <c r="BP927">
        <v>6.1027667984189697E-3</v>
      </c>
      <c r="BQ927">
        <v>-14.539882019633501</v>
      </c>
      <c r="BR927" t="s">
        <v>2837</v>
      </c>
      <c r="BS927" t="s">
        <v>997</v>
      </c>
      <c r="BT927">
        <v>1755</v>
      </c>
    </row>
    <row r="928" spans="1:72" ht="16.5" customHeight="1" x14ac:dyDescent="0.25">
      <c r="A928" s="5">
        <v>20.982244491577099</v>
      </c>
      <c r="B928" s="8">
        <v>19.382518768310501</v>
      </c>
      <c r="C928">
        <v>18.591382980346701</v>
      </c>
      <c r="D928" s="8">
        <v>18.752151489257798</v>
      </c>
      <c r="E928">
        <v>18.321355819702099</v>
      </c>
      <c r="F928" s="8">
        <v>18.449640274047901</v>
      </c>
      <c r="G928" s="10">
        <f t="shared" si="42"/>
        <v>19.079882303873685</v>
      </c>
      <c r="H928">
        <v>18.045961380004901</v>
      </c>
      <c r="I928" s="8">
        <v>18.065078735351602</v>
      </c>
      <c r="J928">
        <v>19.110671997070298</v>
      </c>
      <c r="K928" s="8">
        <v>19.1836452484131</v>
      </c>
      <c r="L928">
        <v>19.264762878418001</v>
      </c>
      <c r="M928" s="8">
        <v>19.274213790893601</v>
      </c>
      <c r="N928" s="5">
        <f t="shared" si="43"/>
        <v>18.824055671691916</v>
      </c>
      <c r="P928">
        <v>-1.3404970169067401</v>
      </c>
      <c r="Q928" t="s">
        <v>72</v>
      </c>
      <c r="R928" t="s">
        <v>73</v>
      </c>
      <c r="S928">
        <v>0.47539138793945301</v>
      </c>
      <c r="T928" t="s">
        <v>72</v>
      </c>
      <c r="U928" t="s">
        <v>74</v>
      </c>
      <c r="V928">
        <v>0.88399028778076205</v>
      </c>
      <c r="W928" t="s">
        <v>72</v>
      </c>
      <c r="X928" t="s">
        <v>75</v>
      </c>
      <c r="Y928" s="5">
        <f t="shared" si="44"/>
        <v>-0.25582663218176904</v>
      </c>
      <c r="Z928">
        <v>10</v>
      </c>
      <c r="AA928">
        <v>10</v>
      </c>
      <c r="AB928">
        <v>10</v>
      </c>
      <c r="AC928">
        <v>27.4</v>
      </c>
      <c r="AD928">
        <v>27.4</v>
      </c>
      <c r="AE928">
        <v>27.4</v>
      </c>
      <c r="AF928">
        <v>36.569000000000003</v>
      </c>
      <c r="AG928">
        <v>0</v>
      </c>
      <c r="AH928">
        <v>85.337999999999994</v>
      </c>
      <c r="AI928">
        <v>9202600</v>
      </c>
      <c r="AJ928">
        <v>69</v>
      </c>
      <c r="AK928">
        <v>6</v>
      </c>
      <c r="AL928">
        <v>5</v>
      </c>
      <c r="AM928">
        <v>4</v>
      </c>
      <c r="AN928">
        <v>3</v>
      </c>
      <c r="AO928">
        <v>3</v>
      </c>
      <c r="AP928">
        <v>3</v>
      </c>
      <c r="AQ928">
        <v>7</v>
      </c>
      <c r="AR928">
        <v>6</v>
      </c>
      <c r="AS928">
        <v>5</v>
      </c>
      <c r="AT928">
        <v>5</v>
      </c>
      <c r="AU928">
        <v>11</v>
      </c>
      <c r="AV928">
        <v>11</v>
      </c>
      <c r="AW928">
        <v>6</v>
      </c>
      <c r="AX928">
        <v>5</v>
      </c>
      <c r="AY928">
        <v>6</v>
      </c>
      <c r="AZ928">
        <v>4</v>
      </c>
      <c r="BA928">
        <v>6</v>
      </c>
      <c r="BB928">
        <v>6</v>
      </c>
      <c r="BC928">
        <v>7</v>
      </c>
      <c r="BD928">
        <v>7</v>
      </c>
      <c r="BE928">
        <v>7</v>
      </c>
      <c r="BF928">
        <v>5</v>
      </c>
      <c r="BG928">
        <v>8</v>
      </c>
      <c r="BH928">
        <v>8</v>
      </c>
      <c r="BI928">
        <v>3.8175582842630602</v>
      </c>
      <c r="BJ928">
        <v>0</v>
      </c>
      <c r="BK928">
        <v>-81.045622045076598</v>
      </c>
      <c r="BL928">
        <v>1.4841862629782301</v>
      </c>
      <c r="BM928">
        <v>5.9959432048681503E-3</v>
      </c>
      <c r="BN928">
        <v>5.3851982558013898</v>
      </c>
      <c r="BO928">
        <v>2.2796879513594601</v>
      </c>
      <c r="BP928">
        <v>5.6350364963503596E-3</v>
      </c>
      <c r="BQ928">
        <v>13.744472579679099</v>
      </c>
      <c r="BR928" t="s">
        <v>2838</v>
      </c>
      <c r="BS928" t="s">
        <v>998</v>
      </c>
      <c r="BT928">
        <v>1756</v>
      </c>
    </row>
    <row r="929" spans="1:72" ht="16.5" customHeight="1" x14ac:dyDescent="0.25">
      <c r="A929" s="5">
        <v>20.982244491577099</v>
      </c>
      <c r="B929" s="8">
        <v>15.7225141525269</v>
      </c>
      <c r="C929">
        <v>15.820727348327599</v>
      </c>
      <c r="D929" s="8">
        <v>16.139310836791999</v>
      </c>
      <c r="E929">
        <v>14.8702688217163</v>
      </c>
      <c r="F929" s="8">
        <v>15.444141387939499</v>
      </c>
      <c r="G929" s="10">
        <f t="shared" si="42"/>
        <v>16.4965345064799</v>
      </c>
      <c r="H929">
        <v>17.0465488433838</v>
      </c>
      <c r="I929" s="8">
        <v>17.1386108398438</v>
      </c>
      <c r="J929">
        <v>16.5019931793213</v>
      </c>
      <c r="K929" s="8">
        <v>15.708895683288601</v>
      </c>
      <c r="L929">
        <v>15.836962699890099</v>
      </c>
      <c r="M929" s="8">
        <v>15.6684970855713</v>
      </c>
      <c r="N929" s="5">
        <f t="shared" si="43"/>
        <v>16.316918055216483</v>
      </c>
      <c r="P929">
        <v>1.32827472686768</v>
      </c>
      <c r="Q929" t="s">
        <v>72</v>
      </c>
      <c r="R929" t="s">
        <v>73</v>
      </c>
      <c r="S929">
        <v>0.12542533874511699</v>
      </c>
      <c r="V929">
        <v>0.59552478790283203</v>
      </c>
      <c r="Y929" s="5">
        <f t="shared" si="44"/>
        <v>-0.17961645126341708</v>
      </c>
      <c r="Z929">
        <v>6</v>
      </c>
      <c r="AA929">
        <v>6</v>
      </c>
      <c r="AB929">
        <v>6</v>
      </c>
      <c r="AC929">
        <v>8.9</v>
      </c>
      <c r="AD929">
        <v>8.9</v>
      </c>
      <c r="AE929">
        <v>8.9</v>
      </c>
      <c r="AF929">
        <v>76.703000000000003</v>
      </c>
      <c r="AG929">
        <v>0</v>
      </c>
      <c r="AH929">
        <v>18.82</v>
      </c>
      <c r="AI929">
        <v>1313100</v>
      </c>
      <c r="AJ929">
        <v>22</v>
      </c>
      <c r="AK929">
        <v>2</v>
      </c>
      <c r="AL929">
        <v>2</v>
      </c>
      <c r="AM929">
        <v>2</v>
      </c>
      <c r="AN929">
        <v>3</v>
      </c>
      <c r="AO929">
        <v>0</v>
      </c>
      <c r="AP929">
        <v>3</v>
      </c>
      <c r="AQ929">
        <v>4</v>
      </c>
      <c r="AR929">
        <v>4</v>
      </c>
      <c r="AS929">
        <v>0</v>
      </c>
      <c r="AT929">
        <v>0</v>
      </c>
      <c r="AU929">
        <v>1</v>
      </c>
      <c r="AV929">
        <v>1</v>
      </c>
      <c r="AW929">
        <v>3</v>
      </c>
      <c r="AX929">
        <v>3</v>
      </c>
      <c r="AY929">
        <v>2</v>
      </c>
      <c r="AZ929">
        <v>4</v>
      </c>
      <c r="BA929">
        <v>3</v>
      </c>
      <c r="BB929">
        <v>5</v>
      </c>
      <c r="BC929">
        <v>5</v>
      </c>
      <c r="BD929">
        <v>5</v>
      </c>
      <c r="BE929">
        <v>4</v>
      </c>
      <c r="BF929">
        <v>4</v>
      </c>
      <c r="BG929">
        <v>4</v>
      </c>
      <c r="BH929">
        <v>5</v>
      </c>
      <c r="BI929">
        <v>2.66081276809135</v>
      </c>
      <c r="BJ929">
        <v>1.2496732026143801E-2</v>
      </c>
      <c r="BK929">
        <v>21.364572611171202</v>
      </c>
      <c r="BL929">
        <v>9.8653196612440194E-2</v>
      </c>
      <c r="BM929">
        <v>0.38976629213483099</v>
      </c>
      <c r="BN929">
        <v>0.29349820022310102</v>
      </c>
      <c r="BO929">
        <v>0.73359123964851602</v>
      </c>
      <c r="BP929">
        <v>6.5395498392282994E-2</v>
      </c>
      <c r="BQ929">
        <v>1.9914255009415001</v>
      </c>
      <c r="BR929" t="s">
        <v>2839</v>
      </c>
      <c r="BS929" t="s">
        <v>999</v>
      </c>
      <c r="BT929">
        <v>1758</v>
      </c>
    </row>
    <row r="930" spans="1:72" ht="16.5" customHeight="1" x14ac:dyDescent="0.25">
      <c r="A930" s="5">
        <v>20.982244491577099</v>
      </c>
      <c r="B930" s="8">
        <v>19.258428573608398</v>
      </c>
      <c r="C930">
        <v>18.394353866577099</v>
      </c>
      <c r="D930" s="8">
        <v>18.169866561889599</v>
      </c>
      <c r="E930">
        <v>18.182094573974599</v>
      </c>
      <c r="F930" s="8">
        <v>18.180055618286101</v>
      </c>
      <c r="G930" s="10">
        <f t="shared" si="42"/>
        <v>18.861173947652151</v>
      </c>
      <c r="H930">
        <v>18.691900253295898</v>
      </c>
      <c r="I930" s="8">
        <v>18.694248199462901</v>
      </c>
      <c r="J930">
        <v>18.865684509277301</v>
      </c>
      <c r="K930" s="8">
        <v>18.7041130065918</v>
      </c>
      <c r="L930">
        <v>19.1600246429443</v>
      </c>
      <c r="M930" s="8">
        <v>19.182651519775401</v>
      </c>
      <c r="N930" s="5">
        <f t="shared" si="43"/>
        <v>18.883103688557934</v>
      </c>
      <c r="P930">
        <v>-0.56321144104003895</v>
      </c>
      <c r="Q930" t="s">
        <v>72</v>
      </c>
      <c r="R930" t="s">
        <v>73</v>
      </c>
      <c r="S930">
        <v>0.50278854370117199</v>
      </c>
      <c r="T930" t="s">
        <v>72</v>
      </c>
      <c r="U930" t="s">
        <v>74</v>
      </c>
      <c r="V930">
        <v>0.99026298522949197</v>
      </c>
      <c r="W930" t="s">
        <v>72</v>
      </c>
      <c r="X930" t="s">
        <v>75</v>
      </c>
      <c r="Y930" s="5">
        <f t="shared" si="44"/>
        <v>2.1929740905783035E-2</v>
      </c>
      <c r="Z930">
        <v>15</v>
      </c>
      <c r="AA930">
        <v>15</v>
      </c>
      <c r="AB930">
        <v>15</v>
      </c>
      <c r="AC930">
        <v>54.1</v>
      </c>
      <c r="AD930">
        <v>54.1</v>
      </c>
      <c r="AE930">
        <v>54.1</v>
      </c>
      <c r="AF930">
        <v>31.292000000000002</v>
      </c>
      <c r="AG930">
        <v>0</v>
      </c>
      <c r="AH930">
        <v>90.292000000000002</v>
      </c>
      <c r="AI930">
        <v>8480700</v>
      </c>
      <c r="AJ930">
        <v>70</v>
      </c>
      <c r="AK930">
        <v>6</v>
      </c>
      <c r="AL930">
        <v>5</v>
      </c>
      <c r="AM930">
        <v>3</v>
      </c>
      <c r="AN930">
        <v>3</v>
      </c>
      <c r="AO930">
        <v>4</v>
      </c>
      <c r="AP930">
        <v>1</v>
      </c>
      <c r="AQ930">
        <v>6</v>
      </c>
      <c r="AR930">
        <v>5</v>
      </c>
      <c r="AS930">
        <v>8</v>
      </c>
      <c r="AT930">
        <v>7</v>
      </c>
      <c r="AU930">
        <v>12</v>
      </c>
      <c r="AV930">
        <v>10</v>
      </c>
      <c r="AW930">
        <v>8</v>
      </c>
      <c r="AX930">
        <v>7</v>
      </c>
      <c r="AY930">
        <v>5</v>
      </c>
      <c r="AZ930">
        <v>6</v>
      </c>
      <c r="BA930">
        <v>7</v>
      </c>
      <c r="BB930">
        <v>9</v>
      </c>
      <c r="BC930">
        <v>6</v>
      </c>
      <c r="BD930">
        <v>7</v>
      </c>
      <c r="BE930">
        <v>10</v>
      </c>
      <c r="BF930">
        <v>10</v>
      </c>
      <c r="BG930">
        <v>10</v>
      </c>
      <c r="BH930">
        <v>10</v>
      </c>
      <c r="BI930">
        <v>4.7253619722208704</v>
      </c>
      <c r="BJ930">
        <v>0</v>
      </c>
      <c r="BK930">
        <v>-230.50208371290299</v>
      </c>
      <c r="BL930">
        <v>1.16733271087532</v>
      </c>
      <c r="BM930">
        <v>1.41974683544304E-2</v>
      </c>
      <c r="BN930">
        <v>3.6356739980310002</v>
      </c>
      <c r="BO930">
        <v>3.8808852522796702</v>
      </c>
      <c r="BP930">
        <v>0</v>
      </c>
      <c r="BQ930">
        <v>87.176568876156907</v>
      </c>
      <c r="BR930" t="s">
        <v>2840</v>
      </c>
      <c r="BS930" t="s">
        <v>1000</v>
      </c>
      <c r="BT930">
        <v>1763</v>
      </c>
    </row>
    <row r="931" spans="1:72" ht="16.5" customHeight="1" x14ac:dyDescent="0.25">
      <c r="A931" s="5">
        <v>20.982244491577099</v>
      </c>
      <c r="B931" s="8">
        <v>16.6518650054932</v>
      </c>
      <c r="C931">
        <v>16.9791355133057</v>
      </c>
      <c r="D931" s="8">
        <v>16.829103469848601</v>
      </c>
      <c r="E931">
        <v>15.904705047607401</v>
      </c>
      <c r="F931" s="8">
        <v>15.7754306793213</v>
      </c>
      <c r="G931" s="10">
        <f t="shared" si="42"/>
        <v>17.187080701192219</v>
      </c>
      <c r="H931">
        <v>15.3974409103394</v>
      </c>
      <c r="I931" s="8">
        <v>15.637869834899901</v>
      </c>
      <c r="J931">
        <v>15.977369308471699</v>
      </c>
      <c r="K931" s="8">
        <v>15.970172882080099</v>
      </c>
      <c r="L931">
        <v>16.6529846191406</v>
      </c>
      <c r="M931" s="8">
        <v>16.793857574462901</v>
      </c>
      <c r="N931" s="5">
        <f t="shared" si="43"/>
        <v>16.0716158548991</v>
      </c>
      <c r="P931">
        <v>-1.16868019104004</v>
      </c>
      <c r="Q931" t="s">
        <v>72</v>
      </c>
      <c r="R931" t="s">
        <v>73</v>
      </c>
      <c r="S931">
        <v>-0.93034839630126998</v>
      </c>
      <c r="T931" t="s">
        <v>72</v>
      </c>
      <c r="U931" t="s">
        <v>74</v>
      </c>
      <c r="V931">
        <v>0.88335323333740201</v>
      </c>
      <c r="W931" t="s">
        <v>72</v>
      </c>
      <c r="X931" t="s">
        <v>75</v>
      </c>
      <c r="Y931" s="5">
        <f t="shared" si="44"/>
        <v>-1.1154648462931185</v>
      </c>
      <c r="Z931">
        <v>5</v>
      </c>
      <c r="AA931">
        <v>5</v>
      </c>
      <c r="AB931">
        <v>5</v>
      </c>
      <c r="AC931">
        <v>32.1</v>
      </c>
      <c r="AD931">
        <v>32.1</v>
      </c>
      <c r="AE931">
        <v>32.1</v>
      </c>
      <c r="AF931">
        <v>23.911999999999999</v>
      </c>
      <c r="AG931">
        <v>0</v>
      </c>
      <c r="AH931">
        <v>11.662000000000001</v>
      </c>
      <c r="AI931">
        <v>1751100</v>
      </c>
      <c r="AJ931">
        <v>25</v>
      </c>
      <c r="AK931">
        <v>2</v>
      </c>
      <c r="AL931">
        <v>2</v>
      </c>
      <c r="AM931">
        <v>1</v>
      </c>
      <c r="AN931">
        <v>1</v>
      </c>
      <c r="AO931">
        <v>2</v>
      </c>
      <c r="AP931">
        <v>2</v>
      </c>
      <c r="AQ931">
        <v>2</v>
      </c>
      <c r="AR931">
        <v>2</v>
      </c>
      <c r="AS931">
        <v>2</v>
      </c>
      <c r="AT931">
        <v>1</v>
      </c>
      <c r="AU931">
        <v>3</v>
      </c>
      <c r="AV931">
        <v>5</v>
      </c>
      <c r="AW931">
        <v>2</v>
      </c>
      <c r="AX931">
        <v>2</v>
      </c>
      <c r="AY931">
        <v>2</v>
      </c>
      <c r="AZ931">
        <v>2</v>
      </c>
      <c r="BA931">
        <v>3</v>
      </c>
      <c r="BB931">
        <v>3</v>
      </c>
      <c r="BC931">
        <v>2</v>
      </c>
      <c r="BD931">
        <v>2</v>
      </c>
      <c r="BE931">
        <v>3</v>
      </c>
      <c r="BF931">
        <v>2</v>
      </c>
      <c r="BG931">
        <v>5</v>
      </c>
      <c r="BH931">
        <v>5</v>
      </c>
      <c r="BI931">
        <v>1.9485443283730099</v>
      </c>
      <c r="BJ931">
        <v>1.9489156626506E-2</v>
      </c>
      <c r="BK931">
        <v>-9.34503580035609</v>
      </c>
      <c r="BL931">
        <v>2.1902050972211802</v>
      </c>
      <c r="BM931">
        <v>1.8248175182481799E-3</v>
      </c>
      <c r="BN931">
        <v>-12.387753678464501</v>
      </c>
      <c r="BO931">
        <v>1.93890680094515</v>
      </c>
      <c r="BP931">
        <v>6.2966507177033499E-3</v>
      </c>
      <c r="BQ931">
        <v>9.2401456385970402</v>
      </c>
      <c r="BR931" t="s">
        <v>2841</v>
      </c>
      <c r="BS931" t="s">
        <v>1001</v>
      </c>
      <c r="BT931">
        <v>1765</v>
      </c>
    </row>
    <row r="932" spans="1:72" ht="16.5" customHeight="1" x14ac:dyDescent="0.25">
      <c r="A932" s="5">
        <v>20.982244491577099</v>
      </c>
      <c r="B932" s="8">
        <v>18.279664993286101</v>
      </c>
      <c r="C932">
        <v>15.8569116592407</v>
      </c>
      <c r="D932" s="8">
        <v>16.437995910644499</v>
      </c>
      <c r="E932">
        <v>16.201511383056602</v>
      </c>
      <c r="F932" s="8">
        <v>16.346530914306602</v>
      </c>
      <c r="G932" s="10">
        <f t="shared" si="42"/>
        <v>17.350809892018599</v>
      </c>
      <c r="H932">
        <v>14.0571613311768</v>
      </c>
      <c r="I932" s="8">
        <v>15.1851854324341</v>
      </c>
      <c r="J932">
        <v>19.229640960693398</v>
      </c>
      <c r="K932" s="8">
        <v>18.973455429077099</v>
      </c>
      <c r="L932">
        <v>18.960477828979499</v>
      </c>
      <c r="M932" s="8">
        <v>18.7704963684082</v>
      </c>
      <c r="N932" s="5">
        <f t="shared" si="43"/>
        <v>17.529402891794849</v>
      </c>
      <c r="P932">
        <v>-3.91077852249146</v>
      </c>
      <c r="Q932" t="s">
        <v>72</v>
      </c>
      <c r="R932" t="s">
        <v>73</v>
      </c>
      <c r="S932">
        <v>2.9540944099426301</v>
      </c>
      <c r="T932" t="s">
        <v>72</v>
      </c>
      <c r="U932" t="s">
        <v>74</v>
      </c>
      <c r="V932">
        <v>2.5914659500122101</v>
      </c>
      <c r="W932" t="s">
        <v>72</v>
      </c>
      <c r="X932" t="s">
        <v>75</v>
      </c>
      <c r="Y932" s="5">
        <f t="shared" si="44"/>
        <v>0.17859299977624943</v>
      </c>
      <c r="Z932">
        <v>14</v>
      </c>
      <c r="AA932">
        <v>14</v>
      </c>
      <c r="AB932">
        <v>14</v>
      </c>
      <c r="AC932">
        <v>35.200000000000003</v>
      </c>
      <c r="AD932">
        <v>35.200000000000003</v>
      </c>
      <c r="AE932">
        <v>35.200000000000003</v>
      </c>
      <c r="AF932">
        <v>37.786999999999999</v>
      </c>
      <c r="AG932">
        <v>0</v>
      </c>
      <c r="AH932">
        <v>109.89</v>
      </c>
      <c r="AI932">
        <v>5527100</v>
      </c>
      <c r="AJ932">
        <v>61</v>
      </c>
      <c r="AK932">
        <v>4</v>
      </c>
      <c r="AL932">
        <v>5</v>
      </c>
      <c r="AM932">
        <v>0</v>
      </c>
      <c r="AN932">
        <v>0</v>
      </c>
      <c r="AO932">
        <v>1</v>
      </c>
      <c r="AP932">
        <v>1</v>
      </c>
      <c r="AQ932">
        <v>10</v>
      </c>
      <c r="AR932">
        <v>8</v>
      </c>
      <c r="AS932">
        <v>4</v>
      </c>
      <c r="AT932">
        <v>4</v>
      </c>
      <c r="AU932">
        <v>13</v>
      </c>
      <c r="AV932">
        <v>11</v>
      </c>
      <c r="AW932">
        <v>5</v>
      </c>
      <c r="AX932">
        <v>7</v>
      </c>
      <c r="AY932">
        <v>1</v>
      </c>
      <c r="AZ932">
        <v>2</v>
      </c>
      <c r="BA932">
        <v>3</v>
      </c>
      <c r="BB932">
        <v>5</v>
      </c>
      <c r="BC932">
        <v>10</v>
      </c>
      <c r="BD932">
        <v>9</v>
      </c>
      <c r="BE932">
        <v>9</v>
      </c>
      <c r="BF932">
        <v>9</v>
      </c>
      <c r="BG932">
        <v>14</v>
      </c>
      <c r="BH932">
        <v>13</v>
      </c>
      <c r="BI932">
        <v>1.6186379655360199</v>
      </c>
      <c r="BJ932">
        <v>2.1292307692307701E-2</v>
      </c>
      <c r="BK932">
        <v>-6.3294939561791601</v>
      </c>
      <c r="BL932">
        <v>1.9447391418120299</v>
      </c>
      <c r="BM932">
        <v>2.7043847241867E-3</v>
      </c>
      <c r="BN932">
        <v>9.3034852930213301</v>
      </c>
      <c r="BO932">
        <v>2.6737178807851998</v>
      </c>
      <c r="BP932">
        <v>0</v>
      </c>
      <c r="BQ932">
        <v>21.685410245985299</v>
      </c>
      <c r="BR932" t="s">
        <v>2842</v>
      </c>
      <c r="BS932" t="s">
        <v>1002</v>
      </c>
      <c r="BT932">
        <v>1766</v>
      </c>
    </row>
    <row r="933" spans="1:72" ht="16.5" customHeight="1" x14ac:dyDescent="0.25">
      <c r="A933" s="5">
        <v>20.982244491577099</v>
      </c>
      <c r="B933" s="8">
        <v>19.691900253295898</v>
      </c>
      <c r="C933">
        <v>19.968599319458001</v>
      </c>
      <c r="D933" s="8">
        <v>19.9974174499512</v>
      </c>
      <c r="E933">
        <v>19.492107391357401</v>
      </c>
      <c r="F933" s="8">
        <v>19.912967681884801</v>
      </c>
      <c r="G933" s="10">
        <f t="shared" si="42"/>
        <v>20.007539431254063</v>
      </c>
      <c r="H933">
        <v>20.961057662963899</v>
      </c>
      <c r="I933" s="8">
        <v>20.4535236358643</v>
      </c>
      <c r="J933">
        <v>19.439834594726602</v>
      </c>
      <c r="K933" s="8">
        <v>19.875288009643601</v>
      </c>
      <c r="L933">
        <v>18.914619445800799</v>
      </c>
      <c r="M933" s="8">
        <v>18.173774719238299</v>
      </c>
      <c r="N933" s="5">
        <f t="shared" si="43"/>
        <v>19.636349678039583</v>
      </c>
      <c r="P933">
        <v>0.77775382995605502</v>
      </c>
      <c r="S933">
        <v>-0.32544708251953097</v>
      </c>
      <c r="V933">
        <v>-1.1583404541015601</v>
      </c>
      <c r="W933" t="s">
        <v>72</v>
      </c>
      <c r="X933" t="s">
        <v>75</v>
      </c>
      <c r="Y933" s="5">
        <f t="shared" si="44"/>
        <v>-0.37118975321448033</v>
      </c>
      <c r="Z933">
        <v>10</v>
      </c>
      <c r="AA933">
        <v>10</v>
      </c>
      <c r="AB933">
        <v>10</v>
      </c>
      <c r="AC933">
        <v>16.7</v>
      </c>
      <c r="AD933">
        <v>16.7</v>
      </c>
      <c r="AE933">
        <v>16.7</v>
      </c>
      <c r="AF933">
        <v>52.363</v>
      </c>
      <c r="AG933">
        <v>0</v>
      </c>
      <c r="AH933">
        <v>32.444000000000003</v>
      </c>
      <c r="AI933">
        <v>15025000</v>
      </c>
      <c r="AJ933">
        <v>46</v>
      </c>
      <c r="AK933">
        <v>4</v>
      </c>
      <c r="AL933">
        <v>5</v>
      </c>
      <c r="AM933">
        <v>4</v>
      </c>
      <c r="AN933">
        <v>4</v>
      </c>
      <c r="AO933">
        <v>7</v>
      </c>
      <c r="AP933">
        <v>5</v>
      </c>
      <c r="AQ933">
        <v>4</v>
      </c>
      <c r="AR933">
        <v>4</v>
      </c>
      <c r="AS933">
        <v>2</v>
      </c>
      <c r="AT933">
        <v>2</v>
      </c>
      <c r="AU933">
        <v>3</v>
      </c>
      <c r="AV933">
        <v>2</v>
      </c>
      <c r="AW933">
        <v>5</v>
      </c>
      <c r="AX933">
        <v>5</v>
      </c>
      <c r="AY933">
        <v>6</v>
      </c>
      <c r="AZ933">
        <v>6</v>
      </c>
      <c r="BA933">
        <v>9</v>
      </c>
      <c r="BB933">
        <v>8</v>
      </c>
      <c r="BC933">
        <v>9</v>
      </c>
      <c r="BD933">
        <v>7</v>
      </c>
      <c r="BE933">
        <v>6</v>
      </c>
      <c r="BF933">
        <v>5</v>
      </c>
      <c r="BG933">
        <v>6</v>
      </c>
      <c r="BH933">
        <v>6</v>
      </c>
      <c r="BI933">
        <v>0.81041262466589203</v>
      </c>
      <c r="BJ933">
        <v>5.5117488789237702E-2</v>
      </c>
      <c r="BK933">
        <v>2.23709790343695</v>
      </c>
      <c r="BL933">
        <v>0.56170299069861296</v>
      </c>
      <c r="BM933">
        <v>6.0688227684346702E-2</v>
      </c>
      <c r="BN933">
        <v>-1.4914878024621501</v>
      </c>
      <c r="BO933">
        <v>0.94757802228551802</v>
      </c>
      <c r="BP933">
        <v>4.1181058495821703E-2</v>
      </c>
      <c r="BQ933">
        <v>-2.7189774040896499</v>
      </c>
      <c r="BR933" t="s">
        <v>2843</v>
      </c>
      <c r="BS933" t="s">
        <v>1003</v>
      </c>
      <c r="BT933">
        <v>1767</v>
      </c>
    </row>
    <row r="934" spans="1:72" ht="16.5" customHeight="1" x14ac:dyDescent="0.25">
      <c r="A934" s="5">
        <v>20.982244491577099</v>
      </c>
      <c r="B934" s="8">
        <v>20.7388401031494</v>
      </c>
      <c r="C934">
        <v>21.8220539093018</v>
      </c>
      <c r="D934" s="8">
        <v>22.058111190795898</v>
      </c>
      <c r="E934">
        <v>20.7559700012207</v>
      </c>
      <c r="F934" s="8">
        <v>20.8152675628662</v>
      </c>
      <c r="G934" s="10">
        <f t="shared" si="42"/>
        <v>21.195414543151848</v>
      </c>
      <c r="H934">
        <v>20.7091884613037</v>
      </c>
      <c r="I934" s="8">
        <v>20.256608963012699</v>
      </c>
      <c r="J934">
        <v>19.9239311218262</v>
      </c>
      <c r="K934" s="8">
        <v>19.9002571105957</v>
      </c>
      <c r="L934">
        <v>20.604310989379901</v>
      </c>
      <c r="M934" s="8">
        <v>20.4838466644287</v>
      </c>
      <c r="N934" s="5">
        <f t="shared" si="43"/>
        <v>20.313023885091148</v>
      </c>
      <c r="P934">
        <v>-0.186909675598145</v>
      </c>
      <c r="S934">
        <v>-2.0279884338378902</v>
      </c>
      <c r="T934" t="s">
        <v>72</v>
      </c>
      <c r="U934" t="s">
        <v>74</v>
      </c>
      <c r="V934">
        <v>-0.24153995513915999</v>
      </c>
      <c r="W934" t="s">
        <v>72</v>
      </c>
      <c r="X934" t="s">
        <v>75</v>
      </c>
      <c r="Y934" s="5">
        <f t="shared" si="44"/>
        <v>-0.88239065806070016</v>
      </c>
      <c r="Z934">
        <v>19</v>
      </c>
      <c r="AA934">
        <v>19</v>
      </c>
      <c r="AB934">
        <v>18</v>
      </c>
      <c r="AC934">
        <v>55.3</v>
      </c>
      <c r="AD934">
        <v>55.3</v>
      </c>
      <c r="AE934">
        <v>55.3</v>
      </c>
      <c r="AF934">
        <v>33.012</v>
      </c>
      <c r="AG934">
        <v>0</v>
      </c>
      <c r="AH934">
        <v>127.58</v>
      </c>
      <c r="AI934">
        <v>37785000</v>
      </c>
      <c r="AJ934">
        <v>190</v>
      </c>
      <c r="AK934">
        <v>12</v>
      </c>
      <c r="AL934">
        <v>13</v>
      </c>
      <c r="AM934">
        <v>11</v>
      </c>
      <c r="AN934">
        <v>14</v>
      </c>
      <c r="AO934">
        <v>27</v>
      </c>
      <c r="AP934">
        <v>27</v>
      </c>
      <c r="AQ934">
        <v>12</v>
      </c>
      <c r="AR934">
        <v>11</v>
      </c>
      <c r="AS934">
        <v>17</v>
      </c>
      <c r="AT934">
        <v>19</v>
      </c>
      <c r="AU934">
        <v>13</v>
      </c>
      <c r="AV934">
        <v>14</v>
      </c>
      <c r="AW934">
        <v>12</v>
      </c>
      <c r="AX934">
        <v>12</v>
      </c>
      <c r="AY934">
        <v>12</v>
      </c>
      <c r="AZ934">
        <v>13</v>
      </c>
      <c r="BA934">
        <v>17</v>
      </c>
      <c r="BB934">
        <v>16</v>
      </c>
      <c r="BC934">
        <v>12</v>
      </c>
      <c r="BD934">
        <v>13</v>
      </c>
      <c r="BE934">
        <v>17</v>
      </c>
      <c r="BF934">
        <v>13</v>
      </c>
      <c r="BG934">
        <v>13</v>
      </c>
      <c r="BH934">
        <v>13</v>
      </c>
      <c r="BI934">
        <v>0.29047333354574301</v>
      </c>
      <c r="BJ934">
        <v>0.28750957854406101</v>
      </c>
      <c r="BK934">
        <v>-0.79003204870931498</v>
      </c>
      <c r="BL934">
        <v>2.4680316634939299</v>
      </c>
      <c r="BM934">
        <v>1.3948717948717899E-3</v>
      </c>
      <c r="BN934">
        <v>-17.0964100374057</v>
      </c>
      <c r="BO934">
        <v>1.1591702017143499</v>
      </c>
      <c r="BP934">
        <v>3.0420600858369101E-2</v>
      </c>
      <c r="BQ934">
        <v>-3.5978823341549102</v>
      </c>
      <c r="BR934" t="s">
        <v>2844</v>
      </c>
      <c r="BS934" t="s">
        <v>1004</v>
      </c>
      <c r="BT934">
        <v>1769</v>
      </c>
    </row>
    <row r="935" spans="1:72" ht="16.5" customHeight="1" x14ac:dyDescent="0.25">
      <c r="A935" s="5">
        <v>20.982244491577099</v>
      </c>
      <c r="B935" s="8">
        <v>15.321364402771</v>
      </c>
      <c r="C935">
        <v>15.9894609451294</v>
      </c>
      <c r="D935" s="8">
        <v>15.9590511322021</v>
      </c>
      <c r="E935">
        <v>17.1119709014893</v>
      </c>
      <c r="F935" s="8">
        <v>17.120702743530298</v>
      </c>
      <c r="G935" s="10">
        <f t="shared" si="42"/>
        <v>17.0807991027832</v>
      </c>
      <c r="H935">
        <v>15.6527967453003</v>
      </c>
      <c r="I935" s="8">
        <v>14.217322349548301</v>
      </c>
      <c r="J935">
        <v>16.144340515136701</v>
      </c>
      <c r="K935" s="8">
        <v>16.192562103271499</v>
      </c>
      <c r="L935">
        <v>17.003166198730501</v>
      </c>
      <c r="M935" s="8">
        <v>16.658016204833999</v>
      </c>
      <c r="N935" s="5">
        <f t="shared" si="43"/>
        <v>15.978034019470217</v>
      </c>
      <c r="P935">
        <v>-0.43942642211914101</v>
      </c>
      <c r="S935">
        <v>0.19419527053832999</v>
      </c>
      <c r="T935" t="s">
        <v>72</v>
      </c>
      <c r="U935" t="s">
        <v>74</v>
      </c>
      <c r="V935">
        <v>-0.28574562072753901</v>
      </c>
      <c r="Y935" s="5">
        <f t="shared" si="44"/>
        <v>-1.102765083312983</v>
      </c>
      <c r="Z935">
        <v>7</v>
      </c>
      <c r="AA935">
        <v>7</v>
      </c>
      <c r="AB935">
        <v>7</v>
      </c>
      <c r="AC935">
        <v>14.3</v>
      </c>
      <c r="AD935">
        <v>14.3</v>
      </c>
      <c r="AE935">
        <v>14.3</v>
      </c>
      <c r="AF935">
        <v>81.477999999999994</v>
      </c>
      <c r="AG935">
        <v>0</v>
      </c>
      <c r="AH935">
        <v>39.497</v>
      </c>
      <c r="AI935">
        <v>1677700</v>
      </c>
      <c r="AJ935">
        <v>26</v>
      </c>
      <c r="AK935">
        <v>1</v>
      </c>
      <c r="AL935">
        <v>1</v>
      </c>
      <c r="AM935">
        <v>1</v>
      </c>
      <c r="AN935">
        <v>1</v>
      </c>
      <c r="AO935">
        <v>1</v>
      </c>
      <c r="AP935">
        <v>1</v>
      </c>
      <c r="AQ935">
        <v>1</v>
      </c>
      <c r="AR935">
        <v>1</v>
      </c>
      <c r="AS935">
        <v>5</v>
      </c>
      <c r="AT935">
        <v>4</v>
      </c>
      <c r="AU935">
        <v>6</v>
      </c>
      <c r="AV935">
        <v>3</v>
      </c>
      <c r="AW935">
        <v>2</v>
      </c>
      <c r="AX935">
        <v>2</v>
      </c>
      <c r="AY935">
        <v>1</v>
      </c>
      <c r="AZ935">
        <v>1</v>
      </c>
      <c r="BA935">
        <v>4</v>
      </c>
      <c r="BB935">
        <v>3</v>
      </c>
      <c r="BC935">
        <v>4</v>
      </c>
      <c r="BD935">
        <v>4</v>
      </c>
      <c r="BE935">
        <v>7</v>
      </c>
      <c r="BF935">
        <v>6</v>
      </c>
      <c r="BG935">
        <v>7</v>
      </c>
      <c r="BH935">
        <v>7</v>
      </c>
      <c r="BI935">
        <v>0.21923158883035701</v>
      </c>
      <c r="BJ935">
        <v>0.36237638376383802</v>
      </c>
      <c r="BK935">
        <v>-0.610568586486534</v>
      </c>
      <c r="BL935">
        <v>1.6804092696689901</v>
      </c>
      <c r="BM935">
        <v>3.9907621247113204E-3</v>
      </c>
      <c r="BN935">
        <v>6.8127387229172003</v>
      </c>
      <c r="BO935">
        <v>0.62031878047340705</v>
      </c>
      <c r="BP935">
        <v>8.1545115585384007E-2</v>
      </c>
      <c r="BQ935">
        <v>-1.65524686470311</v>
      </c>
      <c r="BR935" t="s">
        <v>2845</v>
      </c>
      <c r="BS935" t="s">
        <v>1005</v>
      </c>
      <c r="BT935">
        <v>1771</v>
      </c>
    </row>
    <row r="936" spans="1:72" ht="16.5" customHeight="1" x14ac:dyDescent="0.25">
      <c r="A936" s="5">
        <v>20.982244491577099</v>
      </c>
      <c r="B936" s="8">
        <v>15.20334815979</v>
      </c>
      <c r="C936">
        <v>15.37975025177</v>
      </c>
      <c r="D936" s="8">
        <v>14.287784576416</v>
      </c>
      <c r="E936">
        <v>15.296593666076699</v>
      </c>
      <c r="F936" s="8">
        <v>15.246035575866699</v>
      </c>
      <c r="G936" s="10">
        <f t="shared" si="42"/>
        <v>16.065959453582749</v>
      </c>
      <c r="H936">
        <v>14.4050750732422</v>
      </c>
      <c r="I936" s="8">
        <v>14.3369245529175</v>
      </c>
      <c r="J936">
        <v>16.257719039916999</v>
      </c>
      <c r="K936" s="8">
        <v>16.298366546630898</v>
      </c>
      <c r="L936">
        <v>15.5159149169922</v>
      </c>
      <c r="M936" s="8">
        <v>15.111665725708001</v>
      </c>
      <c r="N936" s="5">
        <f t="shared" si="43"/>
        <v>15.320944309234633</v>
      </c>
      <c r="P936">
        <v>-0.67404651641845703</v>
      </c>
      <c r="Q936" t="s">
        <v>72</v>
      </c>
      <c r="R936" t="s">
        <v>73</v>
      </c>
      <c r="S936">
        <v>1.44427537918091</v>
      </c>
      <c r="T936" t="s">
        <v>72</v>
      </c>
      <c r="U936" t="s">
        <v>74</v>
      </c>
      <c r="V936">
        <v>4.2475700378418003E-2</v>
      </c>
      <c r="Y936" s="5">
        <f t="shared" si="44"/>
        <v>-0.74501514434811611</v>
      </c>
      <c r="Z936">
        <v>3</v>
      </c>
      <c r="AA936">
        <v>3</v>
      </c>
      <c r="AB936">
        <v>3</v>
      </c>
      <c r="AC936">
        <v>11.4</v>
      </c>
      <c r="AD936">
        <v>11.4</v>
      </c>
      <c r="AE936">
        <v>11.4</v>
      </c>
      <c r="AF936">
        <v>32.674999999999997</v>
      </c>
      <c r="AG936">
        <v>0</v>
      </c>
      <c r="AH936">
        <v>25</v>
      </c>
      <c r="AI936">
        <v>746310</v>
      </c>
      <c r="AJ936">
        <v>20</v>
      </c>
      <c r="AK936">
        <v>1</v>
      </c>
      <c r="AL936">
        <v>1</v>
      </c>
      <c r="AM936">
        <v>0</v>
      </c>
      <c r="AN936">
        <v>0</v>
      </c>
      <c r="AO936">
        <v>2</v>
      </c>
      <c r="AP936">
        <v>1</v>
      </c>
      <c r="AQ936">
        <v>3</v>
      </c>
      <c r="AR936">
        <v>3</v>
      </c>
      <c r="AS936">
        <v>2</v>
      </c>
      <c r="AT936">
        <v>2</v>
      </c>
      <c r="AU936">
        <v>3</v>
      </c>
      <c r="AV936">
        <v>2</v>
      </c>
      <c r="AW936">
        <v>2</v>
      </c>
      <c r="AX936">
        <v>2</v>
      </c>
      <c r="AY936">
        <v>2</v>
      </c>
      <c r="AZ936">
        <v>2</v>
      </c>
      <c r="BA936">
        <v>2</v>
      </c>
      <c r="BB936">
        <v>2</v>
      </c>
      <c r="BC936">
        <v>2</v>
      </c>
      <c r="BD936">
        <v>2</v>
      </c>
      <c r="BE936">
        <v>3</v>
      </c>
      <c r="BF936">
        <v>3</v>
      </c>
      <c r="BG936">
        <v>3</v>
      </c>
      <c r="BH936">
        <v>3</v>
      </c>
      <c r="BI936">
        <v>1.27447887659049</v>
      </c>
      <c r="BJ936">
        <v>2.5477386934673399E-2</v>
      </c>
      <c r="BK936">
        <v>-4.1626377196435298</v>
      </c>
      <c r="BL936">
        <v>0.92718459473457304</v>
      </c>
      <c r="BM936">
        <v>2.2224887556221901E-2</v>
      </c>
      <c r="BN936">
        <v>2.6434453552166302</v>
      </c>
      <c r="BO936">
        <v>6.84759925019056E-2</v>
      </c>
      <c r="BP936">
        <v>0.63538807649043905</v>
      </c>
      <c r="BQ936">
        <v>0.20852163906781801</v>
      </c>
      <c r="BR936" t="s">
        <v>2846</v>
      </c>
      <c r="BS936" t="s">
        <v>1006</v>
      </c>
      <c r="BT936">
        <v>1772</v>
      </c>
    </row>
    <row r="937" spans="1:72" ht="16.5" customHeight="1" x14ac:dyDescent="0.25">
      <c r="A937" s="5">
        <v>20.982244491577099</v>
      </c>
      <c r="B937" s="8">
        <v>20.340171813964801</v>
      </c>
      <c r="C937">
        <v>20.610092163085898</v>
      </c>
      <c r="D937" s="8">
        <v>20.641477584838899</v>
      </c>
      <c r="E937">
        <v>19.830419540405298</v>
      </c>
      <c r="F937" s="8">
        <v>19.760963439941399</v>
      </c>
      <c r="G937" s="10">
        <f t="shared" si="42"/>
        <v>20.3608948389689</v>
      </c>
      <c r="H937">
        <v>20.735374450683601</v>
      </c>
      <c r="I937" s="8">
        <v>20.806247711181602</v>
      </c>
      <c r="J937">
        <v>19.9974174499512</v>
      </c>
      <c r="K937" s="8">
        <v>20.071168899536101</v>
      </c>
      <c r="L937">
        <v>20.260635375976602</v>
      </c>
      <c r="M937" s="8">
        <v>20.421728134155298</v>
      </c>
      <c r="N937" s="5">
        <f t="shared" si="43"/>
        <v>20.38209533691407</v>
      </c>
      <c r="P937">
        <v>0.46645641326904302</v>
      </c>
      <c r="Q937" t="s">
        <v>72</v>
      </c>
      <c r="R937" t="s">
        <v>73</v>
      </c>
      <c r="S937">
        <v>-0.59149169921875</v>
      </c>
      <c r="T937" t="s">
        <v>72</v>
      </c>
      <c r="U937" t="s">
        <v>74</v>
      </c>
      <c r="V937">
        <v>0.54549026489257801</v>
      </c>
      <c r="W937" t="s">
        <v>72</v>
      </c>
      <c r="X937" t="s">
        <v>75</v>
      </c>
      <c r="Y937" s="5">
        <f t="shared" si="44"/>
        <v>2.1200497945169872E-2</v>
      </c>
      <c r="Z937">
        <v>39</v>
      </c>
      <c r="AA937">
        <v>39</v>
      </c>
      <c r="AB937">
        <v>37</v>
      </c>
      <c r="AC937">
        <v>24.2</v>
      </c>
      <c r="AD937">
        <v>24.2</v>
      </c>
      <c r="AE937">
        <v>23.3</v>
      </c>
      <c r="AF937">
        <v>172.54</v>
      </c>
      <c r="AG937">
        <v>0</v>
      </c>
      <c r="AH937">
        <v>156.53</v>
      </c>
      <c r="AI937">
        <v>24740000</v>
      </c>
      <c r="AJ937">
        <v>239</v>
      </c>
      <c r="AK937">
        <v>11</v>
      </c>
      <c r="AL937">
        <v>12</v>
      </c>
      <c r="AM937">
        <v>14</v>
      </c>
      <c r="AN937">
        <v>15</v>
      </c>
      <c r="AO937">
        <v>28</v>
      </c>
      <c r="AP937">
        <v>28</v>
      </c>
      <c r="AQ937">
        <v>21</v>
      </c>
      <c r="AR937">
        <v>20</v>
      </c>
      <c r="AS937">
        <v>22</v>
      </c>
      <c r="AT937">
        <v>20</v>
      </c>
      <c r="AU937">
        <v>22</v>
      </c>
      <c r="AV937">
        <v>26</v>
      </c>
      <c r="AW937">
        <v>19</v>
      </c>
      <c r="AX937">
        <v>21</v>
      </c>
      <c r="AY937">
        <v>20</v>
      </c>
      <c r="AZ937">
        <v>19</v>
      </c>
      <c r="BA937">
        <v>31</v>
      </c>
      <c r="BB937">
        <v>31</v>
      </c>
      <c r="BC937">
        <v>31</v>
      </c>
      <c r="BD937">
        <v>31</v>
      </c>
      <c r="BE937">
        <v>29</v>
      </c>
      <c r="BF937">
        <v>29</v>
      </c>
      <c r="BG937">
        <v>27</v>
      </c>
      <c r="BH937">
        <v>27</v>
      </c>
      <c r="BI937">
        <v>1.94054453409953</v>
      </c>
      <c r="BJ937">
        <v>1.9211401425178101E-2</v>
      </c>
      <c r="BK937">
        <v>9.2578893579843609</v>
      </c>
      <c r="BL937">
        <v>2.3411080664675801</v>
      </c>
      <c r="BM937">
        <v>2.15982721382289E-3</v>
      </c>
      <c r="BN937">
        <v>-14.7592752798692</v>
      </c>
      <c r="BO937">
        <v>1.6038927990943199</v>
      </c>
      <c r="BP937">
        <v>1.5175675675675701E-2</v>
      </c>
      <c r="BQ937">
        <v>6.2189602555654098</v>
      </c>
      <c r="BR937" t="s">
        <v>2847</v>
      </c>
      <c r="BS937" t="s">
        <v>1007</v>
      </c>
      <c r="BT937">
        <v>1773</v>
      </c>
    </row>
    <row r="938" spans="1:72" ht="16.5" customHeight="1" x14ac:dyDescent="0.25">
      <c r="A938" s="5">
        <v>20.982244491577099</v>
      </c>
      <c r="B938" s="8">
        <v>20.116039276123001</v>
      </c>
      <c r="C938">
        <v>19.404180526733398</v>
      </c>
      <c r="D938" s="8">
        <v>19.406114578247099</v>
      </c>
      <c r="E938">
        <v>20.030258178710898</v>
      </c>
      <c r="F938" s="8">
        <v>20.091842651367202</v>
      </c>
      <c r="G938" s="10">
        <f t="shared" si="42"/>
        <v>20.005113283793115</v>
      </c>
      <c r="H938">
        <v>20.239231109619102</v>
      </c>
      <c r="I938" s="8">
        <v>20.175724029541001</v>
      </c>
      <c r="J938">
        <v>20.185316085815401</v>
      </c>
      <c r="K938" s="8">
        <v>20.329042434692401</v>
      </c>
      <c r="L938">
        <v>19.928796768188501</v>
      </c>
      <c r="M938" s="8">
        <v>20.1596794128418</v>
      </c>
      <c r="N938" s="5">
        <f t="shared" si="43"/>
        <v>20.169631640116368</v>
      </c>
      <c r="P938">
        <v>0.104052543640137</v>
      </c>
      <c r="Q938" t="s">
        <v>72</v>
      </c>
      <c r="R938" t="s">
        <v>73</v>
      </c>
      <c r="S938">
        <v>0.85203170776367199</v>
      </c>
      <c r="T938" t="s">
        <v>72</v>
      </c>
      <c r="U938" t="s">
        <v>74</v>
      </c>
      <c r="V938">
        <v>-1.6812324523925799E-2</v>
      </c>
      <c r="Y938" s="5">
        <f t="shared" si="44"/>
        <v>0.16451835632325285</v>
      </c>
      <c r="Z938">
        <v>31</v>
      </c>
      <c r="AA938">
        <v>31</v>
      </c>
      <c r="AB938">
        <v>29</v>
      </c>
      <c r="AC938">
        <v>50.3</v>
      </c>
      <c r="AD938">
        <v>50.3</v>
      </c>
      <c r="AE938">
        <v>50.1</v>
      </c>
      <c r="AF938">
        <v>61.613</v>
      </c>
      <c r="AG938">
        <v>0</v>
      </c>
      <c r="AH938">
        <v>143.11000000000001</v>
      </c>
      <c r="AI938">
        <v>18909000</v>
      </c>
      <c r="AJ938">
        <v>184</v>
      </c>
      <c r="AK938">
        <v>12</v>
      </c>
      <c r="AL938">
        <v>13</v>
      </c>
      <c r="AM938">
        <v>13</v>
      </c>
      <c r="AN938">
        <v>13</v>
      </c>
      <c r="AO938">
        <v>11</v>
      </c>
      <c r="AP938">
        <v>10</v>
      </c>
      <c r="AQ938">
        <v>12</v>
      </c>
      <c r="AR938">
        <v>14</v>
      </c>
      <c r="AS938">
        <v>21</v>
      </c>
      <c r="AT938">
        <v>18</v>
      </c>
      <c r="AU938">
        <v>25</v>
      </c>
      <c r="AV938">
        <v>22</v>
      </c>
      <c r="AW938">
        <v>17</v>
      </c>
      <c r="AX938">
        <v>19</v>
      </c>
      <c r="AY938">
        <v>17</v>
      </c>
      <c r="AZ938">
        <v>16</v>
      </c>
      <c r="BA938">
        <v>18</v>
      </c>
      <c r="BB938">
        <v>20</v>
      </c>
      <c r="BC938">
        <v>20</v>
      </c>
      <c r="BD938">
        <v>21</v>
      </c>
      <c r="BE938">
        <v>23</v>
      </c>
      <c r="BF938">
        <v>21</v>
      </c>
      <c r="BG938">
        <v>24</v>
      </c>
      <c r="BH938">
        <v>22</v>
      </c>
      <c r="BI938">
        <v>1.03140663750354</v>
      </c>
      <c r="BJ938">
        <v>3.6155299055613897E-2</v>
      </c>
      <c r="BK938">
        <v>3.0453809505743701</v>
      </c>
      <c r="BL938">
        <v>2.1524251871023501</v>
      </c>
      <c r="BM938">
        <v>1.7182130584192401E-3</v>
      </c>
      <c r="BN938">
        <v>11.855231601208301</v>
      </c>
      <c r="BO938">
        <v>4.5280962145157401E-2</v>
      </c>
      <c r="BP938">
        <v>0.72881108033241004</v>
      </c>
      <c r="BQ938">
        <v>-0.140715463244975</v>
      </c>
      <c r="BR938" t="s">
        <v>2848</v>
      </c>
      <c r="BS938" t="s">
        <v>1008</v>
      </c>
      <c r="BT938">
        <v>1777</v>
      </c>
    </row>
    <row r="939" spans="1:72" ht="16.5" customHeight="1" x14ac:dyDescent="0.25">
      <c r="A939" s="5">
        <v>20.982244491577099</v>
      </c>
      <c r="B939" s="8">
        <v>18.5636882781982</v>
      </c>
      <c r="C939">
        <v>18.7711086273193</v>
      </c>
      <c r="D939" s="8">
        <v>19.258359909057599</v>
      </c>
      <c r="E939">
        <v>19.884080886840799</v>
      </c>
      <c r="F939" s="8">
        <v>19.954753875732401</v>
      </c>
      <c r="G939" s="10">
        <f t="shared" si="42"/>
        <v>19.569039344787566</v>
      </c>
      <c r="H939">
        <v>19.124797821044901</v>
      </c>
      <c r="I939" s="8">
        <v>19.3600749969482</v>
      </c>
      <c r="J939">
        <v>19.267921447753899</v>
      </c>
      <c r="K939" s="8">
        <v>19.2482013702393</v>
      </c>
      <c r="L939">
        <v>20.0157680511475</v>
      </c>
      <c r="M939" s="8">
        <v>20.155115127563501</v>
      </c>
      <c r="N939" s="5">
        <f t="shared" si="43"/>
        <v>19.528646469116218</v>
      </c>
      <c r="P939">
        <v>0.69676971435546897</v>
      </c>
      <c r="Q939" t="s">
        <v>72</v>
      </c>
      <c r="R939" t="s">
        <v>73</v>
      </c>
      <c r="S939">
        <v>0.243327140808105</v>
      </c>
      <c r="V939">
        <v>0.16602420806884799</v>
      </c>
      <c r="Y939" s="5">
        <f t="shared" si="44"/>
        <v>-4.0392875671347639E-2</v>
      </c>
      <c r="Z939">
        <v>26</v>
      </c>
      <c r="AA939">
        <v>26</v>
      </c>
      <c r="AB939">
        <v>25</v>
      </c>
      <c r="AC939">
        <v>48</v>
      </c>
      <c r="AD939">
        <v>48</v>
      </c>
      <c r="AE939">
        <v>48</v>
      </c>
      <c r="AF939">
        <v>66.638000000000005</v>
      </c>
      <c r="AG939">
        <v>0</v>
      </c>
      <c r="AH939">
        <v>207.97</v>
      </c>
      <c r="AI939">
        <v>16147000</v>
      </c>
      <c r="AJ939">
        <v>149</v>
      </c>
      <c r="AK939">
        <v>6</v>
      </c>
      <c r="AL939">
        <v>8</v>
      </c>
      <c r="AM939">
        <v>7</v>
      </c>
      <c r="AN939">
        <v>6</v>
      </c>
      <c r="AO939">
        <v>7</v>
      </c>
      <c r="AP939">
        <v>11</v>
      </c>
      <c r="AQ939">
        <v>10</v>
      </c>
      <c r="AR939">
        <v>9</v>
      </c>
      <c r="AS939">
        <v>24</v>
      </c>
      <c r="AT939">
        <v>23</v>
      </c>
      <c r="AU939">
        <v>19</v>
      </c>
      <c r="AV939">
        <v>19</v>
      </c>
      <c r="AW939">
        <v>8</v>
      </c>
      <c r="AX939">
        <v>9</v>
      </c>
      <c r="AY939">
        <v>7</v>
      </c>
      <c r="AZ939">
        <v>7</v>
      </c>
      <c r="BA939">
        <v>13</v>
      </c>
      <c r="BB939">
        <v>15</v>
      </c>
      <c r="BC939">
        <v>11</v>
      </c>
      <c r="BD939">
        <v>12</v>
      </c>
      <c r="BE939">
        <v>21</v>
      </c>
      <c r="BF939">
        <v>21</v>
      </c>
      <c r="BG939">
        <v>23</v>
      </c>
      <c r="BH939">
        <v>24</v>
      </c>
      <c r="BI939">
        <v>1.5535194200800699</v>
      </c>
      <c r="BJ939">
        <v>1.9961538461538499E-2</v>
      </c>
      <c r="BK939">
        <v>5.8546671722218804</v>
      </c>
      <c r="BL939">
        <v>0.37321161844890799</v>
      </c>
      <c r="BM939">
        <v>0.11385635359116</v>
      </c>
      <c r="BN939">
        <v>0.99795777123383</v>
      </c>
      <c r="BO939">
        <v>0.77602700305884298</v>
      </c>
      <c r="BP939">
        <v>5.9296449215524398E-2</v>
      </c>
      <c r="BQ939">
        <v>2.1251874866569702</v>
      </c>
      <c r="BR939" t="s">
        <v>2849</v>
      </c>
      <c r="BS939" t="s">
        <v>1009</v>
      </c>
      <c r="BT939">
        <v>1778</v>
      </c>
    </row>
    <row r="940" spans="1:72" ht="16.5" customHeight="1" x14ac:dyDescent="0.25">
      <c r="A940" s="5">
        <v>20.982244491577099</v>
      </c>
      <c r="B940" s="8">
        <v>17.427345275878899</v>
      </c>
      <c r="C940">
        <v>16.523838043212901</v>
      </c>
      <c r="D940" s="8">
        <v>16.8159084320068</v>
      </c>
      <c r="E940">
        <v>17.300996780395501</v>
      </c>
      <c r="F940" s="8">
        <v>17.353370666503899</v>
      </c>
      <c r="G940" s="10">
        <f t="shared" si="42"/>
        <v>17.733950614929185</v>
      </c>
      <c r="H940">
        <v>17.7183322906494</v>
      </c>
      <c r="I940" s="8">
        <v>17.6657390594482</v>
      </c>
      <c r="J940">
        <v>17.0562133789063</v>
      </c>
      <c r="K940" s="8">
        <v>16.991367340087901</v>
      </c>
      <c r="L940">
        <v>18.227409362793001</v>
      </c>
      <c r="M940" s="8">
        <v>18.7452087402344</v>
      </c>
      <c r="N940" s="5">
        <f t="shared" si="43"/>
        <v>17.734045028686534</v>
      </c>
      <c r="P940">
        <v>2.2159337997436501</v>
      </c>
      <c r="S940">
        <v>0.35391712188720698</v>
      </c>
      <c r="T940" t="s">
        <v>72</v>
      </c>
      <c r="U940" t="s">
        <v>74</v>
      </c>
      <c r="V940">
        <v>1.15912532806396</v>
      </c>
      <c r="W940" t="s">
        <v>72</v>
      </c>
      <c r="X940" t="s">
        <v>75</v>
      </c>
      <c r="Y940" s="5">
        <f t="shared" si="44"/>
        <v>9.4413757349087746E-5</v>
      </c>
      <c r="Z940">
        <v>10</v>
      </c>
      <c r="AA940">
        <v>10</v>
      </c>
      <c r="AB940">
        <v>8</v>
      </c>
      <c r="AC940">
        <v>31.9</v>
      </c>
      <c r="AD940">
        <v>31.9</v>
      </c>
      <c r="AE940">
        <v>25.4</v>
      </c>
      <c r="AF940">
        <v>48.206000000000003</v>
      </c>
      <c r="AG940">
        <v>0</v>
      </c>
      <c r="AH940">
        <v>116.99</v>
      </c>
      <c r="AI940">
        <v>4380400</v>
      </c>
      <c r="AJ940">
        <v>49</v>
      </c>
      <c r="AK940">
        <v>1</v>
      </c>
      <c r="AL940">
        <v>3</v>
      </c>
      <c r="AM940">
        <v>3</v>
      </c>
      <c r="AN940">
        <v>3</v>
      </c>
      <c r="AO940">
        <v>3</v>
      </c>
      <c r="AP940">
        <v>3</v>
      </c>
      <c r="AQ940">
        <v>3</v>
      </c>
      <c r="AR940">
        <v>5</v>
      </c>
      <c r="AS940">
        <v>4</v>
      </c>
      <c r="AT940">
        <v>5</v>
      </c>
      <c r="AU940">
        <v>7</v>
      </c>
      <c r="AV940">
        <v>9</v>
      </c>
      <c r="AW940">
        <v>1</v>
      </c>
      <c r="AX940">
        <v>3</v>
      </c>
      <c r="AY940">
        <v>3</v>
      </c>
      <c r="AZ940">
        <v>3</v>
      </c>
      <c r="BA940">
        <v>4</v>
      </c>
      <c r="BB940">
        <v>5</v>
      </c>
      <c r="BC940">
        <v>5</v>
      </c>
      <c r="BD940">
        <v>5</v>
      </c>
      <c r="BE940">
        <v>6</v>
      </c>
      <c r="BF940">
        <v>7</v>
      </c>
      <c r="BG940">
        <v>7</v>
      </c>
      <c r="BH940">
        <v>8</v>
      </c>
      <c r="BI940">
        <v>0.42724306329188899</v>
      </c>
      <c r="BJ940">
        <v>0.174829403606103</v>
      </c>
      <c r="BK940">
        <v>1.13554905116324</v>
      </c>
      <c r="BL940">
        <v>0.84876449383600505</v>
      </c>
      <c r="BM940">
        <v>2.61760461760462E-2</v>
      </c>
      <c r="BN940">
        <v>2.3658951702270299</v>
      </c>
      <c r="BO940">
        <v>1.32898310513653</v>
      </c>
      <c r="BP940">
        <v>2.2340372670807501E-2</v>
      </c>
      <c r="BQ940">
        <v>4.4543935040474496</v>
      </c>
      <c r="BR940" t="s">
        <v>2850</v>
      </c>
      <c r="BS940" t="s">
        <v>1010</v>
      </c>
      <c r="BT940">
        <v>1780</v>
      </c>
    </row>
    <row r="941" spans="1:72" ht="16.5" customHeight="1" x14ac:dyDescent="0.25">
      <c r="A941" s="5">
        <v>20.982244491577099</v>
      </c>
      <c r="B941" s="8">
        <v>16.1100559234619</v>
      </c>
      <c r="C941">
        <v>16.976564407348601</v>
      </c>
      <c r="D941" s="8">
        <v>17.050167083740199</v>
      </c>
      <c r="E941">
        <v>16.493715286254901</v>
      </c>
      <c r="F941" s="8">
        <v>16.443769454956101</v>
      </c>
      <c r="G941" s="10">
        <f t="shared" si="42"/>
        <v>17.342752774556462</v>
      </c>
      <c r="H941">
        <v>16.9767875671387</v>
      </c>
      <c r="I941" s="8">
        <v>16.813280105590799</v>
      </c>
      <c r="J941">
        <v>17.1176643371582</v>
      </c>
      <c r="K941" s="8">
        <v>16.9108772277832</v>
      </c>
      <c r="L941">
        <v>17.839412689208999</v>
      </c>
      <c r="M941" s="8">
        <v>17.853370666503899</v>
      </c>
      <c r="N941" s="5">
        <f t="shared" si="43"/>
        <v>17.251898765563965</v>
      </c>
      <c r="P941">
        <v>0.85720396041870095</v>
      </c>
      <c r="Q941" t="s">
        <v>72</v>
      </c>
      <c r="R941" t="s">
        <v>73</v>
      </c>
      <c r="S941">
        <v>9.0503692626953103E-4</v>
      </c>
      <c r="V941">
        <v>1.3776493072509799</v>
      </c>
      <c r="W941" t="s">
        <v>72</v>
      </c>
      <c r="X941" t="s">
        <v>75</v>
      </c>
      <c r="Y941" s="5">
        <f t="shared" si="44"/>
        <v>-9.0854008992497626E-2</v>
      </c>
      <c r="Z941">
        <v>8</v>
      </c>
      <c r="AA941">
        <v>8</v>
      </c>
      <c r="AB941">
        <v>8</v>
      </c>
      <c r="AC941">
        <v>19.2</v>
      </c>
      <c r="AD941">
        <v>19.2</v>
      </c>
      <c r="AE941">
        <v>19.2</v>
      </c>
      <c r="AF941">
        <v>45.107999999999997</v>
      </c>
      <c r="AG941">
        <v>0</v>
      </c>
      <c r="AH941">
        <v>17.446999999999999</v>
      </c>
      <c r="AI941">
        <v>2471100</v>
      </c>
      <c r="AJ941">
        <v>31</v>
      </c>
      <c r="AK941">
        <v>1</v>
      </c>
      <c r="AL941">
        <v>1</v>
      </c>
      <c r="AM941">
        <v>2</v>
      </c>
      <c r="AN941">
        <v>3</v>
      </c>
      <c r="AO941">
        <v>1</v>
      </c>
      <c r="AP941">
        <v>2</v>
      </c>
      <c r="AQ941">
        <v>3</v>
      </c>
      <c r="AR941">
        <v>2</v>
      </c>
      <c r="AS941">
        <v>3</v>
      </c>
      <c r="AT941">
        <v>2</v>
      </c>
      <c r="AU941">
        <v>6</v>
      </c>
      <c r="AV941">
        <v>5</v>
      </c>
      <c r="AW941">
        <v>4</v>
      </c>
      <c r="AX941">
        <v>4</v>
      </c>
      <c r="AY941">
        <v>4</v>
      </c>
      <c r="AZ941">
        <v>4</v>
      </c>
      <c r="BA941">
        <v>5</v>
      </c>
      <c r="BB941">
        <v>5</v>
      </c>
      <c r="BC941">
        <v>3</v>
      </c>
      <c r="BD941">
        <v>3</v>
      </c>
      <c r="BE941">
        <v>5</v>
      </c>
      <c r="BF941">
        <v>5</v>
      </c>
      <c r="BG941">
        <v>6</v>
      </c>
      <c r="BH941">
        <v>6</v>
      </c>
      <c r="BI941">
        <v>1.80100817435792</v>
      </c>
      <c r="BJ941">
        <v>2.06185567010309E-2</v>
      </c>
      <c r="BK941">
        <v>7.8578852137243098</v>
      </c>
      <c r="BL941">
        <v>2.53981419388042E-3</v>
      </c>
      <c r="BM941">
        <v>0.97239674796747999</v>
      </c>
      <c r="BN941">
        <v>8.2465202107557499E-3</v>
      </c>
      <c r="BO941">
        <v>3.4509108430509299</v>
      </c>
      <c r="BP941">
        <v>0</v>
      </c>
      <c r="BQ941">
        <v>53.1300310486615</v>
      </c>
      <c r="BR941" t="s">
        <v>2851</v>
      </c>
      <c r="BS941" t="s">
        <v>1011</v>
      </c>
      <c r="BT941">
        <v>1782</v>
      </c>
    </row>
    <row r="942" spans="1:72" ht="16.5" customHeight="1" x14ac:dyDescent="0.25">
      <c r="A942" s="5">
        <v>20.982244491577099</v>
      </c>
      <c r="B942" s="8">
        <v>17.029502868652301</v>
      </c>
      <c r="C942">
        <v>17.235284805297901</v>
      </c>
      <c r="D942" s="8">
        <v>17.198444366455099</v>
      </c>
      <c r="E942">
        <v>17.254512786865199</v>
      </c>
      <c r="F942" s="8">
        <v>17.229570388793899</v>
      </c>
      <c r="G942" s="10">
        <f t="shared" si="42"/>
        <v>17.821593284606916</v>
      </c>
      <c r="H942">
        <v>17.364784240722699</v>
      </c>
      <c r="I942" s="8">
        <v>17.460279464721701</v>
      </c>
      <c r="J942">
        <v>18.0353679656982</v>
      </c>
      <c r="K942" s="8">
        <v>17.8028450012207</v>
      </c>
      <c r="L942">
        <v>17.5965976715088</v>
      </c>
      <c r="M942" s="8">
        <v>17.771915435791001</v>
      </c>
      <c r="N942" s="5">
        <f t="shared" si="43"/>
        <v>17.671964963277183</v>
      </c>
      <c r="P942">
        <v>0.20225906372070299</v>
      </c>
      <c r="S942">
        <v>0.70224189758300803</v>
      </c>
      <c r="T942" t="s">
        <v>72</v>
      </c>
      <c r="U942" t="s">
        <v>74</v>
      </c>
      <c r="V942">
        <v>0.442214965820313</v>
      </c>
      <c r="W942" t="s">
        <v>72</v>
      </c>
      <c r="X942" t="s">
        <v>75</v>
      </c>
      <c r="Y942" s="5">
        <f t="shared" si="44"/>
        <v>-0.14962832132973247</v>
      </c>
      <c r="Z942">
        <v>6</v>
      </c>
      <c r="AA942">
        <v>6</v>
      </c>
      <c r="AB942">
        <v>6</v>
      </c>
      <c r="AC942">
        <v>7.2</v>
      </c>
      <c r="AD942">
        <v>7.2</v>
      </c>
      <c r="AE942">
        <v>7.2</v>
      </c>
      <c r="AF942">
        <v>113.83</v>
      </c>
      <c r="AG942">
        <v>0</v>
      </c>
      <c r="AH942">
        <v>31.943000000000001</v>
      </c>
      <c r="AI942">
        <v>3123900</v>
      </c>
      <c r="AJ942">
        <v>22</v>
      </c>
      <c r="AK942">
        <v>3</v>
      </c>
      <c r="AL942">
        <v>4</v>
      </c>
      <c r="AM942">
        <v>2</v>
      </c>
      <c r="AN942">
        <v>2</v>
      </c>
      <c r="AO942">
        <v>1</v>
      </c>
      <c r="AP942">
        <v>2</v>
      </c>
      <c r="AQ942">
        <v>0</v>
      </c>
      <c r="AR942">
        <v>2</v>
      </c>
      <c r="AS942">
        <v>1</v>
      </c>
      <c r="AT942">
        <v>2</v>
      </c>
      <c r="AU942">
        <v>2</v>
      </c>
      <c r="AV942">
        <v>1</v>
      </c>
      <c r="AW942">
        <v>4</v>
      </c>
      <c r="AX942">
        <v>4</v>
      </c>
      <c r="AY942">
        <v>4</v>
      </c>
      <c r="AZ942">
        <v>4</v>
      </c>
      <c r="BA942">
        <v>4</v>
      </c>
      <c r="BB942">
        <v>4</v>
      </c>
      <c r="BC942">
        <v>4</v>
      </c>
      <c r="BD942">
        <v>4</v>
      </c>
      <c r="BE942">
        <v>4</v>
      </c>
      <c r="BF942">
        <v>3</v>
      </c>
      <c r="BG942">
        <v>4</v>
      </c>
      <c r="BH942">
        <v>3</v>
      </c>
      <c r="BI942">
        <v>0.40622991217502202</v>
      </c>
      <c r="BJ942">
        <v>0.186631939684716</v>
      </c>
      <c r="BK942">
        <v>1.08177563903517</v>
      </c>
      <c r="BL942">
        <v>1.56918300926488</v>
      </c>
      <c r="BM942">
        <v>5.3995680345572403E-3</v>
      </c>
      <c r="BN942">
        <v>5.9657798646225499</v>
      </c>
      <c r="BO942">
        <v>1.4221747452159601</v>
      </c>
      <c r="BP942">
        <v>2.1444444444444401E-2</v>
      </c>
      <c r="BQ942">
        <v>4.9944330454117001</v>
      </c>
      <c r="BR942" t="s">
        <v>2852</v>
      </c>
      <c r="BS942" t="s">
        <v>1012</v>
      </c>
      <c r="BT942">
        <v>1783</v>
      </c>
    </row>
    <row r="943" spans="1:72" ht="16.5" customHeight="1" x14ac:dyDescent="0.25">
      <c r="A943" s="5">
        <v>20.982244491577099</v>
      </c>
      <c r="B943" s="8">
        <v>17.9525356292725</v>
      </c>
      <c r="C943">
        <v>17.0407829284668</v>
      </c>
      <c r="D943" s="8">
        <v>16.8010768890381</v>
      </c>
      <c r="E943">
        <v>16.6285591125488</v>
      </c>
      <c r="F943" s="8">
        <v>16.610649108886701</v>
      </c>
      <c r="G943" s="10">
        <f t="shared" si="42"/>
        <v>17.669308026631665</v>
      </c>
      <c r="H943">
        <v>17.483060836791999</v>
      </c>
      <c r="I943" s="8">
        <v>18.1098308563232</v>
      </c>
      <c r="J943">
        <v>16.706306457519499</v>
      </c>
      <c r="K943" s="8">
        <v>16.246574401855501</v>
      </c>
      <c r="L943">
        <v>17.861934661865199</v>
      </c>
      <c r="M943" s="8">
        <v>16.653684616088899</v>
      </c>
      <c r="N943" s="5">
        <f t="shared" si="43"/>
        <v>17.17689863840738</v>
      </c>
      <c r="P943">
        <v>-0.31204319000244102</v>
      </c>
      <c r="S943">
        <v>-0.44448947906494102</v>
      </c>
      <c r="T943" t="s">
        <v>72</v>
      </c>
      <c r="U943" t="s">
        <v>74</v>
      </c>
      <c r="V943">
        <v>0.63820552825927701</v>
      </c>
      <c r="Y943" s="5">
        <f t="shared" si="44"/>
        <v>-0.49240938822428504</v>
      </c>
      <c r="Z943">
        <v>7</v>
      </c>
      <c r="AA943">
        <v>7</v>
      </c>
      <c r="AB943">
        <v>7</v>
      </c>
      <c r="AC943">
        <v>26.1</v>
      </c>
      <c r="AD943">
        <v>26.1</v>
      </c>
      <c r="AE943">
        <v>26.1</v>
      </c>
      <c r="AF943">
        <v>36.601999999999997</v>
      </c>
      <c r="AG943">
        <v>0</v>
      </c>
      <c r="AH943">
        <v>35.493000000000002</v>
      </c>
      <c r="AI943">
        <v>3051300</v>
      </c>
      <c r="AJ943">
        <v>38</v>
      </c>
      <c r="AK943">
        <v>3</v>
      </c>
      <c r="AL943">
        <v>5</v>
      </c>
      <c r="AM943">
        <v>3</v>
      </c>
      <c r="AN943">
        <v>3</v>
      </c>
      <c r="AO943">
        <v>4</v>
      </c>
      <c r="AP943">
        <v>5</v>
      </c>
      <c r="AQ943">
        <v>2</v>
      </c>
      <c r="AR943">
        <v>1</v>
      </c>
      <c r="AS943">
        <v>2</v>
      </c>
      <c r="AT943">
        <v>2</v>
      </c>
      <c r="AU943">
        <v>5</v>
      </c>
      <c r="AV943">
        <v>3</v>
      </c>
      <c r="AW943">
        <v>4</v>
      </c>
      <c r="AX943">
        <v>4</v>
      </c>
      <c r="AY943">
        <v>3</v>
      </c>
      <c r="AZ943">
        <v>3</v>
      </c>
      <c r="BA943">
        <v>4</v>
      </c>
      <c r="BB943">
        <v>7</v>
      </c>
      <c r="BC943">
        <v>5</v>
      </c>
      <c r="BD943">
        <v>4</v>
      </c>
      <c r="BE943">
        <v>6</v>
      </c>
      <c r="BF943">
        <v>4</v>
      </c>
      <c r="BG943">
        <v>5</v>
      </c>
      <c r="BH943">
        <v>5</v>
      </c>
      <c r="BI943">
        <v>0.33091027098289899</v>
      </c>
      <c r="BJ943">
        <v>0.25025212279555797</v>
      </c>
      <c r="BK943">
        <v>-0.89143689403134896</v>
      </c>
      <c r="BL943">
        <v>0.64101739941316804</v>
      </c>
      <c r="BM943">
        <v>4.7968106312292397E-2</v>
      </c>
      <c r="BN943">
        <v>-1.7146153699869799</v>
      </c>
      <c r="BO943">
        <v>0.39622450266333997</v>
      </c>
      <c r="BP943">
        <v>0.170010582010582</v>
      </c>
      <c r="BQ943">
        <v>1.0562969601735399</v>
      </c>
      <c r="BR943" t="s">
        <v>2853</v>
      </c>
      <c r="BS943" t="s">
        <v>1013</v>
      </c>
      <c r="BT943">
        <v>1784</v>
      </c>
    </row>
    <row r="944" spans="1:72" ht="16.5" customHeight="1" x14ac:dyDescent="0.25">
      <c r="A944" s="5">
        <v>20.982244491577099</v>
      </c>
      <c r="B944" s="8">
        <v>19.305366516113299</v>
      </c>
      <c r="C944">
        <v>19.413467407226602</v>
      </c>
      <c r="D944" s="8">
        <v>19.418169021606399</v>
      </c>
      <c r="E944">
        <v>18.895013809204102</v>
      </c>
      <c r="F944" s="8">
        <v>18.8433742523193</v>
      </c>
      <c r="G944" s="10">
        <f t="shared" si="42"/>
        <v>19.476272583007802</v>
      </c>
      <c r="H944">
        <v>19.116014480590799</v>
      </c>
      <c r="I944" s="8">
        <v>18.900447845458999</v>
      </c>
      <c r="J944">
        <v>18.5338535308838</v>
      </c>
      <c r="K944" s="8">
        <v>18.4193019866943</v>
      </c>
      <c r="L944">
        <v>18.329174041748001</v>
      </c>
      <c r="M944" s="8">
        <v>17.8397827148438</v>
      </c>
      <c r="N944" s="5">
        <f t="shared" si="43"/>
        <v>18.523095766703282</v>
      </c>
      <c r="P944">
        <v>-0.16116905212402299</v>
      </c>
      <c r="S944">
        <v>-0.93924045562744096</v>
      </c>
      <c r="T944" t="s">
        <v>72</v>
      </c>
      <c r="U944" t="s">
        <v>74</v>
      </c>
      <c r="V944">
        <v>-0.78471565246581998</v>
      </c>
      <c r="W944" t="s">
        <v>72</v>
      </c>
      <c r="X944" t="s">
        <v>75</v>
      </c>
      <c r="Y944" s="5">
        <f t="shared" si="44"/>
        <v>-0.95317681630452</v>
      </c>
      <c r="Z944">
        <v>19</v>
      </c>
      <c r="AA944">
        <v>19</v>
      </c>
      <c r="AB944">
        <v>19</v>
      </c>
      <c r="AC944">
        <v>27.9</v>
      </c>
      <c r="AD944">
        <v>27.9</v>
      </c>
      <c r="AE944">
        <v>27.9</v>
      </c>
      <c r="AF944">
        <v>92.156000000000006</v>
      </c>
      <c r="AG944">
        <v>0</v>
      </c>
      <c r="AH944">
        <v>126.59</v>
      </c>
      <c r="AI944">
        <v>9405900</v>
      </c>
      <c r="AJ944">
        <v>98</v>
      </c>
      <c r="AK944">
        <v>6</v>
      </c>
      <c r="AL944">
        <v>5</v>
      </c>
      <c r="AM944">
        <v>5</v>
      </c>
      <c r="AN944">
        <v>5</v>
      </c>
      <c r="AO944">
        <v>10</v>
      </c>
      <c r="AP944">
        <v>9</v>
      </c>
      <c r="AQ944">
        <v>7</v>
      </c>
      <c r="AR944">
        <v>7</v>
      </c>
      <c r="AS944">
        <v>13</v>
      </c>
      <c r="AT944">
        <v>9</v>
      </c>
      <c r="AU944">
        <v>12</v>
      </c>
      <c r="AV944">
        <v>10</v>
      </c>
      <c r="AW944">
        <v>10</v>
      </c>
      <c r="AX944">
        <v>10</v>
      </c>
      <c r="AY944">
        <v>6</v>
      </c>
      <c r="AZ944">
        <v>7</v>
      </c>
      <c r="BA944">
        <v>14</v>
      </c>
      <c r="BB944">
        <v>13</v>
      </c>
      <c r="BC944">
        <v>10</v>
      </c>
      <c r="BD944">
        <v>12</v>
      </c>
      <c r="BE944">
        <v>17</v>
      </c>
      <c r="BF944">
        <v>15</v>
      </c>
      <c r="BG944">
        <v>17</v>
      </c>
      <c r="BH944">
        <v>17</v>
      </c>
      <c r="BI944">
        <v>0.34581973342842598</v>
      </c>
      <c r="BJ944">
        <v>0.235838943894389</v>
      </c>
      <c r="BK944">
        <v>-0.928900042002614</v>
      </c>
      <c r="BL944">
        <v>2.4312990223250699</v>
      </c>
      <c r="BM944">
        <v>2.4449877750611199E-3</v>
      </c>
      <c r="BN944">
        <v>-16.384769785139301</v>
      </c>
      <c r="BO944">
        <v>1.0662725669420801</v>
      </c>
      <c r="BP944">
        <v>3.3061306532663301E-2</v>
      </c>
      <c r="BQ944">
        <v>-3.1891994365992802</v>
      </c>
      <c r="BR944" t="s">
        <v>2854</v>
      </c>
      <c r="BS944" t="s">
        <v>1014</v>
      </c>
      <c r="BT944">
        <v>1785</v>
      </c>
    </row>
    <row r="945" spans="1:72" ht="16.5" customHeight="1" x14ac:dyDescent="0.25">
      <c r="A945" s="5">
        <v>20.982244491577099</v>
      </c>
      <c r="B945" s="8">
        <v>19.860040664672901</v>
      </c>
      <c r="C945">
        <v>21.006484985351602</v>
      </c>
      <c r="D945" s="8">
        <v>21.118450164794901</v>
      </c>
      <c r="E945">
        <v>20.731899261474599</v>
      </c>
      <c r="F945" s="8">
        <v>20.876951217651399</v>
      </c>
      <c r="G945" s="10">
        <f t="shared" si="42"/>
        <v>20.762678464253749</v>
      </c>
      <c r="H945">
        <v>18.771430969238299</v>
      </c>
      <c r="I945" s="8">
        <v>18.871141433715799</v>
      </c>
      <c r="J945">
        <v>20.201320648193398</v>
      </c>
      <c r="K945" s="8">
        <v>20.338214874267599</v>
      </c>
      <c r="L945">
        <v>21.144573211669901</v>
      </c>
      <c r="M945" s="8">
        <v>21.3777179718018</v>
      </c>
      <c r="N945" s="5">
        <f t="shared" si="43"/>
        <v>20.117399851481132</v>
      </c>
      <c r="P945">
        <v>-0.95056724548339799</v>
      </c>
      <c r="Q945" t="s">
        <v>72</v>
      </c>
      <c r="R945" t="s">
        <v>73</v>
      </c>
      <c r="S945">
        <v>-0.79269981384277299</v>
      </c>
      <c r="T945" t="s">
        <v>72</v>
      </c>
      <c r="U945" t="s">
        <v>74</v>
      </c>
      <c r="V945">
        <v>0.45672035217285201</v>
      </c>
      <c r="W945" t="s">
        <v>72</v>
      </c>
      <c r="X945" t="s">
        <v>75</v>
      </c>
      <c r="Y945" s="5">
        <f t="shared" si="44"/>
        <v>-0.64527861277261778</v>
      </c>
      <c r="Z945">
        <v>10</v>
      </c>
      <c r="AA945">
        <v>10</v>
      </c>
      <c r="AB945">
        <v>10</v>
      </c>
      <c r="AC945">
        <v>46.4</v>
      </c>
      <c r="AD945">
        <v>46.4</v>
      </c>
      <c r="AE945">
        <v>46.4</v>
      </c>
      <c r="AF945">
        <v>21.401</v>
      </c>
      <c r="AG945">
        <v>0</v>
      </c>
      <c r="AH945">
        <v>293.29000000000002</v>
      </c>
      <c r="AI945">
        <v>31492000</v>
      </c>
      <c r="AJ945">
        <v>104</v>
      </c>
      <c r="AK945">
        <v>6</v>
      </c>
      <c r="AL945">
        <v>8</v>
      </c>
      <c r="AM945">
        <v>4</v>
      </c>
      <c r="AN945">
        <v>4</v>
      </c>
      <c r="AO945">
        <v>13</v>
      </c>
      <c r="AP945">
        <v>10</v>
      </c>
      <c r="AQ945">
        <v>7</v>
      </c>
      <c r="AR945">
        <v>8</v>
      </c>
      <c r="AS945">
        <v>10</v>
      </c>
      <c r="AT945">
        <v>12</v>
      </c>
      <c r="AU945">
        <v>11</v>
      </c>
      <c r="AV945">
        <v>11</v>
      </c>
      <c r="AW945">
        <v>7</v>
      </c>
      <c r="AX945">
        <v>7</v>
      </c>
      <c r="AY945">
        <v>5</v>
      </c>
      <c r="AZ945">
        <v>5</v>
      </c>
      <c r="BA945">
        <v>10</v>
      </c>
      <c r="BB945">
        <v>10</v>
      </c>
      <c r="BC945">
        <v>7</v>
      </c>
      <c r="BD945">
        <v>6</v>
      </c>
      <c r="BE945">
        <v>9</v>
      </c>
      <c r="BF945">
        <v>9</v>
      </c>
      <c r="BG945">
        <v>9</v>
      </c>
      <c r="BH945">
        <v>9</v>
      </c>
      <c r="BI945">
        <v>1.9520341864519299</v>
      </c>
      <c r="BJ945">
        <v>1.9583535108958799E-2</v>
      </c>
      <c r="BK945">
        <v>-9.3833007209936401</v>
      </c>
      <c r="BL945">
        <v>1.91307818447942</v>
      </c>
      <c r="BM945">
        <v>2.62637362637363E-3</v>
      </c>
      <c r="BN945">
        <v>-8.9646130638927009</v>
      </c>
      <c r="BO945">
        <v>1.09849556975792</v>
      </c>
      <c r="BP945">
        <v>3.2016580310880803E-2</v>
      </c>
      <c r="BQ945">
        <v>3.3266309673375201</v>
      </c>
      <c r="BR945" t="s">
        <v>2855</v>
      </c>
      <c r="BS945" t="s">
        <v>1015</v>
      </c>
      <c r="BT945">
        <v>1786</v>
      </c>
    </row>
    <row r="946" spans="1:72" ht="16.5" customHeight="1" x14ac:dyDescent="0.25">
      <c r="A946" s="5">
        <v>20.982244491577099</v>
      </c>
      <c r="B946" s="8">
        <v>22.7358703613281</v>
      </c>
      <c r="C946">
        <v>20.7920951843262</v>
      </c>
      <c r="D946" s="8">
        <v>20.864688873291001</v>
      </c>
      <c r="E946">
        <v>22.152610778808601</v>
      </c>
      <c r="F946" s="8">
        <v>22.1771850585938</v>
      </c>
      <c r="G946" s="10">
        <f t="shared" si="42"/>
        <v>21.617449124654133</v>
      </c>
      <c r="H946">
        <v>22.0206604003906</v>
      </c>
      <c r="I946" s="8">
        <v>21.7738227844238</v>
      </c>
      <c r="J946">
        <v>22.87717628479</v>
      </c>
      <c r="K946" s="8">
        <v>22.877008438110401</v>
      </c>
      <c r="L946">
        <v>22.704509735107401</v>
      </c>
      <c r="M946" s="8">
        <v>22.696212768554702</v>
      </c>
      <c r="N946" s="5">
        <f t="shared" si="43"/>
        <v>22.491565068562817</v>
      </c>
      <c r="P946">
        <v>-0.78087043762206998</v>
      </c>
      <c r="Q946" t="s">
        <v>72</v>
      </c>
      <c r="R946" t="s">
        <v>73</v>
      </c>
      <c r="S946">
        <v>2.0487003326415998</v>
      </c>
      <c r="T946" t="s">
        <v>72</v>
      </c>
      <c r="U946" t="s">
        <v>74</v>
      </c>
      <c r="V946">
        <v>0.53546333312988303</v>
      </c>
      <c r="W946" t="s">
        <v>72</v>
      </c>
      <c r="X946" t="s">
        <v>75</v>
      </c>
      <c r="Y946" s="5">
        <f t="shared" si="44"/>
        <v>0.8741159439086843</v>
      </c>
      <c r="Z946">
        <v>20</v>
      </c>
      <c r="AA946">
        <v>20</v>
      </c>
      <c r="AB946">
        <v>20</v>
      </c>
      <c r="AC946">
        <v>65.7</v>
      </c>
      <c r="AD946">
        <v>65.7</v>
      </c>
      <c r="AE946">
        <v>65.7</v>
      </c>
      <c r="AF946">
        <v>27.422999999999998</v>
      </c>
      <c r="AG946">
        <v>0</v>
      </c>
      <c r="AH946">
        <v>210.2</v>
      </c>
      <c r="AI946">
        <v>95835000</v>
      </c>
      <c r="AJ946">
        <v>210</v>
      </c>
      <c r="AK946">
        <v>15</v>
      </c>
      <c r="AL946">
        <v>17</v>
      </c>
      <c r="AM946">
        <v>16</v>
      </c>
      <c r="AN946">
        <v>13</v>
      </c>
      <c r="AO946">
        <v>14</v>
      </c>
      <c r="AP946">
        <v>9</v>
      </c>
      <c r="AQ946">
        <v>19</v>
      </c>
      <c r="AR946">
        <v>19</v>
      </c>
      <c r="AS946">
        <v>17</v>
      </c>
      <c r="AT946">
        <v>18</v>
      </c>
      <c r="AU946">
        <v>28</v>
      </c>
      <c r="AV946">
        <v>25</v>
      </c>
      <c r="AW946">
        <v>14</v>
      </c>
      <c r="AX946">
        <v>16</v>
      </c>
      <c r="AY946">
        <v>13</v>
      </c>
      <c r="AZ946">
        <v>13</v>
      </c>
      <c r="BA946">
        <v>14</v>
      </c>
      <c r="BB946">
        <v>13</v>
      </c>
      <c r="BC946">
        <v>14</v>
      </c>
      <c r="BD946">
        <v>14</v>
      </c>
      <c r="BE946">
        <v>15</v>
      </c>
      <c r="BF946">
        <v>15</v>
      </c>
      <c r="BG946">
        <v>18</v>
      </c>
      <c r="BH946">
        <v>17</v>
      </c>
      <c r="BI946">
        <v>1.5356918825247401</v>
      </c>
      <c r="BJ946">
        <v>2.03659305993691E-2</v>
      </c>
      <c r="BK946">
        <v>-5.7305164444288597</v>
      </c>
      <c r="BL946">
        <v>3.5034212377535399</v>
      </c>
      <c r="BM946">
        <v>0</v>
      </c>
      <c r="BN946">
        <v>56.442781341352699</v>
      </c>
      <c r="BO946">
        <v>3.2320574341577699</v>
      </c>
      <c r="BP946">
        <v>0</v>
      </c>
      <c r="BQ946">
        <v>41.289322770168603</v>
      </c>
      <c r="BR946" t="s">
        <v>2856</v>
      </c>
      <c r="BS946" t="s">
        <v>1016</v>
      </c>
      <c r="BT946">
        <v>1787</v>
      </c>
    </row>
    <row r="947" spans="1:72" ht="16.5" customHeight="1" x14ac:dyDescent="0.25">
      <c r="A947" s="5">
        <v>20.982244491577099</v>
      </c>
      <c r="B947" s="8">
        <v>19.497653961181602</v>
      </c>
      <c r="C947">
        <v>19.726985931396499</v>
      </c>
      <c r="D947" s="8">
        <v>19.827817916870099</v>
      </c>
      <c r="E947">
        <v>20.346786499023398</v>
      </c>
      <c r="F947" s="8">
        <v>20.6237277984619</v>
      </c>
      <c r="G947" s="10">
        <f t="shared" si="42"/>
        <v>20.167536099751768</v>
      </c>
      <c r="H947">
        <v>19.6071681976318</v>
      </c>
      <c r="I947" s="8">
        <v>19.613475799560501</v>
      </c>
      <c r="J947">
        <v>20.5826091766357</v>
      </c>
      <c r="K947" s="8">
        <v>20.946708679199201</v>
      </c>
      <c r="L947">
        <v>20.715150833129901</v>
      </c>
      <c r="M947" s="8">
        <v>20.726503372192401</v>
      </c>
      <c r="N947" s="5">
        <f t="shared" si="43"/>
        <v>20.365269343058248</v>
      </c>
      <c r="P947">
        <v>7.1275711059570299E-2</v>
      </c>
      <c r="S947">
        <v>0.98725700378418002</v>
      </c>
      <c r="T947" t="s">
        <v>72</v>
      </c>
      <c r="U947" t="s">
        <v>74</v>
      </c>
      <c r="V947">
        <v>0.235569953918457</v>
      </c>
      <c r="Y947" s="5">
        <f t="shared" si="44"/>
        <v>0.19773324330648023</v>
      </c>
      <c r="Z947">
        <v>29</v>
      </c>
      <c r="AA947">
        <v>29</v>
      </c>
      <c r="AB947">
        <v>28</v>
      </c>
      <c r="AC947">
        <v>58.4</v>
      </c>
      <c r="AD947">
        <v>58.4</v>
      </c>
      <c r="AE947">
        <v>57.7</v>
      </c>
      <c r="AF947">
        <v>49.335000000000001</v>
      </c>
      <c r="AG947">
        <v>0</v>
      </c>
      <c r="AH947">
        <v>237.22</v>
      </c>
      <c r="AI947">
        <v>25084000</v>
      </c>
      <c r="AJ947">
        <v>148</v>
      </c>
      <c r="AK947">
        <v>5</v>
      </c>
      <c r="AL947">
        <v>6</v>
      </c>
      <c r="AM947">
        <v>6</v>
      </c>
      <c r="AN947">
        <v>7</v>
      </c>
      <c r="AO947">
        <v>10</v>
      </c>
      <c r="AP947">
        <v>11</v>
      </c>
      <c r="AQ947">
        <v>10</v>
      </c>
      <c r="AR947">
        <v>7</v>
      </c>
      <c r="AS947">
        <v>19</v>
      </c>
      <c r="AT947">
        <v>17</v>
      </c>
      <c r="AU947">
        <v>25</v>
      </c>
      <c r="AV947">
        <v>25</v>
      </c>
      <c r="AW947">
        <v>9</v>
      </c>
      <c r="AX947">
        <v>12</v>
      </c>
      <c r="AY947">
        <v>11</v>
      </c>
      <c r="AZ947">
        <v>9</v>
      </c>
      <c r="BA947">
        <v>16</v>
      </c>
      <c r="BB947">
        <v>15</v>
      </c>
      <c r="BC947">
        <v>16</v>
      </c>
      <c r="BD947">
        <v>13</v>
      </c>
      <c r="BE947">
        <v>22</v>
      </c>
      <c r="BF947">
        <v>22</v>
      </c>
      <c r="BG947">
        <v>23</v>
      </c>
      <c r="BH947">
        <v>24</v>
      </c>
      <c r="BI947">
        <v>0.64183499576992098</v>
      </c>
      <c r="BJ947">
        <v>9.0259199999999998E-2</v>
      </c>
      <c r="BK947">
        <v>1.71697808100076</v>
      </c>
      <c r="BL947">
        <v>1.4594732719856101</v>
      </c>
      <c r="BM947">
        <v>6.4559999999999999E-3</v>
      </c>
      <c r="BN947">
        <v>5.2262979162265903</v>
      </c>
      <c r="BO947">
        <v>0.63587957764115999</v>
      </c>
      <c r="BP947">
        <v>7.7481927710843404E-2</v>
      </c>
      <c r="BQ947">
        <v>1.6997990446259701</v>
      </c>
      <c r="BR947" t="s">
        <v>2857</v>
      </c>
      <c r="BS947" t="s">
        <v>1017</v>
      </c>
      <c r="BT947">
        <v>1789</v>
      </c>
    </row>
    <row r="948" spans="1:72" ht="16.5" customHeight="1" x14ac:dyDescent="0.25">
      <c r="A948" s="5">
        <v>20.982244491577099</v>
      </c>
      <c r="B948" s="8">
        <v>18.185001373291001</v>
      </c>
      <c r="C948">
        <v>18.9668273925781</v>
      </c>
      <c r="D948" s="8">
        <v>19.149717330932599</v>
      </c>
      <c r="E948">
        <v>18.54958152771</v>
      </c>
      <c r="F948" s="8">
        <v>18.662681579589801</v>
      </c>
      <c r="G948" s="10">
        <f t="shared" si="42"/>
        <v>19.082675615946435</v>
      </c>
      <c r="H948">
        <v>19.701051712036101</v>
      </c>
      <c r="I948" s="8">
        <v>19.669981002807599</v>
      </c>
      <c r="J948">
        <v>19.0309047698975</v>
      </c>
      <c r="K948" s="8">
        <v>19.197820663452099</v>
      </c>
      <c r="L948">
        <v>18.547286987304702</v>
      </c>
      <c r="M948" s="8">
        <v>18.5678901672363</v>
      </c>
      <c r="N948" s="5">
        <f t="shared" si="43"/>
        <v>19.119155883789052</v>
      </c>
      <c r="P948">
        <v>1.5198211669921899</v>
      </c>
      <c r="Q948" t="s">
        <v>72</v>
      </c>
      <c r="R948" t="s">
        <v>73</v>
      </c>
      <c r="S948">
        <v>5.6090354919433601E-2</v>
      </c>
      <c r="V948">
        <v>-4.8542976379394497E-2</v>
      </c>
      <c r="Y948" s="5">
        <f t="shared" si="44"/>
        <v>3.6480267842616598E-2</v>
      </c>
      <c r="Z948">
        <v>9</v>
      </c>
      <c r="AA948">
        <v>9</v>
      </c>
      <c r="AB948">
        <v>8</v>
      </c>
      <c r="AC948">
        <v>56.3</v>
      </c>
      <c r="AD948">
        <v>56.3</v>
      </c>
      <c r="AE948">
        <v>56.3</v>
      </c>
      <c r="AF948">
        <v>15.879</v>
      </c>
      <c r="AG948">
        <v>0</v>
      </c>
      <c r="AH948">
        <v>47.192999999999998</v>
      </c>
      <c r="AI948">
        <v>9200200</v>
      </c>
      <c r="AJ948">
        <v>61</v>
      </c>
      <c r="AK948">
        <v>3</v>
      </c>
      <c r="AL948">
        <v>3</v>
      </c>
      <c r="AM948">
        <v>3</v>
      </c>
      <c r="AN948">
        <v>4</v>
      </c>
      <c r="AO948">
        <v>6</v>
      </c>
      <c r="AP948">
        <v>6</v>
      </c>
      <c r="AQ948">
        <v>5</v>
      </c>
      <c r="AR948">
        <v>5</v>
      </c>
      <c r="AS948">
        <v>5</v>
      </c>
      <c r="AT948">
        <v>8</v>
      </c>
      <c r="AU948">
        <v>7</v>
      </c>
      <c r="AV948">
        <v>6</v>
      </c>
      <c r="AW948">
        <v>6</v>
      </c>
      <c r="AX948">
        <v>6</v>
      </c>
      <c r="AY948">
        <v>7</v>
      </c>
      <c r="AZ948">
        <v>6</v>
      </c>
      <c r="BA948">
        <v>8</v>
      </c>
      <c r="BB948">
        <v>8</v>
      </c>
      <c r="BC948">
        <v>6</v>
      </c>
      <c r="BD948">
        <v>6</v>
      </c>
      <c r="BE948">
        <v>5</v>
      </c>
      <c r="BF948">
        <v>5</v>
      </c>
      <c r="BG948">
        <v>7</v>
      </c>
      <c r="BH948">
        <v>7</v>
      </c>
      <c r="BI948">
        <v>3.5755360398265199</v>
      </c>
      <c r="BJ948">
        <v>0</v>
      </c>
      <c r="BK948">
        <v>61.331198008475702</v>
      </c>
      <c r="BL948">
        <v>0.15806957667205701</v>
      </c>
      <c r="BM948">
        <v>0.28126219162363703</v>
      </c>
      <c r="BN948">
        <v>0.45305797837767198</v>
      </c>
      <c r="BO948">
        <v>0.312204227013409</v>
      </c>
      <c r="BP948">
        <v>0.230630171865054</v>
      </c>
      <c r="BQ948">
        <v>-0.84450948036027296</v>
      </c>
      <c r="BR948" t="s">
        <v>2858</v>
      </c>
      <c r="BS948" t="s">
        <v>1018</v>
      </c>
      <c r="BT948">
        <v>1792</v>
      </c>
    </row>
    <row r="949" spans="1:72" ht="16.5" customHeight="1" x14ac:dyDescent="0.25">
      <c r="A949" s="5">
        <v>20.982244491577099</v>
      </c>
      <c r="B949" s="8">
        <v>17.161918640136701</v>
      </c>
      <c r="C949">
        <v>18.011217117309599</v>
      </c>
      <c r="D949" s="8">
        <v>17.431840896606399</v>
      </c>
      <c r="E949">
        <v>18.189302444458001</v>
      </c>
      <c r="F949" s="8">
        <v>18.127067565918001</v>
      </c>
      <c r="G949" s="10">
        <f t="shared" si="42"/>
        <v>18.317265192667634</v>
      </c>
      <c r="H949">
        <v>16.6139621734619</v>
      </c>
      <c r="I949" s="8">
        <v>16.000989913940401</v>
      </c>
      <c r="J949">
        <v>16.739912033081101</v>
      </c>
      <c r="K949" s="8">
        <v>16.8399658203125</v>
      </c>
      <c r="L949">
        <v>17.0523986816406</v>
      </c>
      <c r="M949" s="8">
        <v>17.125656127929702</v>
      </c>
      <c r="N949" s="5">
        <f t="shared" si="43"/>
        <v>16.728814125061032</v>
      </c>
      <c r="P949">
        <v>-0.52457332611083995</v>
      </c>
      <c r="S949">
        <v>-0.93159008026123002</v>
      </c>
      <c r="T949" t="s">
        <v>72</v>
      </c>
      <c r="U949" t="s">
        <v>74</v>
      </c>
      <c r="V949">
        <v>-1.06915760040283</v>
      </c>
      <c r="W949" t="s">
        <v>72</v>
      </c>
      <c r="X949" t="s">
        <v>75</v>
      </c>
      <c r="Y949" s="5">
        <f t="shared" si="44"/>
        <v>-1.5884510676066022</v>
      </c>
      <c r="Z949">
        <v>13</v>
      </c>
      <c r="AA949">
        <v>13</v>
      </c>
      <c r="AB949">
        <v>13</v>
      </c>
      <c r="AC949">
        <v>13.9</v>
      </c>
      <c r="AD949">
        <v>13.9</v>
      </c>
      <c r="AE949">
        <v>13.9</v>
      </c>
      <c r="AF949">
        <v>128.4</v>
      </c>
      <c r="AG949">
        <v>0</v>
      </c>
      <c r="AH949">
        <v>44.176000000000002</v>
      </c>
      <c r="AI949">
        <v>3350100</v>
      </c>
      <c r="AJ949">
        <v>44</v>
      </c>
      <c r="AK949">
        <v>1</v>
      </c>
      <c r="AL949">
        <v>1</v>
      </c>
      <c r="AM949">
        <v>0</v>
      </c>
      <c r="AN949">
        <v>1</v>
      </c>
      <c r="AO949">
        <v>7</v>
      </c>
      <c r="AP949">
        <v>4</v>
      </c>
      <c r="AQ949">
        <v>1</v>
      </c>
      <c r="AR949">
        <v>1</v>
      </c>
      <c r="AS949">
        <v>10</v>
      </c>
      <c r="AT949">
        <v>7</v>
      </c>
      <c r="AU949">
        <v>5</v>
      </c>
      <c r="AV949">
        <v>6</v>
      </c>
      <c r="AW949">
        <v>3</v>
      </c>
      <c r="AX949">
        <v>3</v>
      </c>
      <c r="AY949">
        <v>3</v>
      </c>
      <c r="AZ949">
        <v>3</v>
      </c>
      <c r="BA949">
        <v>10</v>
      </c>
      <c r="BB949">
        <v>7</v>
      </c>
      <c r="BC949">
        <v>6</v>
      </c>
      <c r="BD949">
        <v>6</v>
      </c>
      <c r="BE949">
        <v>11</v>
      </c>
      <c r="BF949">
        <v>11</v>
      </c>
      <c r="BG949">
        <v>7</v>
      </c>
      <c r="BH949">
        <v>9</v>
      </c>
      <c r="BI949">
        <v>0.43868920002406597</v>
      </c>
      <c r="BJ949">
        <v>0.16916923076923099</v>
      </c>
      <c r="BK949">
        <v>-1.1650068194445899</v>
      </c>
      <c r="BL949">
        <v>1.0614315692766401</v>
      </c>
      <c r="BM949">
        <v>1.5210191082802501E-2</v>
      </c>
      <c r="BN949">
        <v>-3.1689323796332798</v>
      </c>
      <c r="BO949">
        <v>2.69579329227034</v>
      </c>
      <c r="BP949">
        <v>0</v>
      </c>
      <c r="BQ949">
        <v>-22.245370815654901</v>
      </c>
      <c r="BR949" t="s">
        <v>2859</v>
      </c>
      <c r="BS949" t="s">
        <v>1019</v>
      </c>
      <c r="BT949">
        <v>1793</v>
      </c>
    </row>
    <row r="950" spans="1:72" ht="16.5" customHeight="1" x14ac:dyDescent="0.25">
      <c r="A950" s="5">
        <v>20.982244491577099</v>
      </c>
      <c r="B950" s="8">
        <v>15.760226249694799</v>
      </c>
      <c r="C950">
        <v>15.5200967788696</v>
      </c>
      <c r="D950" s="8">
        <v>15.659549713134799</v>
      </c>
      <c r="E950">
        <v>16.071336746215799</v>
      </c>
      <c r="F950" s="8">
        <v>16.103143692016602</v>
      </c>
      <c r="G950" s="10">
        <f t="shared" si="42"/>
        <v>16.682766278584783</v>
      </c>
      <c r="H950">
        <v>15.4797172546387</v>
      </c>
      <c r="I950" s="8">
        <v>14.7966985702515</v>
      </c>
      <c r="J950">
        <v>16.231653213501001</v>
      </c>
      <c r="K950" s="8">
        <v>16.1737155914307</v>
      </c>
      <c r="L950">
        <v>16.361446380615199</v>
      </c>
      <c r="M950" s="8">
        <v>16.731716156005898</v>
      </c>
      <c r="N950" s="5">
        <f t="shared" si="43"/>
        <v>15.962491194407166</v>
      </c>
      <c r="P950">
        <v>-0.70658063888549805</v>
      </c>
      <c r="S950">
        <v>0.61286115646362305</v>
      </c>
      <c r="T950" t="s">
        <v>72</v>
      </c>
      <c r="U950" t="s">
        <v>74</v>
      </c>
      <c r="V950">
        <v>0.45934104919433599</v>
      </c>
      <c r="Y950" s="5">
        <f t="shared" si="44"/>
        <v>-0.72027508417761688</v>
      </c>
      <c r="Z950">
        <v>7</v>
      </c>
      <c r="AA950">
        <v>7</v>
      </c>
      <c r="AB950">
        <v>7</v>
      </c>
      <c r="AC950">
        <v>19.600000000000001</v>
      </c>
      <c r="AD950">
        <v>19.600000000000001</v>
      </c>
      <c r="AE950">
        <v>19.600000000000001</v>
      </c>
      <c r="AF950">
        <v>40.76</v>
      </c>
      <c r="AG950">
        <v>0</v>
      </c>
      <c r="AH950">
        <v>28.145</v>
      </c>
      <c r="AI950">
        <v>1361700</v>
      </c>
      <c r="AJ950">
        <v>26</v>
      </c>
      <c r="AK950">
        <v>0</v>
      </c>
      <c r="AL950">
        <v>1</v>
      </c>
      <c r="AM950">
        <v>0</v>
      </c>
      <c r="AN950">
        <v>0</v>
      </c>
      <c r="AO950">
        <v>2</v>
      </c>
      <c r="AP950">
        <v>1</v>
      </c>
      <c r="AQ950">
        <v>2</v>
      </c>
      <c r="AR950">
        <v>1</v>
      </c>
      <c r="AS950">
        <v>5</v>
      </c>
      <c r="AT950">
        <v>4</v>
      </c>
      <c r="AU950">
        <v>4</v>
      </c>
      <c r="AV950">
        <v>6</v>
      </c>
      <c r="AW950">
        <v>2</v>
      </c>
      <c r="AX950">
        <v>2</v>
      </c>
      <c r="AY950">
        <v>3</v>
      </c>
      <c r="AZ950">
        <v>2</v>
      </c>
      <c r="BA950">
        <v>4</v>
      </c>
      <c r="BB950">
        <v>3</v>
      </c>
      <c r="BC950">
        <v>3</v>
      </c>
      <c r="BD950">
        <v>3</v>
      </c>
      <c r="BE950">
        <v>5</v>
      </c>
      <c r="BF950">
        <v>5</v>
      </c>
      <c r="BG950">
        <v>5</v>
      </c>
      <c r="BH950">
        <v>6</v>
      </c>
      <c r="BI950">
        <v>0.73903939432612697</v>
      </c>
      <c r="BJ950">
        <v>6.8926243567752996E-2</v>
      </c>
      <c r="BK950">
        <v>-2.0083413150159699</v>
      </c>
      <c r="BL950">
        <v>1.8285281076831601</v>
      </c>
      <c r="BM950">
        <v>3.8560411311054001E-3</v>
      </c>
      <c r="BN950">
        <v>8.1168521174297101</v>
      </c>
      <c r="BO950">
        <v>0.87941177909156398</v>
      </c>
      <c r="BP950">
        <v>5.0101513802315201E-2</v>
      </c>
      <c r="BQ950">
        <v>2.4720116217841799</v>
      </c>
      <c r="BR950" t="s">
        <v>2860</v>
      </c>
      <c r="BS950" t="s">
        <v>1020</v>
      </c>
      <c r="BT950">
        <v>1794</v>
      </c>
    </row>
    <row r="951" spans="1:72" ht="16.5" customHeight="1" x14ac:dyDescent="0.25">
      <c r="A951" s="5">
        <v>20.982244491577099</v>
      </c>
      <c r="B951" s="8">
        <v>19.648445129394499</v>
      </c>
      <c r="C951">
        <v>18.3739013671875</v>
      </c>
      <c r="D951" s="8">
        <v>18.540187835693398</v>
      </c>
      <c r="E951">
        <v>19.120145797729499</v>
      </c>
      <c r="F951" s="8">
        <v>18.9975261688232</v>
      </c>
      <c r="G951" s="10">
        <f t="shared" si="42"/>
        <v>19.2770751317342</v>
      </c>
      <c r="H951">
        <v>19.259807586669901</v>
      </c>
      <c r="I951" s="8">
        <v>18.2383213043213</v>
      </c>
      <c r="J951">
        <v>19.212501525878899</v>
      </c>
      <c r="K951" s="8">
        <v>18.832105636596701</v>
      </c>
      <c r="L951">
        <v>19.537498474121101</v>
      </c>
      <c r="M951" s="8">
        <v>19.5213317871094</v>
      </c>
      <c r="N951" s="5">
        <f t="shared" si="43"/>
        <v>19.10026105244955</v>
      </c>
      <c r="P951">
        <v>-0.83780574798583995</v>
      </c>
      <c r="S951">
        <v>0.56525897979736295</v>
      </c>
      <c r="T951" t="s">
        <v>72</v>
      </c>
      <c r="U951" t="s">
        <v>74</v>
      </c>
      <c r="V951">
        <v>0.47057914733886702</v>
      </c>
      <c r="W951" t="s">
        <v>72</v>
      </c>
      <c r="X951" t="s">
        <v>75</v>
      </c>
      <c r="Y951" s="5">
        <f t="shared" si="44"/>
        <v>-0.17681407928465021</v>
      </c>
      <c r="Z951">
        <v>19</v>
      </c>
      <c r="AA951">
        <v>19</v>
      </c>
      <c r="AB951">
        <v>18</v>
      </c>
      <c r="AC951">
        <v>45</v>
      </c>
      <c r="AD951">
        <v>45</v>
      </c>
      <c r="AE951">
        <v>43.9</v>
      </c>
      <c r="AF951">
        <v>53.972999999999999</v>
      </c>
      <c r="AG951">
        <v>0</v>
      </c>
      <c r="AH951">
        <v>106.32</v>
      </c>
      <c r="AI951">
        <v>10438000</v>
      </c>
      <c r="AJ951">
        <v>95</v>
      </c>
      <c r="AK951">
        <v>9</v>
      </c>
      <c r="AL951">
        <v>9</v>
      </c>
      <c r="AM951">
        <v>5</v>
      </c>
      <c r="AN951">
        <v>4</v>
      </c>
      <c r="AO951">
        <v>8</v>
      </c>
      <c r="AP951">
        <v>11</v>
      </c>
      <c r="AQ951">
        <v>8</v>
      </c>
      <c r="AR951">
        <v>5</v>
      </c>
      <c r="AS951">
        <v>8</v>
      </c>
      <c r="AT951">
        <v>6</v>
      </c>
      <c r="AU951">
        <v>11</v>
      </c>
      <c r="AV951">
        <v>11</v>
      </c>
      <c r="AW951">
        <v>10</v>
      </c>
      <c r="AX951">
        <v>10</v>
      </c>
      <c r="AY951">
        <v>8</v>
      </c>
      <c r="AZ951">
        <v>9</v>
      </c>
      <c r="BA951">
        <v>13</v>
      </c>
      <c r="BB951">
        <v>12</v>
      </c>
      <c r="BC951">
        <v>11</v>
      </c>
      <c r="BD951">
        <v>11</v>
      </c>
      <c r="BE951">
        <v>9</v>
      </c>
      <c r="BF951">
        <v>10</v>
      </c>
      <c r="BG951">
        <v>13</v>
      </c>
      <c r="BH951">
        <v>11</v>
      </c>
      <c r="BI951">
        <v>0.61092271884553095</v>
      </c>
      <c r="BJ951">
        <v>9.8036021926389993E-2</v>
      </c>
      <c r="BK951">
        <v>-1.62857349611115</v>
      </c>
      <c r="BL951">
        <v>0.94868902024854995</v>
      </c>
      <c r="BM951">
        <v>2.0045283018867901E-2</v>
      </c>
      <c r="BN951">
        <v>2.72313406107599</v>
      </c>
      <c r="BO951">
        <v>1.7737967037123601</v>
      </c>
      <c r="BP951">
        <v>9.7723577235772404E-3</v>
      </c>
      <c r="BQ951">
        <v>7.6095760408011497</v>
      </c>
      <c r="BR951" t="s">
        <v>2861</v>
      </c>
      <c r="BS951" t="s">
        <v>1021</v>
      </c>
      <c r="BT951">
        <v>1796</v>
      </c>
    </row>
    <row r="952" spans="1:72" ht="16.5" customHeight="1" x14ac:dyDescent="0.25">
      <c r="A952" s="5">
        <v>20.982244491577099</v>
      </c>
      <c r="B952" s="8">
        <v>18.888607025146499</v>
      </c>
      <c r="C952">
        <v>18.504594802856399</v>
      </c>
      <c r="D952" s="8">
        <v>18.558465957641602</v>
      </c>
      <c r="E952">
        <v>18.5740756988525</v>
      </c>
      <c r="F952" s="8">
        <v>18.445564270019499</v>
      </c>
      <c r="G952" s="10">
        <f t="shared" si="42"/>
        <v>18.992258707682264</v>
      </c>
      <c r="H952">
        <v>18.732709884643601</v>
      </c>
      <c r="I952" s="8">
        <v>18.752021789550799</v>
      </c>
      <c r="J952">
        <v>18.902774810791001</v>
      </c>
      <c r="K952" s="8">
        <v>18.74001121521</v>
      </c>
      <c r="L952">
        <v>17.943464279174801</v>
      </c>
      <c r="M952" s="8">
        <v>18.2583827972412</v>
      </c>
      <c r="N952" s="5">
        <f t="shared" si="43"/>
        <v>18.554894129435233</v>
      </c>
      <c r="P952">
        <v>-0.16022396087646501</v>
      </c>
      <c r="Q952" t="s">
        <v>72</v>
      </c>
      <c r="R952" t="s">
        <v>73</v>
      </c>
      <c r="S952">
        <v>0.28986263275146501</v>
      </c>
      <c r="T952" t="s">
        <v>72</v>
      </c>
      <c r="U952" t="s">
        <v>74</v>
      </c>
      <c r="V952">
        <v>-0.40889644622802701</v>
      </c>
      <c r="Y952" s="5">
        <f t="shared" si="44"/>
        <v>-0.43736457824703123</v>
      </c>
      <c r="Z952">
        <v>12</v>
      </c>
      <c r="AA952">
        <v>12</v>
      </c>
      <c r="AB952">
        <v>9</v>
      </c>
      <c r="AC952">
        <v>23.8</v>
      </c>
      <c r="AD952">
        <v>23.8</v>
      </c>
      <c r="AE952">
        <v>18.2</v>
      </c>
      <c r="AF952">
        <v>54.201000000000001</v>
      </c>
      <c r="AG952">
        <v>0</v>
      </c>
      <c r="AH952">
        <v>48.881999999999998</v>
      </c>
      <c r="AI952">
        <v>6583500</v>
      </c>
      <c r="AJ952">
        <v>52</v>
      </c>
      <c r="AK952">
        <v>3</v>
      </c>
      <c r="AL952">
        <v>5</v>
      </c>
      <c r="AM952">
        <v>4</v>
      </c>
      <c r="AN952">
        <v>2</v>
      </c>
      <c r="AO952">
        <v>5</v>
      </c>
      <c r="AP952">
        <v>4</v>
      </c>
      <c r="AQ952">
        <v>3</v>
      </c>
      <c r="AR952">
        <v>5</v>
      </c>
      <c r="AS952">
        <v>8</v>
      </c>
      <c r="AT952">
        <v>3</v>
      </c>
      <c r="AU952">
        <v>5</v>
      </c>
      <c r="AV952">
        <v>5</v>
      </c>
      <c r="AW952">
        <v>7</v>
      </c>
      <c r="AX952">
        <v>8</v>
      </c>
      <c r="AY952">
        <v>8</v>
      </c>
      <c r="AZ952">
        <v>8</v>
      </c>
      <c r="BA952">
        <v>7</v>
      </c>
      <c r="BB952">
        <v>8</v>
      </c>
      <c r="BC952">
        <v>8</v>
      </c>
      <c r="BD952">
        <v>8</v>
      </c>
      <c r="BE952">
        <v>8</v>
      </c>
      <c r="BF952">
        <v>8</v>
      </c>
      <c r="BG952">
        <v>6</v>
      </c>
      <c r="BH952">
        <v>7</v>
      </c>
      <c r="BI952">
        <v>1.9561778096364</v>
      </c>
      <c r="BJ952">
        <v>1.9726829268292698E-2</v>
      </c>
      <c r="BK952">
        <v>-9.4289306418250902</v>
      </c>
      <c r="BL952">
        <v>1.1110439300970001</v>
      </c>
      <c r="BM952">
        <v>1.41061224489796E-2</v>
      </c>
      <c r="BN952">
        <v>3.38136632374747</v>
      </c>
      <c r="BO952">
        <v>0.85996792455396498</v>
      </c>
      <c r="BP952">
        <v>5.06760316066725E-2</v>
      </c>
      <c r="BQ952">
        <v>-2.40434929309682</v>
      </c>
      <c r="BR952" t="s">
        <v>2862</v>
      </c>
      <c r="BS952" t="s">
        <v>1022</v>
      </c>
      <c r="BT952">
        <v>1797</v>
      </c>
    </row>
    <row r="953" spans="1:72" ht="16.5" customHeight="1" x14ac:dyDescent="0.25">
      <c r="A953" s="5">
        <v>20.982244491577099</v>
      </c>
      <c r="B953" s="8">
        <v>19.591510772705099</v>
      </c>
      <c r="C953">
        <v>18.005689620971701</v>
      </c>
      <c r="D953" s="8">
        <v>18.23752784729</v>
      </c>
      <c r="E953">
        <v>18.341388702392599</v>
      </c>
      <c r="F953" s="8">
        <v>18.335992813110401</v>
      </c>
      <c r="G953" s="10">
        <f t="shared" si="42"/>
        <v>18.915725708007816</v>
      </c>
      <c r="H953">
        <v>19.5316677093506</v>
      </c>
      <c r="I953" s="8">
        <v>19.541210174560501</v>
      </c>
      <c r="J953">
        <v>18.828701019287099</v>
      </c>
      <c r="K953" s="8">
        <v>18.698257446289102</v>
      </c>
      <c r="L953">
        <v>19.789501190185501</v>
      </c>
      <c r="M953" s="8">
        <v>19.788640975952099</v>
      </c>
      <c r="N953" s="5">
        <f t="shared" si="43"/>
        <v>19.362996419270818</v>
      </c>
      <c r="P953">
        <v>-5.9378623962402302E-2</v>
      </c>
      <c r="Q953" t="s">
        <v>72</v>
      </c>
      <c r="R953" t="s">
        <v>73</v>
      </c>
      <c r="S953">
        <v>0.64187049865722701</v>
      </c>
      <c r="T953" t="s">
        <v>72</v>
      </c>
      <c r="U953" t="s">
        <v>74</v>
      </c>
      <c r="V953">
        <v>1.4503803253173799</v>
      </c>
      <c r="W953" t="s">
        <v>72</v>
      </c>
      <c r="X953" t="s">
        <v>75</v>
      </c>
      <c r="Y953" s="5">
        <f t="shared" si="44"/>
        <v>0.44727071126300189</v>
      </c>
      <c r="Z953">
        <v>23</v>
      </c>
      <c r="AA953">
        <v>23</v>
      </c>
      <c r="AB953">
        <v>23</v>
      </c>
      <c r="AC953">
        <v>53</v>
      </c>
      <c r="AD953">
        <v>53</v>
      </c>
      <c r="AE953">
        <v>53</v>
      </c>
      <c r="AF953">
        <v>54.707000000000001</v>
      </c>
      <c r="AG953">
        <v>0</v>
      </c>
      <c r="AH953">
        <v>213.81</v>
      </c>
      <c r="AI953">
        <v>11010000</v>
      </c>
      <c r="AJ953">
        <v>105</v>
      </c>
      <c r="AK953">
        <v>6</v>
      </c>
      <c r="AL953">
        <v>5</v>
      </c>
      <c r="AM953">
        <v>6</v>
      </c>
      <c r="AN953">
        <v>6</v>
      </c>
      <c r="AO953">
        <v>5</v>
      </c>
      <c r="AP953">
        <v>6</v>
      </c>
      <c r="AQ953">
        <v>9</v>
      </c>
      <c r="AR953">
        <v>6</v>
      </c>
      <c r="AS953">
        <v>9</v>
      </c>
      <c r="AT953">
        <v>8</v>
      </c>
      <c r="AU953">
        <v>19</v>
      </c>
      <c r="AV953">
        <v>20</v>
      </c>
      <c r="AW953">
        <v>8</v>
      </c>
      <c r="AX953">
        <v>9</v>
      </c>
      <c r="AY953">
        <v>8</v>
      </c>
      <c r="AZ953">
        <v>8</v>
      </c>
      <c r="BA953">
        <v>10</v>
      </c>
      <c r="BB953">
        <v>9</v>
      </c>
      <c r="BC953">
        <v>15</v>
      </c>
      <c r="BD953">
        <v>14</v>
      </c>
      <c r="BE953">
        <v>16</v>
      </c>
      <c r="BF953">
        <v>17</v>
      </c>
      <c r="BG953">
        <v>19</v>
      </c>
      <c r="BH953">
        <v>17</v>
      </c>
      <c r="BI953">
        <v>1.93872453441216</v>
      </c>
      <c r="BJ953">
        <v>1.9120567375886501E-2</v>
      </c>
      <c r="BK953">
        <v>-9.2381729375118002</v>
      </c>
      <c r="BL953">
        <v>1.39406785574096</v>
      </c>
      <c r="BM953">
        <v>7.16234390009606E-3</v>
      </c>
      <c r="BN953">
        <v>4.8258044966980904</v>
      </c>
      <c r="BO953">
        <v>5.4500004491252101</v>
      </c>
      <c r="BP953">
        <v>0</v>
      </c>
      <c r="BQ953">
        <v>530.883306000728</v>
      </c>
      <c r="BR953" t="s">
        <v>2863</v>
      </c>
      <c r="BS953" t="s">
        <v>1023</v>
      </c>
      <c r="BT953">
        <v>1799</v>
      </c>
    </row>
    <row r="954" spans="1:72" ht="16.5" customHeight="1" x14ac:dyDescent="0.25">
      <c r="A954" s="5">
        <v>20.982244491577099</v>
      </c>
      <c r="B954" s="8">
        <v>17.891782760620099</v>
      </c>
      <c r="C954">
        <v>14.5459899902344</v>
      </c>
      <c r="D954" s="8">
        <v>14.477378845214799</v>
      </c>
      <c r="E954">
        <v>15.187390327453601</v>
      </c>
      <c r="F954" s="8">
        <v>15.2081966400146</v>
      </c>
      <c r="G954" s="10">
        <f t="shared" si="42"/>
        <v>16.382163842519102</v>
      </c>
      <c r="H954">
        <v>16.606029510498001</v>
      </c>
      <c r="I954" s="8">
        <v>16.304672241210898</v>
      </c>
      <c r="J954">
        <v>16.0674133300781</v>
      </c>
      <c r="K954" s="8">
        <v>15.165692329406699</v>
      </c>
      <c r="L954">
        <v>16.054201126098601</v>
      </c>
      <c r="M954" s="8">
        <v>16.226770401001001</v>
      </c>
      <c r="N954" s="5">
        <f t="shared" si="43"/>
        <v>16.070796489715551</v>
      </c>
      <c r="P954">
        <v>-1.4477910995483401</v>
      </c>
      <c r="Q954" t="s">
        <v>72</v>
      </c>
      <c r="R954" t="s">
        <v>73</v>
      </c>
      <c r="S954">
        <v>1.10486841201782</v>
      </c>
      <c r="T954" t="s">
        <v>72</v>
      </c>
      <c r="U954" t="s">
        <v>74</v>
      </c>
      <c r="V954">
        <v>0.94269227981567405</v>
      </c>
      <c r="W954" t="s">
        <v>72</v>
      </c>
      <c r="X954" t="s">
        <v>75</v>
      </c>
      <c r="Y954" s="5">
        <f t="shared" si="44"/>
        <v>-0.31136735280355055</v>
      </c>
      <c r="Z954">
        <v>8</v>
      </c>
      <c r="AA954">
        <v>8</v>
      </c>
      <c r="AB954">
        <v>8</v>
      </c>
      <c r="AC954">
        <v>25.7</v>
      </c>
      <c r="AD954">
        <v>25.7</v>
      </c>
      <c r="AE954">
        <v>25.7</v>
      </c>
      <c r="AF954">
        <v>41.293999999999997</v>
      </c>
      <c r="AG954">
        <v>0</v>
      </c>
      <c r="AH954">
        <v>32.06</v>
      </c>
      <c r="AI954">
        <v>1442000</v>
      </c>
      <c r="AJ954">
        <v>26</v>
      </c>
      <c r="AK954">
        <v>3</v>
      </c>
      <c r="AL954">
        <v>3</v>
      </c>
      <c r="AM954">
        <v>2</v>
      </c>
      <c r="AN954">
        <v>1</v>
      </c>
      <c r="AO954">
        <v>0</v>
      </c>
      <c r="AP954">
        <v>0</v>
      </c>
      <c r="AQ954">
        <v>2</v>
      </c>
      <c r="AR954">
        <v>1</v>
      </c>
      <c r="AS954">
        <v>4</v>
      </c>
      <c r="AT954">
        <v>1</v>
      </c>
      <c r="AU954">
        <v>4</v>
      </c>
      <c r="AV954">
        <v>5</v>
      </c>
      <c r="AW954">
        <v>3</v>
      </c>
      <c r="AX954">
        <v>3</v>
      </c>
      <c r="AY954">
        <v>2</v>
      </c>
      <c r="AZ954">
        <v>3</v>
      </c>
      <c r="BA954">
        <v>2</v>
      </c>
      <c r="BB954">
        <v>3</v>
      </c>
      <c r="BC954">
        <v>4</v>
      </c>
      <c r="BD954">
        <v>4</v>
      </c>
      <c r="BE954">
        <v>7</v>
      </c>
      <c r="BF954">
        <v>6</v>
      </c>
      <c r="BG954">
        <v>5</v>
      </c>
      <c r="BH954">
        <v>6</v>
      </c>
      <c r="BI954">
        <v>1.9698736044073</v>
      </c>
      <c r="BJ954">
        <v>2.0069478908188599E-2</v>
      </c>
      <c r="BK954">
        <v>-9.5812821089759996</v>
      </c>
      <c r="BL954">
        <v>0.87126400420786798</v>
      </c>
      <c r="BM954">
        <v>2.4939460247994202E-2</v>
      </c>
      <c r="BN954">
        <v>2.4435138710678701</v>
      </c>
      <c r="BO954">
        <v>2.0760994863933799</v>
      </c>
      <c r="BP954">
        <v>4.3863636363636396E-3</v>
      </c>
      <c r="BQ954">
        <v>10.846824391668401</v>
      </c>
      <c r="BR954" t="s">
        <v>2864</v>
      </c>
      <c r="BS954" t="s">
        <v>1024</v>
      </c>
      <c r="BT954">
        <v>1800</v>
      </c>
    </row>
    <row r="955" spans="1:72" ht="16.5" customHeight="1" x14ac:dyDescent="0.25">
      <c r="A955" s="5">
        <v>20.982244491577099</v>
      </c>
      <c r="B955" s="8">
        <v>15.8750772476196</v>
      </c>
      <c r="C955">
        <v>13.6572074890137</v>
      </c>
      <c r="D955" s="8">
        <v>15.3723545074463</v>
      </c>
      <c r="E955">
        <v>14.4504384994507</v>
      </c>
      <c r="F955" s="8">
        <v>14.6081390380859</v>
      </c>
      <c r="G955" s="10">
        <f t="shared" si="42"/>
        <v>15.824243545532214</v>
      </c>
      <c r="H955">
        <v>16.316635131835898</v>
      </c>
      <c r="I955" s="8">
        <v>15.2538843154907</v>
      </c>
      <c r="J955">
        <v>14.6852321624756</v>
      </c>
      <c r="K955" s="8">
        <v>14.6443090438843</v>
      </c>
      <c r="L955">
        <v>15.052568435668899</v>
      </c>
      <c r="M955" s="8">
        <v>15.497540473938001</v>
      </c>
      <c r="N955" s="5">
        <f t="shared" si="43"/>
        <v>15.241694927215567</v>
      </c>
      <c r="P955">
        <v>-0.149400234222412</v>
      </c>
      <c r="S955">
        <v>0.14998960494995101</v>
      </c>
      <c r="V955">
        <v>0.74576568603515603</v>
      </c>
      <c r="W955" t="s">
        <v>72</v>
      </c>
      <c r="X955" t="s">
        <v>75</v>
      </c>
      <c r="Y955" s="5">
        <f t="shared" si="44"/>
        <v>-0.58254861831664684</v>
      </c>
      <c r="Z955">
        <v>5</v>
      </c>
      <c r="AA955">
        <v>5</v>
      </c>
      <c r="AB955">
        <v>5</v>
      </c>
      <c r="AC955">
        <v>16.7</v>
      </c>
      <c r="AD955">
        <v>16.7</v>
      </c>
      <c r="AE955">
        <v>16.7</v>
      </c>
      <c r="AF955">
        <v>50.03</v>
      </c>
      <c r="AG955">
        <v>0</v>
      </c>
      <c r="AH955">
        <v>7.8124000000000002</v>
      </c>
      <c r="AI955">
        <v>676160</v>
      </c>
      <c r="AJ955">
        <v>12</v>
      </c>
      <c r="AK955">
        <v>0</v>
      </c>
      <c r="AL955">
        <v>0</v>
      </c>
      <c r="AM955">
        <v>1</v>
      </c>
      <c r="AN955">
        <v>2</v>
      </c>
      <c r="AO955">
        <v>0</v>
      </c>
      <c r="AP955">
        <v>0</v>
      </c>
      <c r="AQ955">
        <v>0</v>
      </c>
      <c r="AR955">
        <v>0</v>
      </c>
      <c r="AS955">
        <v>1</v>
      </c>
      <c r="AT955">
        <v>1</v>
      </c>
      <c r="AU955">
        <v>4</v>
      </c>
      <c r="AV955">
        <v>3</v>
      </c>
      <c r="AW955">
        <v>2</v>
      </c>
      <c r="AX955">
        <v>2</v>
      </c>
      <c r="AY955">
        <v>3</v>
      </c>
      <c r="AZ955">
        <v>2</v>
      </c>
      <c r="BA955">
        <v>0</v>
      </c>
      <c r="BB955">
        <v>2</v>
      </c>
      <c r="BC955">
        <v>1</v>
      </c>
      <c r="BD955">
        <v>1</v>
      </c>
      <c r="BE955">
        <v>2</v>
      </c>
      <c r="BF955">
        <v>3</v>
      </c>
      <c r="BG955">
        <v>4</v>
      </c>
      <c r="BH955">
        <v>4</v>
      </c>
      <c r="BI955">
        <v>9.3569949642635403E-2</v>
      </c>
      <c r="BJ955">
        <v>0.561241300627496</v>
      </c>
      <c r="BK955">
        <v>-0.27940660186253302</v>
      </c>
      <c r="BL955">
        <v>5.6853604286153998E-2</v>
      </c>
      <c r="BM955">
        <v>0.51657395143487905</v>
      </c>
      <c r="BN955">
        <v>0.17485023458784199</v>
      </c>
      <c r="BO955">
        <v>1.0591507402878599</v>
      </c>
      <c r="BP955">
        <v>3.2961923847695397E-2</v>
      </c>
      <c r="BQ955">
        <v>3.15941736146595</v>
      </c>
      <c r="BR955" t="s">
        <v>2865</v>
      </c>
      <c r="BS955" t="s">
        <v>1025</v>
      </c>
      <c r="BT955">
        <v>1802</v>
      </c>
    </row>
    <row r="956" spans="1:72" ht="16.5" customHeight="1" x14ac:dyDescent="0.25">
      <c r="A956" s="5">
        <v>20.982244491577099</v>
      </c>
      <c r="B956" s="8">
        <v>19.291875839233398</v>
      </c>
      <c r="C956">
        <v>18.499425888061499</v>
      </c>
      <c r="D956" s="8">
        <v>18.528255462646499</v>
      </c>
      <c r="E956">
        <v>20.2305793762207</v>
      </c>
      <c r="F956" s="8">
        <v>20.027019500732401</v>
      </c>
      <c r="G956" s="10">
        <f t="shared" si="42"/>
        <v>19.593233426411931</v>
      </c>
      <c r="H956">
        <v>19.285547256469702</v>
      </c>
      <c r="I956" s="8">
        <v>19.134555816650401</v>
      </c>
      <c r="J956">
        <v>20.416273117065401</v>
      </c>
      <c r="K956" s="8">
        <v>20.313295364379901</v>
      </c>
      <c r="L956">
        <v>21.057285308837901</v>
      </c>
      <c r="M956" s="8">
        <v>21.186586380004901</v>
      </c>
      <c r="N956" s="5">
        <f t="shared" si="43"/>
        <v>20.232257207234699</v>
      </c>
      <c r="P956">
        <v>-0.22338676452636699</v>
      </c>
      <c r="S956">
        <v>1.8509435653686499</v>
      </c>
      <c r="T956" t="s">
        <v>72</v>
      </c>
      <c r="U956" t="s">
        <v>74</v>
      </c>
      <c r="V956">
        <v>0.993136405944824</v>
      </c>
      <c r="W956" t="s">
        <v>72</v>
      </c>
      <c r="X956" t="s">
        <v>75</v>
      </c>
      <c r="Y956" s="5">
        <f t="shared" si="44"/>
        <v>0.63902378082276812</v>
      </c>
      <c r="Z956">
        <v>20</v>
      </c>
      <c r="AA956">
        <v>20</v>
      </c>
      <c r="AB956">
        <v>20</v>
      </c>
      <c r="AC956">
        <v>46.6</v>
      </c>
      <c r="AD956">
        <v>46.6</v>
      </c>
      <c r="AE956">
        <v>46.6</v>
      </c>
      <c r="AF956">
        <v>39.076000000000001</v>
      </c>
      <c r="AG956">
        <v>0</v>
      </c>
      <c r="AH956">
        <v>189.15</v>
      </c>
      <c r="AI956">
        <v>21409000</v>
      </c>
      <c r="AJ956">
        <v>109</v>
      </c>
      <c r="AK956">
        <v>2</v>
      </c>
      <c r="AL956">
        <v>5</v>
      </c>
      <c r="AM956">
        <v>4</v>
      </c>
      <c r="AN956">
        <v>4</v>
      </c>
      <c r="AO956">
        <v>5</v>
      </c>
      <c r="AP956">
        <v>7</v>
      </c>
      <c r="AQ956">
        <v>9</v>
      </c>
      <c r="AR956">
        <v>10</v>
      </c>
      <c r="AS956">
        <v>11</v>
      </c>
      <c r="AT956">
        <v>13</v>
      </c>
      <c r="AU956">
        <v>16</v>
      </c>
      <c r="AV956">
        <v>23</v>
      </c>
      <c r="AW956">
        <v>6</v>
      </c>
      <c r="AX956">
        <v>7</v>
      </c>
      <c r="AY956">
        <v>5</v>
      </c>
      <c r="AZ956">
        <v>6</v>
      </c>
      <c r="BA956">
        <v>9</v>
      </c>
      <c r="BB956">
        <v>12</v>
      </c>
      <c r="BC956">
        <v>13</v>
      </c>
      <c r="BD956">
        <v>15</v>
      </c>
      <c r="BE956">
        <v>17</v>
      </c>
      <c r="BF956">
        <v>18</v>
      </c>
      <c r="BG956">
        <v>18</v>
      </c>
      <c r="BH956">
        <v>17</v>
      </c>
      <c r="BI956">
        <v>0.52517811248829704</v>
      </c>
      <c r="BJ956">
        <v>0.127675994108984</v>
      </c>
      <c r="BK956">
        <v>-1.39237781567999</v>
      </c>
      <c r="BL956">
        <v>3.0791320302325</v>
      </c>
      <c r="BM956">
        <v>3.3170731707317098E-3</v>
      </c>
      <c r="BN956">
        <v>34.6173977621958</v>
      </c>
      <c r="BO956">
        <v>1.8409630319778001</v>
      </c>
      <c r="BP956">
        <v>9.1306209850107092E-3</v>
      </c>
      <c r="BQ956">
        <v>8.2365229349111093</v>
      </c>
      <c r="BR956" t="s">
        <v>2866</v>
      </c>
      <c r="BS956" t="s">
        <v>1026</v>
      </c>
      <c r="BT956">
        <v>1803</v>
      </c>
    </row>
    <row r="957" spans="1:72" ht="16.5" customHeight="1" x14ac:dyDescent="0.25">
      <c r="A957" s="5">
        <v>20.982244491577099</v>
      </c>
      <c r="B957" s="8">
        <v>18.0954284667969</v>
      </c>
      <c r="C957">
        <v>16.286701202392599</v>
      </c>
      <c r="D957" s="8">
        <v>17.2706604003906</v>
      </c>
      <c r="E957">
        <v>17.350093841552699</v>
      </c>
      <c r="F957" s="8">
        <v>17.6389865875244</v>
      </c>
      <c r="G957" s="10">
        <f t="shared" ref="G957:G1020" si="45">AVERAGE(A957:F957)</f>
        <v>17.937352498372384</v>
      </c>
      <c r="H957">
        <v>18.610866546630898</v>
      </c>
      <c r="I957" s="8">
        <v>18.590360641479499</v>
      </c>
      <c r="J957">
        <v>16.463365554809599</v>
      </c>
      <c r="K957" s="8">
        <v>16.388555526733398</v>
      </c>
      <c r="L957">
        <v>18.499620437622099</v>
      </c>
      <c r="M957" s="8">
        <v>18.706947326660199</v>
      </c>
      <c r="N957" s="5">
        <f t="shared" ref="N957:N1020" si="46">AVERAGE(H957:M957)</f>
        <v>17.876619338989283</v>
      </c>
      <c r="P957">
        <v>0.64316558837890603</v>
      </c>
      <c r="Q957" t="s">
        <v>72</v>
      </c>
      <c r="R957" t="s">
        <v>73</v>
      </c>
      <c r="S957">
        <v>-0.35272026062011702</v>
      </c>
      <c r="V957">
        <v>1.10874366760254</v>
      </c>
      <c r="W957" t="s">
        <v>72</v>
      </c>
      <c r="X957" t="s">
        <v>75</v>
      </c>
      <c r="Y957" s="5">
        <f t="shared" ref="Y957:Y1020" si="47">N957-G957</f>
        <v>-6.0733159383101309E-2</v>
      </c>
      <c r="Z957">
        <v>12</v>
      </c>
      <c r="AA957">
        <v>12</v>
      </c>
      <c r="AB957">
        <v>11</v>
      </c>
      <c r="AC957">
        <v>55.2</v>
      </c>
      <c r="AD957">
        <v>55.2</v>
      </c>
      <c r="AE957">
        <v>48.3</v>
      </c>
      <c r="AF957">
        <v>28.091000000000001</v>
      </c>
      <c r="AG957">
        <v>0</v>
      </c>
      <c r="AH957">
        <v>68.977000000000004</v>
      </c>
      <c r="AI957">
        <v>4267900</v>
      </c>
      <c r="AJ957">
        <v>50</v>
      </c>
      <c r="AK957">
        <v>3</v>
      </c>
      <c r="AL957">
        <v>3</v>
      </c>
      <c r="AM957">
        <v>6</v>
      </c>
      <c r="AN957">
        <v>5</v>
      </c>
      <c r="AO957">
        <v>1</v>
      </c>
      <c r="AP957">
        <v>4</v>
      </c>
      <c r="AQ957">
        <v>0</v>
      </c>
      <c r="AR957">
        <v>1</v>
      </c>
      <c r="AS957">
        <v>6</v>
      </c>
      <c r="AT957">
        <v>6</v>
      </c>
      <c r="AU957">
        <v>8</v>
      </c>
      <c r="AV957">
        <v>7</v>
      </c>
      <c r="AW957">
        <v>5</v>
      </c>
      <c r="AX957">
        <v>4</v>
      </c>
      <c r="AY957">
        <v>5</v>
      </c>
      <c r="AZ957">
        <v>5</v>
      </c>
      <c r="BA957">
        <v>6</v>
      </c>
      <c r="BB957">
        <v>5</v>
      </c>
      <c r="BC957">
        <v>5</v>
      </c>
      <c r="BD957">
        <v>6</v>
      </c>
      <c r="BE957">
        <v>8</v>
      </c>
      <c r="BF957">
        <v>9</v>
      </c>
      <c r="BG957">
        <v>10</v>
      </c>
      <c r="BH957">
        <v>9</v>
      </c>
      <c r="BI957">
        <v>1.36355854934363</v>
      </c>
      <c r="BJ957">
        <v>2.2058981233243999E-2</v>
      </c>
      <c r="BK957">
        <v>4.6484644297225302</v>
      </c>
      <c r="BL957">
        <v>0.260532409622248</v>
      </c>
      <c r="BM957">
        <v>0.17929216152019001</v>
      </c>
      <c r="BN957">
        <v>-0.71487762907127805</v>
      </c>
      <c r="BO957">
        <v>1.60619488114771</v>
      </c>
      <c r="BP957">
        <v>1.52271186440678E-2</v>
      </c>
      <c r="BQ957">
        <v>6.2360985036246204</v>
      </c>
      <c r="BR957" t="s">
        <v>2867</v>
      </c>
      <c r="BS957" t="s">
        <v>1027</v>
      </c>
      <c r="BT957">
        <v>1804</v>
      </c>
    </row>
    <row r="958" spans="1:72" ht="16.5" customHeight="1" x14ac:dyDescent="0.25">
      <c r="A958" s="5">
        <v>20.982244491577099</v>
      </c>
      <c r="B958" s="8">
        <v>17.958269119262699</v>
      </c>
      <c r="C958">
        <v>18.3819484710693</v>
      </c>
      <c r="D958" s="8">
        <v>18.4941596984863</v>
      </c>
      <c r="E958">
        <v>18.493965148925799</v>
      </c>
      <c r="F958" s="8">
        <v>18.533779144287099</v>
      </c>
      <c r="G958" s="10">
        <f t="shared" si="45"/>
        <v>18.807394345601381</v>
      </c>
      <c r="H958">
        <v>18.785963058471701</v>
      </c>
      <c r="I958" s="8">
        <v>17.422672271728501</v>
      </c>
      <c r="J958">
        <v>18.305412292480501</v>
      </c>
      <c r="K958" s="8">
        <v>18.223455429077099</v>
      </c>
      <c r="L958">
        <v>18.010942459106399</v>
      </c>
      <c r="M958" s="8">
        <v>17.520679473876999</v>
      </c>
      <c r="N958" s="5">
        <f t="shared" si="46"/>
        <v>18.044854164123535</v>
      </c>
      <c r="P958">
        <v>0.34853363037109403</v>
      </c>
      <c r="S958">
        <v>-0.17362022399902299</v>
      </c>
      <c r="T958" t="s">
        <v>72</v>
      </c>
      <c r="U958" t="s">
        <v>74</v>
      </c>
      <c r="V958">
        <v>-0.74806118011474598</v>
      </c>
      <c r="W958" t="s">
        <v>72</v>
      </c>
      <c r="X958" t="s">
        <v>75</v>
      </c>
      <c r="Y958" s="5">
        <f t="shared" si="47"/>
        <v>-0.76254018147784564</v>
      </c>
      <c r="Z958">
        <v>6</v>
      </c>
      <c r="AA958">
        <v>6</v>
      </c>
      <c r="AB958">
        <v>6</v>
      </c>
      <c r="AC958">
        <v>25.4</v>
      </c>
      <c r="AD958">
        <v>25.4</v>
      </c>
      <c r="AE958">
        <v>25.4</v>
      </c>
      <c r="AF958">
        <v>19.239999999999998</v>
      </c>
      <c r="AG958">
        <v>0</v>
      </c>
      <c r="AH958">
        <v>40.878999999999998</v>
      </c>
      <c r="AI958">
        <v>5205500</v>
      </c>
      <c r="AJ958">
        <v>33</v>
      </c>
      <c r="AK958">
        <v>1</v>
      </c>
      <c r="AL958">
        <v>2</v>
      </c>
      <c r="AM958">
        <v>2</v>
      </c>
      <c r="AN958">
        <v>1</v>
      </c>
      <c r="AO958">
        <v>3</v>
      </c>
      <c r="AP958">
        <v>2</v>
      </c>
      <c r="AQ958">
        <v>3</v>
      </c>
      <c r="AR958">
        <v>1</v>
      </c>
      <c r="AS958">
        <v>5</v>
      </c>
      <c r="AT958">
        <v>5</v>
      </c>
      <c r="AU958">
        <v>4</v>
      </c>
      <c r="AV958">
        <v>4</v>
      </c>
      <c r="AW958">
        <v>4</v>
      </c>
      <c r="AX958">
        <v>3</v>
      </c>
      <c r="AY958">
        <v>2</v>
      </c>
      <c r="AZ958">
        <v>3</v>
      </c>
      <c r="BA958">
        <v>3</v>
      </c>
      <c r="BB958">
        <v>4</v>
      </c>
      <c r="BC958">
        <v>4</v>
      </c>
      <c r="BD958">
        <v>4</v>
      </c>
      <c r="BE958">
        <v>5</v>
      </c>
      <c r="BF958">
        <v>5</v>
      </c>
      <c r="BG958">
        <v>4</v>
      </c>
      <c r="BH958">
        <v>5</v>
      </c>
      <c r="BI958">
        <v>0.17229067226088199</v>
      </c>
      <c r="BJ958">
        <v>0.42327707959305799</v>
      </c>
      <c r="BK958">
        <v>0.49014400911394501</v>
      </c>
      <c r="BL958">
        <v>0.88706015192777798</v>
      </c>
      <c r="BM958">
        <v>2.43521643433602E-2</v>
      </c>
      <c r="BN958">
        <v>-2.4989549956689898</v>
      </c>
      <c r="BO958">
        <v>1.0304883797892499</v>
      </c>
      <c r="BP958">
        <v>3.3198824681684599E-2</v>
      </c>
      <c r="BQ958">
        <v>-3.04165973611767</v>
      </c>
      <c r="BR958" t="s">
        <v>2868</v>
      </c>
      <c r="BS958" t="s">
        <v>1028</v>
      </c>
      <c r="BT958">
        <v>1807</v>
      </c>
    </row>
    <row r="959" spans="1:72" ht="16.5" customHeight="1" x14ac:dyDescent="0.25">
      <c r="A959" s="5">
        <v>20.982244491577099</v>
      </c>
      <c r="B959" s="8">
        <v>17.802970886230501</v>
      </c>
      <c r="C959">
        <v>18.192052841186499</v>
      </c>
      <c r="D959" s="8">
        <v>18.294683456420898</v>
      </c>
      <c r="E959">
        <v>18.519567489623999</v>
      </c>
      <c r="F959" s="8">
        <v>18.4435024261475</v>
      </c>
      <c r="G959" s="10">
        <f t="shared" si="45"/>
        <v>18.705836931864415</v>
      </c>
      <c r="H959">
        <v>17.790361404418899</v>
      </c>
      <c r="I959" s="8">
        <v>17.759290695190401</v>
      </c>
      <c r="J959">
        <v>18.695777893066399</v>
      </c>
      <c r="K959" s="8">
        <v>18.444837570190401</v>
      </c>
      <c r="L959">
        <v>18.253635406494102</v>
      </c>
      <c r="M959" s="8">
        <v>18.598016738891602</v>
      </c>
      <c r="N959" s="5">
        <f t="shared" si="46"/>
        <v>18.256986618041967</v>
      </c>
      <c r="P959">
        <v>-2.2762298583984399E-2</v>
      </c>
      <c r="S959">
        <v>0.32693958282470698</v>
      </c>
      <c r="T959" t="s">
        <v>72</v>
      </c>
      <c r="U959" t="s">
        <v>74</v>
      </c>
      <c r="V959">
        <v>-5.5708885192871101E-2</v>
      </c>
      <c r="Y959" s="5">
        <f t="shared" si="47"/>
        <v>-0.44885031382244733</v>
      </c>
      <c r="Z959">
        <v>14</v>
      </c>
      <c r="AA959">
        <v>14</v>
      </c>
      <c r="AB959">
        <v>13</v>
      </c>
      <c r="AC959">
        <v>6.8</v>
      </c>
      <c r="AD959">
        <v>6.8</v>
      </c>
      <c r="AE959">
        <v>6.4</v>
      </c>
      <c r="AF959">
        <v>281.18</v>
      </c>
      <c r="AG959">
        <v>0</v>
      </c>
      <c r="AH959">
        <v>45.776000000000003</v>
      </c>
      <c r="AI959">
        <v>6138600</v>
      </c>
      <c r="AJ959">
        <v>63</v>
      </c>
      <c r="AK959">
        <v>4</v>
      </c>
      <c r="AL959">
        <v>3</v>
      </c>
      <c r="AM959">
        <v>4</v>
      </c>
      <c r="AN959">
        <v>3</v>
      </c>
      <c r="AO959">
        <v>4</v>
      </c>
      <c r="AP959">
        <v>5</v>
      </c>
      <c r="AQ959">
        <v>4</v>
      </c>
      <c r="AR959">
        <v>3</v>
      </c>
      <c r="AS959">
        <v>8</v>
      </c>
      <c r="AT959">
        <v>8</v>
      </c>
      <c r="AU959">
        <v>8</v>
      </c>
      <c r="AV959">
        <v>9</v>
      </c>
      <c r="AW959">
        <v>6</v>
      </c>
      <c r="AX959">
        <v>5</v>
      </c>
      <c r="AY959">
        <v>5</v>
      </c>
      <c r="AZ959">
        <v>4</v>
      </c>
      <c r="BA959">
        <v>7</v>
      </c>
      <c r="BB959">
        <v>8</v>
      </c>
      <c r="BC959">
        <v>8</v>
      </c>
      <c r="BD959">
        <v>8</v>
      </c>
      <c r="BE959">
        <v>10</v>
      </c>
      <c r="BF959">
        <v>12</v>
      </c>
      <c r="BG959">
        <v>11</v>
      </c>
      <c r="BH959">
        <v>11</v>
      </c>
      <c r="BI959">
        <v>0.52222445771650705</v>
      </c>
      <c r="BJ959">
        <v>0.12744868035190601</v>
      </c>
      <c r="BK959">
        <v>-1.3844518777139301</v>
      </c>
      <c r="BL959">
        <v>0.86212648517118295</v>
      </c>
      <c r="BM959">
        <v>2.5482983345401899E-2</v>
      </c>
      <c r="BN959">
        <v>2.4118025533950198</v>
      </c>
      <c r="BO959">
        <v>0.106800427458545</v>
      </c>
      <c r="BP959">
        <v>0.50822184105203005</v>
      </c>
      <c r="BQ959">
        <v>-0.31591592051606798</v>
      </c>
      <c r="BR959" t="s">
        <v>2869</v>
      </c>
      <c r="BS959" t="s">
        <v>1029</v>
      </c>
      <c r="BT959">
        <v>1808</v>
      </c>
    </row>
    <row r="960" spans="1:72" ht="16.5" customHeight="1" x14ac:dyDescent="0.25">
      <c r="A960" s="5">
        <v>20.982244491577099</v>
      </c>
      <c r="B960" s="8">
        <v>19.827924728393601</v>
      </c>
      <c r="C960">
        <v>17.709474563598601</v>
      </c>
      <c r="D960" s="8">
        <v>18.405532836914102</v>
      </c>
      <c r="E960">
        <v>17.8214626312256</v>
      </c>
      <c r="F960" s="8">
        <v>18.0226936340332</v>
      </c>
      <c r="G960" s="10">
        <f t="shared" si="45"/>
        <v>18.794888814290371</v>
      </c>
      <c r="H960">
        <v>19.5785236358643</v>
      </c>
      <c r="I960" s="8">
        <v>19.495019912719702</v>
      </c>
      <c r="J960">
        <v>18.780174255371101</v>
      </c>
      <c r="K960" s="8">
        <v>19.284711837768601</v>
      </c>
      <c r="L960">
        <v>18.1858730316162</v>
      </c>
      <c r="M960" s="8">
        <v>18.821619033813501</v>
      </c>
      <c r="N960" s="5">
        <f t="shared" si="46"/>
        <v>19.024320284525569</v>
      </c>
      <c r="P960">
        <v>-3.2691955566406302E-3</v>
      </c>
      <c r="S960">
        <v>0.97493934631347701</v>
      </c>
      <c r="T960" t="s">
        <v>72</v>
      </c>
      <c r="U960" t="s">
        <v>74</v>
      </c>
      <c r="V960">
        <v>0.581667900085449</v>
      </c>
      <c r="Y960" s="5">
        <f t="shared" si="47"/>
        <v>0.22943147023519828</v>
      </c>
      <c r="Z960">
        <v>14</v>
      </c>
      <c r="AA960">
        <v>14</v>
      </c>
      <c r="AB960">
        <v>14</v>
      </c>
      <c r="AC960">
        <v>39.4</v>
      </c>
      <c r="AD960">
        <v>39.4</v>
      </c>
      <c r="AE960">
        <v>39.4</v>
      </c>
      <c r="AF960">
        <v>34.548000000000002</v>
      </c>
      <c r="AG960">
        <v>0</v>
      </c>
      <c r="AH960">
        <v>153.84</v>
      </c>
      <c r="AI960">
        <v>8906100</v>
      </c>
      <c r="AJ960">
        <v>69</v>
      </c>
      <c r="AK960">
        <v>4</v>
      </c>
      <c r="AL960">
        <v>6</v>
      </c>
      <c r="AM960">
        <v>5</v>
      </c>
      <c r="AN960">
        <v>6</v>
      </c>
      <c r="AO960">
        <v>2</v>
      </c>
      <c r="AP960">
        <v>5</v>
      </c>
      <c r="AQ960">
        <v>5</v>
      </c>
      <c r="AR960">
        <v>4</v>
      </c>
      <c r="AS960">
        <v>6</v>
      </c>
      <c r="AT960">
        <v>5</v>
      </c>
      <c r="AU960">
        <v>10</v>
      </c>
      <c r="AV960">
        <v>11</v>
      </c>
      <c r="AW960">
        <v>7</v>
      </c>
      <c r="AX960">
        <v>5</v>
      </c>
      <c r="AY960">
        <v>6</v>
      </c>
      <c r="AZ960">
        <v>7</v>
      </c>
      <c r="BA960">
        <v>7</v>
      </c>
      <c r="BB960">
        <v>7</v>
      </c>
      <c r="BC960">
        <v>9</v>
      </c>
      <c r="BD960">
        <v>6</v>
      </c>
      <c r="BE960">
        <v>9</v>
      </c>
      <c r="BF960">
        <v>9</v>
      </c>
      <c r="BG960">
        <v>11</v>
      </c>
      <c r="BH960">
        <v>13</v>
      </c>
      <c r="BI960">
        <v>3.4648989934061799E-3</v>
      </c>
      <c r="BJ960">
        <v>0.97585225420966903</v>
      </c>
      <c r="BK960">
        <v>-1.1238379160792801E-2</v>
      </c>
      <c r="BL960">
        <v>0.81977296932229704</v>
      </c>
      <c r="BM960">
        <v>2.8647184604419101E-2</v>
      </c>
      <c r="BN960">
        <v>2.2681361891760998</v>
      </c>
      <c r="BO960">
        <v>0.65134700639557497</v>
      </c>
      <c r="BP960">
        <v>7.5384850803366502E-2</v>
      </c>
      <c r="BQ960">
        <v>1.7445671633747399</v>
      </c>
      <c r="BR960" t="s">
        <v>2870</v>
      </c>
      <c r="BS960" t="s">
        <v>1030</v>
      </c>
      <c r="BT960">
        <v>1812</v>
      </c>
    </row>
    <row r="961" spans="1:72" ht="16.5" customHeight="1" x14ac:dyDescent="0.25">
      <c r="A961" s="5">
        <v>20.982244491577099</v>
      </c>
      <c r="B961" s="8">
        <v>14.2350397109985</v>
      </c>
      <c r="C961">
        <v>14.4442386627197</v>
      </c>
      <c r="D961" s="8">
        <v>14.362491607666</v>
      </c>
      <c r="E961">
        <v>14.6679430007935</v>
      </c>
      <c r="F961" s="8">
        <v>14.503639221191399</v>
      </c>
      <c r="G961" s="10">
        <f t="shared" si="45"/>
        <v>15.532599449157701</v>
      </c>
      <c r="H961">
        <v>15.623252868652299</v>
      </c>
      <c r="I961" s="8">
        <v>16.806373596191399</v>
      </c>
      <c r="J961">
        <v>15.0141944885254</v>
      </c>
      <c r="K961" s="8">
        <v>14.788820266723601</v>
      </c>
      <c r="L961">
        <v>16.4161052703857</v>
      </c>
      <c r="M961" s="8">
        <v>16.241479873657202</v>
      </c>
      <c r="N961" s="5">
        <f t="shared" si="46"/>
        <v>15.815037727355934</v>
      </c>
      <c r="P961">
        <v>1.49722480773926</v>
      </c>
      <c r="S961">
        <v>0.49814224243164101</v>
      </c>
      <c r="T961" t="s">
        <v>72</v>
      </c>
      <c r="U961" t="s">
        <v>74</v>
      </c>
      <c r="V961">
        <v>1.7430014610290501</v>
      </c>
      <c r="W961" t="s">
        <v>72</v>
      </c>
      <c r="X961" t="s">
        <v>75</v>
      </c>
      <c r="Y961" s="5">
        <f t="shared" si="47"/>
        <v>0.28243827819823331</v>
      </c>
      <c r="Z961">
        <v>5</v>
      </c>
      <c r="AA961">
        <v>5</v>
      </c>
      <c r="AB961">
        <v>5</v>
      </c>
      <c r="AC961">
        <v>16.3</v>
      </c>
      <c r="AD961">
        <v>16.3</v>
      </c>
      <c r="AE961">
        <v>16.3</v>
      </c>
      <c r="AF961">
        <v>44.953000000000003</v>
      </c>
      <c r="AG961">
        <v>0</v>
      </c>
      <c r="AH961">
        <v>15.574999999999999</v>
      </c>
      <c r="AI961">
        <v>786860</v>
      </c>
      <c r="AJ961">
        <v>12</v>
      </c>
      <c r="AK961">
        <v>1</v>
      </c>
      <c r="AL961">
        <v>1</v>
      </c>
      <c r="AM961">
        <v>0</v>
      </c>
      <c r="AN961">
        <v>2</v>
      </c>
      <c r="AO961">
        <v>0</v>
      </c>
      <c r="AP961">
        <v>0</v>
      </c>
      <c r="AQ961">
        <v>0</v>
      </c>
      <c r="AR961">
        <v>1</v>
      </c>
      <c r="AS961">
        <v>0</v>
      </c>
      <c r="AT961">
        <v>0</v>
      </c>
      <c r="AU961">
        <v>3</v>
      </c>
      <c r="AV961">
        <v>4</v>
      </c>
      <c r="AW961">
        <v>2</v>
      </c>
      <c r="AX961">
        <v>2</v>
      </c>
      <c r="AY961">
        <v>3</v>
      </c>
      <c r="AZ961">
        <v>3</v>
      </c>
      <c r="BA961">
        <v>3</v>
      </c>
      <c r="BB961">
        <v>2</v>
      </c>
      <c r="BC961">
        <v>3</v>
      </c>
      <c r="BD961">
        <v>3</v>
      </c>
      <c r="BE961">
        <v>4</v>
      </c>
      <c r="BF961">
        <v>4</v>
      </c>
      <c r="BG961">
        <v>5</v>
      </c>
      <c r="BH961">
        <v>5</v>
      </c>
      <c r="BI961">
        <v>0.72380651257584305</v>
      </c>
      <c r="BJ961">
        <v>7.2054421768707494E-2</v>
      </c>
      <c r="BK961">
        <v>1.96122937105218</v>
      </c>
      <c r="BL961">
        <v>1.2731352845797399</v>
      </c>
      <c r="BM961">
        <v>1.0204667863554799E-2</v>
      </c>
      <c r="BN961">
        <v>4.15565650144715</v>
      </c>
      <c r="BO961">
        <v>2.3281335479346499</v>
      </c>
      <c r="BP961">
        <v>6.0787401574803101E-3</v>
      </c>
      <c r="BQ961">
        <v>14.5389316401195</v>
      </c>
      <c r="BR961" t="s">
        <v>2871</v>
      </c>
      <c r="BS961" t="s">
        <v>1031</v>
      </c>
      <c r="BT961">
        <v>1813</v>
      </c>
    </row>
    <row r="962" spans="1:72" ht="16.5" customHeight="1" x14ac:dyDescent="0.25">
      <c r="A962" s="5">
        <v>20.982244491577099</v>
      </c>
      <c r="B962" s="8">
        <v>15.9769439697266</v>
      </c>
      <c r="C962">
        <v>16.677692413330099</v>
      </c>
      <c r="D962" s="8">
        <v>16.6189880371094</v>
      </c>
      <c r="E962">
        <v>15.4295701980591</v>
      </c>
      <c r="F962" s="8">
        <v>15.9495306015015</v>
      </c>
      <c r="G962" s="10">
        <f t="shared" si="45"/>
        <v>16.939161618550632</v>
      </c>
      <c r="H962">
        <v>15.870557785034199</v>
      </c>
      <c r="I962" s="8">
        <v>13.5158386230469</v>
      </c>
      <c r="J962">
        <v>14.624224662780801</v>
      </c>
      <c r="K962" s="8">
        <v>14.997311592102101</v>
      </c>
      <c r="L962">
        <v>17.0536708831787</v>
      </c>
      <c r="M962" s="8">
        <v>17.173580169677699</v>
      </c>
      <c r="N962" s="5">
        <f t="shared" si="46"/>
        <v>15.539197285970067</v>
      </c>
      <c r="P962">
        <v>-1.32122898101807</v>
      </c>
      <c r="S962">
        <v>-1.8375720977783201</v>
      </c>
      <c r="T962" t="s">
        <v>72</v>
      </c>
      <c r="U962" t="s">
        <v>74</v>
      </c>
      <c r="V962">
        <v>1.4240751266479501</v>
      </c>
      <c r="W962" t="s">
        <v>72</v>
      </c>
      <c r="X962" t="s">
        <v>75</v>
      </c>
      <c r="Y962" s="5">
        <f t="shared" si="47"/>
        <v>-1.3999643325805646</v>
      </c>
      <c r="Z962">
        <v>8</v>
      </c>
      <c r="AA962">
        <v>8</v>
      </c>
      <c r="AB962">
        <v>8</v>
      </c>
      <c r="AC962">
        <v>7.7</v>
      </c>
      <c r="AD962">
        <v>7.7</v>
      </c>
      <c r="AE962">
        <v>7.7</v>
      </c>
      <c r="AF962">
        <v>149</v>
      </c>
      <c r="AG962">
        <v>0</v>
      </c>
      <c r="AH962">
        <v>35.406999999999996</v>
      </c>
      <c r="AI962">
        <v>1547700</v>
      </c>
      <c r="AJ962">
        <v>26</v>
      </c>
      <c r="AK962">
        <v>1</v>
      </c>
      <c r="AL962">
        <v>1</v>
      </c>
      <c r="AM962">
        <v>1</v>
      </c>
      <c r="AN962">
        <v>0</v>
      </c>
      <c r="AO962">
        <v>3</v>
      </c>
      <c r="AP962">
        <v>4</v>
      </c>
      <c r="AQ962">
        <v>1</v>
      </c>
      <c r="AR962">
        <v>1</v>
      </c>
      <c r="AS962">
        <v>2</v>
      </c>
      <c r="AT962">
        <v>3</v>
      </c>
      <c r="AU962">
        <v>5</v>
      </c>
      <c r="AV962">
        <v>4</v>
      </c>
      <c r="AW962">
        <v>2</v>
      </c>
      <c r="AX962">
        <v>2</v>
      </c>
      <c r="AY962">
        <v>2</v>
      </c>
      <c r="AZ962">
        <v>2</v>
      </c>
      <c r="BA962">
        <v>4</v>
      </c>
      <c r="BB962">
        <v>6</v>
      </c>
      <c r="BC962">
        <v>5</v>
      </c>
      <c r="BD962">
        <v>5</v>
      </c>
      <c r="BE962">
        <v>8</v>
      </c>
      <c r="BF962">
        <v>6</v>
      </c>
      <c r="BG962">
        <v>6</v>
      </c>
      <c r="BH962">
        <v>6</v>
      </c>
      <c r="BI962">
        <v>0.42181750437050403</v>
      </c>
      <c r="BJ962">
        <v>0.177172890733057</v>
      </c>
      <c r="BK962">
        <v>-1.1216283701979199</v>
      </c>
      <c r="BL962">
        <v>1.98312121565336</v>
      </c>
      <c r="BM962">
        <v>2.8200589970501502E-3</v>
      </c>
      <c r="BN962">
        <v>-9.7309138145648397</v>
      </c>
      <c r="BO962">
        <v>1.4768435257944199</v>
      </c>
      <c r="BP962">
        <v>1.97647058823529E-2</v>
      </c>
      <c r="BQ962">
        <v>5.3375370150624804</v>
      </c>
      <c r="BR962" t="s">
        <v>2872</v>
      </c>
      <c r="BS962" t="s">
        <v>1032</v>
      </c>
      <c r="BT962">
        <v>1815</v>
      </c>
    </row>
    <row r="963" spans="1:72" ht="16.5" customHeight="1" x14ac:dyDescent="0.25">
      <c r="A963" s="5">
        <v>20.982244491577099</v>
      </c>
      <c r="B963" s="8">
        <v>17.237060546875</v>
      </c>
      <c r="C963">
        <v>19.080593109130898</v>
      </c>
      <c r="D963" s="8">
        <v>19.045482635498001</v>
      </c>
      <c r="E963">
        <v>18.635766983032202</v>
      </c>
      <c r="F963" s="8">
        <v>18.4351406097412</v>
      </c>
      <c r="G963" s="10">
        <f t="shared" si="45"/>
        <v>18.902714729309064</v>
      </c>
      <c r="H963">
        <v>16.829971313476602</v>
      </c>
      <c r="I963" s="8">
        <v>16.7840461730957</v>
      </c>
      <c r="J963">
        <v>18.335163116455099</v>
      </c>
      <c r="K963" s="8">
        <v>18.431962966918899</v>
      </c>
      <c r="L963">
        <v>18.945896148681602</v>
      </c>
      <c r="M963" s="8">
        <v>18.923496246337901</v>
      </c>
      <c r="N963" s="5">
        <f t="shared" si="46"/>
        <v>18.041755994160969</v>
      </c>
      <c r="P963">
        <v>-0.741943359375</v>
      </c>
      <c r="Q963" t="s">
        <v>72</v>
      </c>
      <c r="R963" t="s">
        <v>73</v>
      </c>
      <c r="S963">
        <v>-0.67947483062744096</v>
      </c>
      <c r="T963" t="s">
        <v>72</v>
      </c>
      <c r="U963" t="s">
        <v>74</v>
      </c>
      <c r="V963">
        <v>0.39924240112304699</v>
      </c>
      <c r="W963" t="s">
        <v>72</v>
      </c>
      <c r="X963" t="s">
        <v>75</v>
      </c>
      <c r="Y963" s="5">
        <f t="shared" si="47"/>
        <v>-0.8609587351480954</v>
      </c>
      <c r="Z963">
        <v>8</v>
      </c>
      <c r="AA963">
        <v>8</v>
      </c>
      <c r="AB963">
        <v>8</v>
      </c>
      <c r="AC963">
        <v>21</v>
      </c>
      <c r="AD963">
        <v>21</v>
      </c>
      <c r="AE963">
        <v>21</v>
      </c>
      <c r="AF963">
        <v>39.137999999999998</v>
      </c>
      <c r="AG963">
        <v>0</v>
      </c>
      <c r="AH963">
        <v>162.08000000000001</v>
      </c>
      <c r="AI963">
        <v>6900700</v>
      </c>
      <c r="AJ963">
        <v>64</v>
      </c>
      <c r="AK963">
        <v>4</v>
      </c>
      <c r="AL963">
        <v>3</v>
      </c>
      <c r="AM963">
        <v>4</v>
      </c>
      <c r="AN963">
        <v>2</v>
      </c>
      <c r="AO963">
        <v>6</v>
      </c>
      <c r="AP963">
        <v>7</v>
      </c>
      <c r="AQ963">
        <v>5</v>
      </c>
      <c r="AR963">
        <v>5</v>
      </c>
      <c r="AS963">
        <v>7</v>
      </c>
      <c r="AT963">
        <v>6</v>
      </c>
      <c r="AU963">
        <v>7</v>
      </c>
      <c r="AV963">
        <v>8</v>
      </c>
      <c r="AW963">
        <v>4</v>
      </c>
      <c r="AX963">
        <v>6</v>
      </c>
      <c r="AY963">
        <v>4</v>
      </c>
      <c r="AZ963">
        <v>4</v>
      </c>
      <c r="BA963">
        <v>8</v>
      </c>
      <c r="BB963">
        <v>8</v>
      </c>
      <c r="BC963">
        <v>5</v>
      </c>
      <c r="BD963">
        <v>5</v>
      </c>
      <c r="BE963">
        <v>7</v>
      </c>
      <c r="BF963">
        <v>7</v>
      </c>
      <c r="BG963">
        <v>7</v>
      </c>
      <c r="BH963">
        <v>7</v>
      </c>
      <c r="BI963">
        <v>0.85067609074709605</v>
      </c>
      <c r="BJ963">
        <v>4.9744916820702402E-2</v>
      </c>
      <c r="BK963">
        <v>-2.37242931858846</v>
      </c>
      <c r="BL963">
        <v>2.24470043001942</v>
      </c>
      <c r="BM963">
        <v>1.94174757281553E-3</v>
      </c>
      <c r="BN963">
        <v>-13.1974456381629</v>
      </c>
      <c r="BO963">
        <v>1.2337577883302</v>
      </c>
      <c r="BP963">
        <v>2.86842709529277E-2</v>
      </c>
      <c r="BQ963">
        <v>3.9553823863639499</v>
      </c>
      <c r="BR963" t="s">
        <v>2873</v>
      </c>
      <c r="BS963" t="s">
        <v>1033</v>
      </c>
      <c r="BT963">
        <v>1816</v>
      </c>
    </row>
    <row r="964" spans="1:72" ht="16.5" customHeight="1" x14ac:dyDescent="0.25">
      <c r="A964" s="5">
        <v>20.982244491577099</v>
      </c>
      <c r="B964" s="8">
        <v>16.0912075042725</v>
      </c>
      <c r="C964">
        <v>16.820278167724599</v>
      </c>
      <c r="D964" s="8">
        <v>16.731981277465799</v>
      </c>
      <c r="E964">
        <v>16.918582916259801</v>
      </c>
      <c r="F964" s="8">
        <v>16.859632492065401</v>
      </c>
      <c r="G964" s="10">
        <f t="shared" si="45"/>
        <v>17.400654474894196</v>
      </c>
      <c r="H964">
        <v>17.264076232910199</v>
      </c>
      <c r="I964" s="8">
        <v>17.4438667297363</v>
      </c>
      <c r="J964">
        <v>16.0648899078369</v>
      </c>
      <c r="K964" s="8">
        <v>16.314281463623001</v>
      </c>
      <c r="L964">
        <v>17.231727600097699</v>
      </c>
      <c r="M964" s="8">
        <v>17.142307281494102</v>
      </c>
      <c r="N964" s="5">
        <f t="shared" si="46"/>
        <v>16.9101915359497</v>
      </c>
      <c r="P964">
        <v>0.94903469085693404</v>
      </c>
      <c r="Q964" t="s">
        <v>72</v>
      </c>
      <c r="R964" t="s">
        <v>73</v>
      </c>
      <c r="S964">
        <v>-0.58654403686523404</v>
      </c>
      <c r="T964" t="s">
        <v>72</v>
      </c>
      <c r="U964" t="s">
        <v>74</v>
      </c>
      <c r="V964">
        <v>0.297909736633301</v>
      </c>
      <c r="W964" t="s">
        <v>72</v>
      </c>
      <c r="X964" t="s">
        <v>75</v>
      </c>
      <c r="Y964" s="5">
        <f t="shared" si="47"/>
        <v>-0.49046293894449633</v>
      </c>
      <c r="Z964">
        <v>8</v>
      </c>
      <c r="AA964">
        <v>8</v>
      </c>
      <c r="AB964">
        <v>8</v>
      </c>
      <c r="AC964">
        <v>26.1</v>
      </c>
      <c r="AD964">
        <v>26.1</v>
      </c>
      <c r="AE964">
        <v>26.1</v>
      </c>
      <c r="AF964">
        <v>47.35</v>
      </c>
      <c r="AG964">
        <v>0</v>
      </c>
      <c r="AH964">
        <v>55.433</v>
      </c>
      <c r="AI964">
        <v>2473000</v>
      </c>
      <c r="AJ964">
        <v>40</v>
      </c>
      <c r="AK964">
        <v>3</v>
      </c>
      <c r="AL964">
        <v>2</v>
      </c>
      <c r="AM964">
        <v>2</v>
      </c>
      <c r="AN964">
        <v>1</v>
      </c>
      <c r="AO964">
        <v>3</v>
      </c>
      <c r="AP964">
        <v>3</v>
      </c>
      <c r="AQ964">
        <v>1</v>
      </c>
      <c r="AR964">
        <v>1</v>
      </c>
      <c r="AS964">
        <v>7</v>
      </c>
      <c r="AT964">
        <v>5</v>
      </c>
      <c r="AU964">
        <v>6</v>
      </c>
      <c r="AV964">
        <v>6</v>
      </c>
      <c r="AW964">
        <v>4</v>
      </c>
      <c r="AX964">
        <v>3</v>
      </c>
      <c r="AY964">
        <v>2</v>
      </c>
      <c r="AZ964">
        <v>3</v>
      </c>
      <c r="BA964">
        <v>6</v>
      </c>
      <c r="BB964">
        <v>4</v>
      </c>
      <c r="BC964">
        <v>4</v>
      </c>
      <c r="BD964">
        <v>3</v>
      </c>
      <c r="BE964">
        <v>8</v>
      </c>
      <c r="BF964">
        <v>8</v>
      </c>
      <c r="BG964">
        <v>6</v>
      </c>
      <c r="BH964">
        <v>7</v>
      </c>
      <c r="BI964">
        <v>0.99694403793562703</v>
      </c>
      <c r="BJ964">
        <v>3.8432989690721599E-2</v>
      </c>
      <c r="BK964">
        <v>2.9079876774071098</v>
      </c>
      <c r="BL964">
        <v>1.3252915417287501</v>
      </c>
      <c r="BM964">
        <v>9.2290502793296106E-3</v>
      </c>
      <c r="BN964">
        <v>-4.4340940536556701</v>
      </c>
      <c r="BO964">
        <v>1.51107361272942</v>
      </c>
      <c r="BP964">
        <v>1.9021406727828701E-2</v>
      </c>
      <c r="BQ964">
        <v>5.5630285862487003</v>
      </c>
      <c r="BR964" t="s">
        <v>2874</v>
      </c>
      <c r="BS964" t="s">
        <v>1034</v>
      </c>
      <c r="BT964">
        <v>1818</v>
      </c>
    </row>
    <row r="965" spans="1:72" ht="16.5" customHeight="1" x14ac:dyDescent="0.25">
      <c r="A965" s="5">
        <v>20.982244491577099</v>
      </c>
      <c r="B965" s="8">
        <v>15.164985656738301</v>
      </c>
      <c r="C965">
        <v>16.487730026245099</v>
      </c>
      <c r="D965" s="8">
        <v>16.429161071777301</v>
      </c>
      <c r="E965">
        <v>16.9241638183594</v>
      </c>
      <c r="F965" s="8">
        <v>16.920213699340799</v>
      </c>
      <c r="G965" s="10">
        <f t="shared" si="45"/>
        <v>17.151416460673001</v>
      </c>
      <c r="H965">
        <v>14.2109184265137</v>
      </c>
      <c r="I965" s="8">
        <v>15.9639797210693</v>
      </c>
      <c r="J965">
        <v>16.995347976684599</v>
      </c>
      <c r="K965" s="8">
        <v>16.876636505126999</v>
      </c>
      <c r="L965">
        <v>16.5368843078613</v>
      </c>
      <c r="M965" s="8">
        <v>16.496089935302699</v>
      </c>
      <c r="N965" s="5">
        <f t="shared" si="46"/>
        <v>16.179976145426433</v>
      </c>
      <c r="P965">
        <v>-0.18308925628662101</v>
      </c>
      <c r="S965">
        <v>0.47754669189453097</v>
      </c>
      <c r="T965" t="s">
        <v>72</v>
      </c>
      <c r="U965" t="s">
        <v>74</v>
      </c>
      <c r="V965">
        <v>-0.40570163726806602</v>
      </c>
      <c r="W965" t="s">
        <v>72</v>
      </c>
      <c r="X965" t="s">
        <v>75</v>
      </c>
      <c r="Y965" s="5">
        <f t="shared" si="47"/>
        <v>-0.97144031524656782</v>
      </c>
      <c r="Z965">
        <v>6</v>
      </c>
      <c r="AA965">
        <v>6</v>
      </c>
      <c r="AB965">
        <v>6</v>
      </c>
      <c r="AC965">
        <v>8.1</v>
      </c>
      <c r="AD965">
        <v>8.1</v>
      </c>
      <c r="AE965">
        <v>8.1</v>
      </c>
      <c r="AF965">
        <v>110.92</v>
      </c>
      <c r="AG965">
        <v>0</v>
      </c>
      <c r="AH965">
        <v>51.113999999999997</v>
      </c>
      <c r="AI965">
        <v>1729100</v>
      </c>
      <c r="AJ965">
        <v>34</v>
      </c>
      <c r="AK965">
        <v>2</v>
      </c>
      <c r="AL965">
        <v>2</v>
      </c>
      <c r="AM965">
        <v>1</v>
      </c>
      <c r="AN965">
        <v>3</v>
      </c>
      <c r="AO965">
        <v>3</v>
      </c>
      <c r="AP965">
        <v>3</v>
      </c>
      <c r="AQ965">
        <v>2</v>
      </c>
      <c r="AR965">
        <v>2</v>
      </c>
      <c r="AS965">
        <v>4</v>
      </c>
      <c r="AT965">
        <v>4</v>
      </c>
      <c r="AU965">
        <v>4</v>
      </c>
      <c r="AV965">
        <v>4</v>
      </c>
      <c r="AW965">
        <v>3</v>
      </c>
      <c r="AX965">
        <v>3</v>
      </c>
      <c r="AY965">
        <v>1</v>
      </c>
      <c r="AZ965">
        <v>3</v>
      </c>
      <c r="BA965">
        <v>5</v>
      </c>
      <c r="BB965">
        <v>5</v>
      </c>
      <c r="BC965">
        <v>2</v>
      </c>
      <c r="BD965">
        <v>3</v>
      </c>
      <c r="BE965">
        <v>4</v>
      </c>
      <c r="BF965">
        <v>4</v>
      </c>
      <c r="BG965">
        <v>5</v>
      </c>
      <c r="BH965">
        <v>6</v>
      </c>
      <c r="BI965">
        <v>6.8079104675557806E-2</v>
      </c>
      <c r="BJ965">
        <v>0.63484783829309399</v>
      </c>
      <c r="BK965">
        <v>-0.207381241575361</v>
      </c>
      <c r="BL965">
        <v>1.7287883534308</v>
      </c>
      <c r="BM965">
        <v>4.1339712918660298E-3</v>
      </c>
      <c r="BN965">
        <v>7.2151419338993401</v>
      </c>
      <c r="BO965">
        <v>2.5948782205184302</v>
      </c>
      <c r="BP965">
        <v>0</v>
      </c>
      <c r="BQ965">
        <v>-19.797483999632298</v>
      </c>
      <c r="BR965" t="s">
        <v>2875</v>
      </c>
      <c r="BS965" t="s">
        <v>1035</v>
      </c>
      <c r="BT965">
        <v>1820</v>
      </c>
    </row>
    <row r="966" spans="1:72" ht="16.5" customHeight="1" x14ac:dyDescent="0.25">
      <c r="A966" s="5">
        <v>20.982244491577099</v>
      </c>
      <c r="B966" s="8">
        <v>18.326982498168899</v>
      </c>
      <c r="C966">
        <v>18.185194015502901</v>
      </c>
      <c r="D966" s="8">
        <v>17.9867649078369</v>
      </c>
      <c r="E966">
        <v>16.9418048858643</v>
      </c>
      <c r="F966" s="8">
        <v>17.6231384277344</v>
      </c>
      <c r="G966" s="10">
        <f t="shared" si="45"/>
        <v>18.341021537780751</v>
      </c>
      <c r="H966">
        <v>18.035099029541001</v>
      </c>
      <c r="I966" s="8">
        <v>18.691730499267599</v>
      </c>
      <c r="J966">
        <v>17.150362014770501</v>
      </c>
      <c r="K966" s="8">
        <v>16.361892700195298</v>
      </c>
      <c r="L966">
        <v>17.890121459960898</v>
      </c>
      <c r="M966" s="8">
        <v>17.617122650146499</v>
      </c>
      <c r="N966" s="5">
        <f t="shared" si="46"/>
        <v>17.624388058980298</v>
      </c>
      <c r="P966">
        <v>8.68072509765625E-2</v>
      </c>
      <c r="S966">
        <v>-1.3298521041870099</v>
      </c>
      <c r="T966" t="s">
        <v>72</v>
      </c>
      <c r="U966" t="s">
        <v>74</v>
      </c>
      <c r="V966">
        <v>0.47115039825439498</v>
      </c>
      <c r="Y966" s="5">
        <f t="shared" si="47"/>
        <v>-0.71663347880045336</v>
      </c>
      <c r="Z966">
        <v>12</v>
      </c>
      <c r="AA966">
        <v>12</v>
      </c>
      <c r="AB966">
        <v>12</v>
      </c>
      <c r="AC966">
        <v>39.1</v>
      </c>
      <c r="AD966">
        <v>39.1</v>
      </c>
      <c r="AE966">
        <v>39.1</v>
      </c>
      <c r="AF966">
        <v>30.184000000000001</v>
      </c>
      <c r="AG966">
        <v>0</v>
      </c>
      <c r="AH966">
        <v>62.192</v>
      </c>
      <c r="AI966">
        <v>4267900</v>
      </c>
      <c r="AJ966">
        <v>51</v>
      </c>
      <c r="AK966">
        <v>5</v>
      </c>
      <c r="AL966">
        <v>2</v>
      </c>
      <c r="AM966">
        <v>3</v>
      </c>
      <c r="AN966">
        <v>4</v>
      </c>
      <c r="AO966">
        <v>6</v>
      </c>
      <c r="AP966">
        <v>5</v>
      </c>
      <c r="AQ966">
        <v>3</v>
      </c>
      <c r="AR966">
        <v>2</v>
      </c>
      <c r="AS966">
        <v>4</v>
      </c>
      <c r="AT966">
        <v>7</v>
      </c>
      <c r="AU966">
        <v>4</v>
      </c>
      <c r="AV966">
        <v>6</v>
      </c>
      <c r="AW966">
        <v>7</v>
      </c>
      <c r="AX966">
        <v>6</v>
      </c>
      <c r="AY966">
        <v>5</v>
      </c>
      <c r="AZ966">
        <v>7</v>
      </c>
      <c r="BA966">
        <v>9</v>
      </c>
      <c r="BB966">
        <v>10</v>
      </c>
      <c r="BC966">
        <v>11</v>
      </c>
      <c r="BD966">
        <v>9</v>
      </c>
      <c r="BE966">
        <v>9</v>
      </c>
      <c r="BF966">
        <v>8</v>
      </c>
      <c r="BG966">
        <v>9</v>
      </c>
      <c r="BH966">
        <v>10</v>
      </c>
      <c r="BI966">
        <v>8.7098486824882998E-2</v>
      </c>
      <c r="BJ966">
        <v>0.58174872086412699</v>
      </c>
      <c r="BK966">
        <v>0.26134333937872301</v>
      </c>
      <c r="BL966">
        <v>1.0856352941226599</v>
      </c>
      <c r="BM966">
        <v>1.4682808716707E-2</v>
      </c>
      <c r="BN966">
        <v>-3.2712487325477002</v>
      </c>
      <c r="BO966">
        <v>0.484316325082284</v>
      </c>
      <c r="BP966">
        <v>0.12568581314878899</v>
      </c>
      <c r="BQ966">
        <v>1.2838031519003701</v>
      </c>
      <c r="BR966" t="s">
        <v>2876</v>
      </c>
      <c r="BS966" t="s">
        <v>1036</v>
      </c>
      <c r="BT966">
        <v>1824</v>
      </c>
    </row>
    <row r="967" spans="1:72" ht="16.5" customHeight="1" x14ac:dyDescent="0.25">
      <c r="A967" s="5">
        <v>20.982244491577099</v>
      </c>
      <c r="B967" s="8">
        <v>15.6668615341187</v>
      </c>
      <c r="C967">
        <v>15.3886566162109</v>
      </c>
      <c r="D967" s="8">
        <v>15.8140316009521</v>
      </c>
      <c r="E967">
        <v>17.333330154418899</v>
      </c>
      <c r="F967" s="8">
        <v>15.8571310043335</v>
      </c>
      <c r="G967" s="10">
        <f t="shared" si="45"/>
        <v>16.840375900268533</v>
      </c>
      <c r="H967">
        <v>16.150144577026399</v>
      </c>
      <c r="I967" s="8">
        <v>14.6929111480713</v>
      </c>
      <c r="J967">
        <v>17.7371425628662</v>
      </c>
      <c r="K967" s="8">
        <v>17.724473953247099</v>
      </c>
      <c r="L967">
        <v>18.3510417938232</v>
      </c>
      <c r="M967" s="8">
        <v>17.856718063354499</v>
      </c>
      <c r="N967" s="5">
        <f t="shared" si="46"/>
        <v>17.085405349731449</v>
      </c>
      <c r="P967">
        <v>-0.28061914443969699</v>
      </c>
      <c r="S967">
        <v>2.1294641494750999</v>
      </c>
      <c r="T967" t="s">
        <v>72</v>
      </c>
      <c r="U967" t="s">
        <v>74</v>
      </c>
      <c r="V967">
        <v>1.50864934921265</v>
      </c>
      <c r="Y967" s="5">
        <f t="shared" si="47"/>
        <v>0.24502944946291549</v>
      </c>
      <c r="Z967">
        <v>9</v>
      </c>
      <c r="AA967">
        <v>9</v>
      </c>
      <c r="AB967">
        <v>8</v>
      </c>
      <c r="AC967">
        <v>18.399999999999999</v>
      </c>
      <c r="AD967">
        <v>18.399999999999999</v>
      </c>
      <c r="AE967">
        <v>16.899999999999999</v>
      </c>
      <c r="AF967">
        <v>57.917999999999999</v>
      </c>
      <c r="AG967">
        <v>0</v>
      </c>
      <c r="AH967">
        <v>54.34</v>
      </c>
      <c r="AI967">
        <v>2700100</v>
      </c>
      <c r="AJ967">
        <v>23</v>
      </c>
      <c r="AK967">
        <v>0</v>
      </c>
      <c r="AL967">
        <v>1</v>
      </c>
      <c r="AM967">
        <v>1</v>
      </c>
      <c r="AN967">
        <v>0</v>
      </c>
      <c r="AO967">
        <v>1</v>
      </c>
      <c r="AP967">
        <v>0</v>
      </c>
      <c r="AQ967">
        <v>2</v>
      </c>
      <c r="AR967">
        <v>3</v>
      </c>
      <c r="AS967">
        <v>2</v>
      </c>
      <c r="AT967">
        <v>1</v>
      </c>
      <c r="AU967">
        <v>5</v>
      </c>
      <c r="AV967">
        <v>7</v>
      </c>
      <c r="AW967">
        <v>4</v>
      </c>
      <c r="AX967">
        <v>4</v>
      </c>
      <c r="AY967">
        <v>4</v>
      </c>
      <c r="AZ967">
        <v>2</v>
      </c>
      <c r="BA967">
        <v>4</v>
      </c>
      <c r="BB967">
        <v>4</v>
      </c>
      <c r="BC967">
        <v>5</v>
      </c>
      <c r="BD967">
        <v>5</v>
      </c>
      <c r="BE967">
        <v>6</v>
      </c>
      <c r="BF967">
        <v>5</v>
      </c>
      <c r="BG967">
        <v>6</v>
      </c>
      <c r="BH967">
        <v>8</v>
      </c>
      <c r="BI967">
        <v>0.13222534708998099</v>
      </c>
      <c r="BJ967">
        <v>0.47787383177570097</v>
      </c>
      <c r="BK967">
        <v>-0.38468875628663801</v>
      </c>
      <c r="BL967">
        <v>2.0071172882052499</v>
      </c>
      <c r="BM967">
        <v>2.1960784313725498E-3</v>
      </c>
      <c r="BN967">
        <v>10.0077365014292</v>
      </c>
      <c r="BO967">
        <v>0.71628758489197897</v>
      </c>
      <c r="BP967">
        <v>6.6152380952380893E-2</v>
      </c>
      <c r="BQ967">
        <v>1.93818403545854</v>
      </c>
      <c r="BR967" t="s">
        <v>2877</v>
      </c>
      <c r="BS967" t="s">
        <v>1037</v>
      </c>
      <c r="BT967">
        <v>1826</v>
      </c>
    </row>
    <row r="968" spans="1:72" ht="16.5" customHeight="1" x14ac:dyDescent="0.25">
      <c r="A968" s="5">
        <v>20.982244491577099</v>
      </c>
      <c r="B968" s="8">
        <v>15.2994585037231</v>
      </c>
      <c r="C968">
        <v>14.629072189331101</v>
      </c>
      <c r="D968" s="8">
        <v>15.0675601959229</v>
      </c>
      <c r="E968">
        <v>14.591464042663601</v>
      </c>
      <c r="F968" s="8">
        <v>14.6894521713257</v>
      </c>
      <c r="G968" s="10">
        <f t="shared" si="45"/>
        <v>15.876541932423917</v>
      </c>
      <c r="H968">
        <v>15.2936868667603</v>
      </c>
      <c r="I968" s="8">
        <v>15.213217735290501</v>
      </c>
      <c r="J968">
        <v>15.513573646545399</v>
      </c>
      <c r="K968" s="8">
        <v>14.397595405578601</v>
      </c>
      <c r="L968">
        <v>16.589679718017599</v>
      </c>
      <c r="M968" s="8">
        <v>16.6985969543457</v>
      </c>
      <c r="N968" s="5">
        <f t="shared" si="46"/>
        <v>15.617725054423019</v>
      </c>
      <c r="P968">
        <v>0.78803300857543901</v>
      </c>
      <c r="S968">
        <v>0.107268333435059</v>
      </c>
      <c r="V968">
        <v>2.0036802291870099</v>
      </c>
      <c r="W968" t="s">
        <v>72</v>
      </c>
      <c r="X968" t="s">
        <v>75</v>
      </c>
      <c r="Y968" s="5">
        <f t="shared" si="47"/>
        <v>-0.25881687800089814</v>
      </c>
      <c r="Z968">
        <v>4</v>
      </c>
      <c r="AA968">
        <v>4</v>
      </c>
      <c r="AB968">
        <v>4</v>
      </c>
      <c r="AC968">
        <v>26.4</v>
      </c>
      <c r="AD968">
        <v>26.4</v>
      </c>
      <c r="AE968">
        <v>26.4</v>
      </c>
      <c r="AF968">
        <v>24.448</v>
      </c>
      <c r="AG968">
        <v>0</v>
      </c>
      <c r="AH968">
        <v>16.151</v>
      </c>
      <c r="AI968">
        <v>893380</v>
      </c>
      <c r="AJ968">
        <v>20</v>
      </c>
      <c r="AK968">
        <v>0</v>
      </c>
      <c r="AL968">
        <v>1</v>
      </c>
      <c r="AM968">
        <v>1</v>
      </c>
      <c r="AN968">
        <v>1</v>
      </c>
      <c r="AO968">
        <v>1</v>
      </c>
      <c r="AP968">
        <v>1</v>
      </c>
      <c r="AQ968">
        <v>1</v>
      </c>
      <c r="AR968">
        <v>1</v>
      </c>
      <c r="AS968">
        <v>2</v>
      </c>
      <c r="AT968">
        <v>2</v>
      </c>
      <c r="AU968">
        <v>5</v>
      </c>
      <c r="AV968">
        <v>4</v>
      </c>
      <c r="AW968">
        <v>1</v>
      </c>
      <c r="AX968">
        <v>3</v>
      </c>
      <c r="AY968">
        <v>3</v>
      </c>
      <c r="AZ968">
        <v>2</v>
      </c>
      <c r="BA968">
        <v>2</v>
      </c>
      <c r="BB968">
        <v>2</v>
      </c>
      <c r="BC968">
        <v>2</v>
      </c>
      <c r="BD968">
        <v>1</v>
      </c>
      <c r="BE968">
        <v>2</v>
      </c>
      <c r="BF968">
        <v>1</v>
      </c>
      <c r="BG968">
        <v>3</v>
      </c>
      <c r="BH968">
        <v>2</v>
      </c>
      <c r="BI968">
        <v>0.35171802528086199</v>
      </c>
      <c r="BJ968">
        <v>0.23101986754966899</v>
      </c>
      <c r="BK968">
        <v>0.94374180126797202</v>
      </c>
      <c r="BL968">
        <v>5.82492936434209E-2</v>
      </c>
      <c r="BM968">
        <v>0.51272486187845301</v>
      </c>
      <c r="BN968">
        <v>0.17892479953286999</v>
      </c>
      <c r="BO968">
        <v>2.87486291671304</v>
      </c>
      <c r="BP968">
        <v>0</v>
      </c>
      <c r="BQ968">
        <v>27.352474830186502</v>
      </c>
      <c r="BR968" t="s">
        <v>2878</v>
      </c>
      <c r="BS968" t="s">
        <v>1038</v>
      </c>
      <c r="BT968">
        <v>1827</v>
      </c>
    </row>
    <row r="969" spans="1:72" ht="16.5" customHeight="1" x14ac:dyDescent="0.25">
      <c r="A969" s="5">
        <v>20.982244491577099</v>
      </c>
      <c r="B969" s="8">
        <v>20.086021423339801</v>
      </c>
      <c r="C969">
        <v>20.7172451019287</v>
      </c>
      <c r="D969" s="8">
        <v>20.724340438842798</v>
      </c>
      <c r="E969">
        <v>19.760362625122099</v>
      </c>
      <c r="F969" s="8">
        <v>19.641881942748999</v>
      </c>
      <c r="G969" s="10">
        <f t="shared" si="45"/>
        <v>20.318682670593251</v>
      </c>
      <c r="H969">
        <v>21.505039215087901</v>
      </c>
      <c r="I969" s="8">
        <v>21.4088840484619</v>
      </c>
      <c r="J969">
        <v>19.855546951293899</v>
      </c>
      <c r="K969" s="8">
        <v>19.647462844848601</v>
      </c>
      <c r="L969">
        <v>19.089672088623001</v>
      </c>
      <c r="M969" s="8">
        <v>19.378036499023398</v>
      </c>
      <c r="N969" s="5">
        <f t="shared" si="46"/>
        <v>20.147440274556452</v>
      </c>
      <c r="P969">
        <v>1.3551063537597701</v>
      </c>
      <c r="Q969" t="s">
        <v>72</v>
      </c>
      <c r="R969" t="s">
        <v>73</v>
      </c>
      <c r="S969">
        <v>-0.96928787231445301</v>
      </c>
      <c r="T969" t="s">
        <v>72</v>
      </c>
      <c r="U969" t="s">
        <v>74</v>
      </c>
      <c r="V969">
        <v>-0.46726799011230502</v>
      </c>
      <c r="W969" t="s">
        <v>72</v>
      </c>
      <c r="X969" t="s">
        <v>75</v>
      </c>
      <c r="Y969" s="5">
        <f t="shared" si="47"/>
        <v>-0.17124239603679925</v>
      </c>
      <c r="Z969">
        <v>7</v>
      </c>
      <c r="AA969">
        <v>7</v>
      </c>
      <c r="AB969">
        <v>7</v>
      </c>
      <c r="AC969">
        <v>47.2</v>
      </c>
      <c r="AD969">
        <v>47.2</v>
      </c>
      <c r="AE969">
        <v>47.2</v>
      </c>
      <c r="AF969">
        <v>7.6787000000000001</v>
      </c>
      <c r="AG969">
        <v>0</v>
      </c>
      <c r="AH969">
        <v>43.332999999999998</v>
      </c>
      <c r="AI969">
        <v>21322000</v>
      </c>
      <c r="AJ969">
        <v>69</v>
      </c>
      <c r="AK969">
        <v>6</v>
      </c>
      <c r="AL969">
        <v>6</v>
      </c>
      <c r="AM969">
        <v>4</v>
      </c>
      <c r="AN969">
        <v>4</v>
      </c>
      <c r="AO969">
        <v>6</v>
      </c>
      <c r="AP969">
        <v>6</v>
      </c>
      <c r="AQ969">
        <v>6</v>
      </c>
      <c r="AR969">
        <v>6</v>
      </c>
      <c r="AS969">
        <v>6</v>
      </c>
      <c r="AT969">
        <v>7</v>
      </c>
      <c r="AU969">
        <v>5</v>
      </c>
      <c r="AV969">
        <v>7</v>
      </c>
      <c r="AW969">
        <v>5</v>
      </c>
      <c r="AX969">
        <v>5</v>
      </c>
      <c r="AY969">
        <v>5</v>
      </c>
      <c r="AZ969">
        <v>5</v>
      </c>
      <c r="BA969">
        <v>6</v>
      </c>
      <c r="BB969">
        <v>6</v>
      </c>
      <c r="BC969">
        <v>6</v>
      </c>
      <c r="BD969">
        <v>6</v>
      </c>
      <c r="BE969">
        <v>7</v>
      </c>
      <c r="BF969">
        <v>7</v>
      </c>
      <c r="BG969">
        <v>7</v>
      </c>
      <c r="BH969">
        <v>7</v>
      </c>
      <c r="BI969">
        <v>2.8562474547229599</v>
      </c>
      <c r="BJ969">
        <v>1.25504587155963E-2</v>
      </c>
      <c r="BK969">
        <v>26.771323182915499</v>
      </c>
      <c r="BL969">
        <v>1.94541912890063</v>
      </c>
      <c r="BM969">
        <v>2.7120567375886499E-3</v>
      </c>
      <c r="BN969">
        <v>-9.3108972477496099</v>
      </c>
      <c r="BO969">
        <v>1.01956605976418</v>
      </c>
      <c r="BP969">
        <v>3.3912536443148698E-2</v>
      </c>
      <c r="BQ969">
        <v>-2.9976534616936501</v>
      </c>
      <c r="BR969" t="s">
        <v>2879</v>
      </c>
      <c r="BS969" t="s">
        <v>1039</v>
      </c>
      <c r="BT969">
        <v>1829</v>
      </c>
    </row>
    <row r="970" spans="1:72" ht="16.5" customHeight="1" x14ac:dyDescent="0.25">
      <c r="A970" s="5">
        <v>20.982244491577099</v>
      </c>
      <c r="B970" s="8">
        <v>18.3627319335938</v>
      </c>
      <c r="C970">
        <v>18.401536941528299</v>
      </c>
      <c r="D970" s="8">
        <v>18.1078910827637</v>
      </c>
      <c r="E970">
        <v>17.6689262390137</v>
      </c>
      <c r="F970" s="8">
        <v>17.916603088378899</v>
      </c>
      <c r="G970" s="10">
        <f t="shared" si="45"/>
        <v>18.573322296142582</v>
      </c>
      <c r="H970">
        <v>18.765130996704102</v>
      </c>
      <c r="I970" s="8">
        <v>18.690708160400401</v>
      </c>
      <c r="J970">
        <v>18.599470138549801</v>
      </c>
      <c r="K970" s="8">
        <v>18.519912719726602</v>
      </c>
      <c r="L970">
        <v>19.167860031127901</v>
      </c>
      <c r="M970" s="8">
        <v>19.084232330322301</v>
      </c>
      <c r="N970" s="5">
        <f t="shared" si="46"/>
        <v>18.804552396138519</v>
      </c>
      <c r="P970">
        <v>0.41094970703125</v>
      </c>
      <c r="Q970" t="s">
        <v>72</v>
      </c>
      <c r="R970" t="s">
        <v>73</v>
      </c>
      <c r="S970">
        <v>0.304977416992188</v>
      </c>
      <c r="T970" t="s">
        <v>72</v>
      </c>
      <c r="U970" t="s">
        <v>74</v>
      </c>
      <c r="V970">
        <v>1.3332815170288099</v>
      </c>
      <c r="W970" t="s">
        <v>72</v>
      </c>
      <c r="X970" t="s">
        <v>75</v>
      </c>
      <c r="Y970" s="5">
        <f t="shared" si="47"/>
        <v>0.23123009999593691</v>
      </c>
      <c r="Z970">
        <v>9</v>
      </c>
      <c r="AA970">
        <v>9</v>
      </c>
      <c r="AB970">
        <v>9</v>
      </c>
      <c r="AC970">
        <v>66.400000000000006</v>
      </c>
      <c r="AD970">
        <v>66.400000000000006</v>
      </c>
      <c r="AE970">
        <v>66.400000000000006</v>
      </c>
      <c r="AF970">
        <v>12.846</v>
      </c>
      <c r="AG970">
        <v>0</v>
      </c>
      <c r="AH970">
        <v>69.114999999999995</v>
      </c>
      <c r="AI970">
        <v>7929200</v>
      </c>
      <c r="AJ970">
        <v>41</v>
      </c>
      <c r="AK970">
        <v>3</v>
      </c>
      <c r="AL970">
        <v>1</v>
      </c>
      <c r="AM970">
        <v>4</v>
      </c>
      <c r="AN970">
        <v>4</v>
      </c>
      <c r="AO970">
        <v>2</v>
      </c>
      <c r="AP970">
        <v>3</v>
      </c>
      <c r="AQ970">
        <v>2</v>
      </c>
      <c r="AR970">
        <v>2</v>
      </c>
      <c r="AS970">
        <v>4</v>
      </c>
      <c r="AT970">
        <v>4</v>
      </c>
      <c r="AU970">
        <v>5</v>
      </c>
      <c r="AV970">
        <v>7</v>
      </c>
      <c r="AW970">
        <v>5</v>
      </c>
      <c r="AX970">
        <v>4</v>
      </c>
      <c r="AY970">
        <v>4</v>
      </c>
      <c r="AZ970">
        <v>5</v>
      </c>
      <c r="BA970">
        <v>6</v>
      </c>
      <c r="BB970">
        <v>7</v>
      </c>
      <c r="BC970">
        <v>5</v>
      </c>
      <c r="BD970">
        <v>4</v>
      </c>
      <c r="BE970">
        <v>8</v>
      </c>
      <c r="BF970">
        <v>8</v>
      </c>
      <c r="BG970">
        <v>6</v>
      </c>
      <c r="BH970">
        <v>7</v>
      </c>
      <c r="BI970">
        <v>1.69931340209253</v>
      </c>
      <c r="BJ970">
        <v>1.9543925233644899E-2</v>
      </c>
      <c r="BK970">
        <v>6.9673952977404499</v>
      </c>
      <c r="BL970">
        <v>0.737932496554774</v>
      </c>
      <c r="BM970">
        <v>3.36685082872928E-2</v>
      </c>
      <c r="BN970">
        <v>2.00489854933809</v>
      </c>
      <c r="BO970">
        <v>2.0234514852268699</v>
      </c>
      <c r="BP970">
        <v>5.5531914893617003E-3</v>
      </c>
      <c r="BQ970">
        <v>10.200526394344999</v>
      </c>
      <c r="BR970" t="s">
        <v>2880</v>
      </c>
      <c r="BS970" t="s">
        <v>1040</v>
      </c>
      <c r="BT970">
        <v>1831</v>
      </c>
    </row>
    <row r="971" spans="1:72" ht="16.5" customHeight="1" x14ac:dyDescent="0.25">
      <c r="A971" s="5">
        <v>20.982244491577099</v>
      </c>
      <c r="B971" s="8">
        <v>14.805643081665</v>
      </c>
      <c r="C971">
        <v>15.989571571350099</v>
      </c>
      <c r="D971" s="8">
        <v>15.178742408752401</v>
      </c>
      <c r="E971">
        <v>15.3449544906616</v>
      </c>
      <c r="F971" s="8">
        <v>15.182588577270501</v>
      </c>
      <c r="G971" s="10">
        <f t="shared" si="45"/>
        <v>16.247290770212786</v>
      </c>
      <c r="H971">
        <v>14.8196802139282</v>
      </c>
      <c r="I971" s="8">
        <v>14.8492584228516</v>
      </c>
      <c r="J971">
        <v>14.4273128509521</v>
      </c>
      <c r="K971" s="8">
        <v>14.6395664215088</v>
      </c>
      <c r="L971">
        <v>14.7855033874512</v>
      </c>
      <c r="M971" s="8">
        <v>15.146409988403301</v>
      </c>
      <c r="N971" s="5">
        <f t="shared" si="46"/>
        <v>14.777955214182533</v>
      </c>
      <c r="P971">
        <v>0.163250923156738</v>
      </c>
      <c r="S971">
        <v>-1.0507173538207999</v>
      </c>
      <c r="T971" t="s">
        <v>72</v>
      </c>
      <c r="U971" t="s">
        <v>74</v>
      </c>
      <c r="V971">
        <v>-0.29781484603881803</v>
      </c>
      <c r="Y971" s="5">
        <f t="shared" si="47"/>
        <v>-1.4693355560302521</v>
      </c>
      <c r="Z971">
        <v>4</v>
      </c>
      <c r="AA971">
        <v>4</v>
      </c>
      <c r="AB971">
        <v>4</v>
      </c>
      <c r="AC971">
        <v>10.4</v>
      </c>
      <c r="AD971">
        <v>10.4</v>
      </c>
      <c r="AE971">
        <v>10.4</v>
      </c>
      <c r="AF971">
        <v>68.512</v>
      </c>
      <c r="AG971">
        <v>0</v>
      </c>
      <c r="AH971">
        <v>51.436999999999998</v>
      </c>
      <c r="AI971">
        <v>636020</v>
      </c>
      <c r="AJ971">
        <v>16</v>
      </c>
      <c r="AK971">
        <v>1</v>
      </c>
      <c r="AL971">
        <v>0</v>
      </c>
      <c r="AM971">
        <v>1</v>
      </c>
      <c r="AN971">
        <v>0</v>
      </c>
      <c r="AO971">
        <v>1</v>
      </c>
      <c r="AP971">
        <v>1</v>
      </c>
      <c r="AQ971">
        <v>1</v>
      </c>
      <c r="AR971">
        <v>0</v>
      </c>
      <c r="AS971">
        <v>3</v>
      </c>
      <c r="AT971">
        <v>2</v>
      </c>
      <c r="AU971">
        <v>3</v>
      </c>
      <c r="AV971">
        <v>3</v>
      </c>
      <c r="AW971">
        <v>2</v>
      </c>
      <c r="AX971">
        <v>2</v>
      </c>
      <c r="AY971">
        <v>3</v>
      </c>
      <c r="AZ971">
        <v>2</v>
      </c>
      <c r="BA971">
        <v>3</v>
      </c>
      <c r="BB971">
        <v>2</v>
      </c>
      <c r="BC971">
        <v>3</v>
      </c>
      <c r="BD971">
        <v>2</v>
      </c>
      <c r="BE971">
        <v>3</v>
      </c>
      <c r="BF971">
        <v>3</v>
      </c>
      <c r="BG971">
        <v>4</v>
      </c>
      <c r="BH971">
        <v>3</v>
      </c>
      <c r="BI971">
        <v>0.454980040549056</v>
      </c>
      <c r="BJ971">
        <v>0.15795624558927299</v>
      </c>
      <c r="BK971">
        <v>1.2071578486074599</v>
      </c>
      <c r="BL971">
        <v>0.88939842747644304</v>
      </c>
      <c r="BM971">
        <v>2.3970631424375902E-2</v>
      </c>
      <c r="BN971">
        <v>-2.50722970597801</v>
      </c>
      <c r="BO971">
        <v>0.56664954961928604</v>
      </c>
      <c r="BP971">
        <v>9.6792425345957694E-2</v>
      </c>
      <c r="BQ971">
        <v>-1.50507419122766</v>
      </c>
      <c r="BR971" t="s">
        <v>2881</v>
      </c>
      <c r="BS971" t="s">
        <v>1041</v>
      </c>
      <c r="BT971">
        <v>1833</v>
      </c>
    </row>
    <row r="972" spans="1:72" ht="16.5" customHeight="1" x14ac:dyDescent="0.25">
      <c r="A972" s="5">
        <v>20.982244491577099</v>
      </c>
      <c r="B972" s="8">
        <v>17.8411960601807</v>
      </c>
      <c r="C972">
        <v>17.601102828979499</v>
      </c>
      <c r="D972" s="8">
        <v>17.755123138427699</v>
      </c>
      <c r="E972">
        <v>16.866168975830099</v>
      </c>
      <c r="F972" s="8">
        <v>16.899829864501999</v>
      </c>
      <c r="G972" s="10">
        <f t="shared" si="45"/>
        <v>17.990944226582847</v>
      </c>
      <c r="H972">
        <v>15.010877609252899</v>
      </c>
      <c r="I972" s="8">
        <v>17.7462253570557</v>
      </c>
      <c r="J972">
        <v>17.692003250122099</v>
      </c>
      <c r="K972" s="8">
        <v>17.511365890502901</v>
      </c>
      <c r="L972">
        <v>16.367670059204102</v>
      </c>
      <c r="M972" s="8">
        <v>16.249835968017599</v>
      </c>
      <c r="N972" s="5">
        <f t="shared" si="46"/>
        <v>16.76299635569255</v>
      </c>
      <c r="P972">
        <v>-1.76610088348389</v>
      </c>
      <c r="S972">
        <v>-7.6428413391113295E-2</v>
      </c>
      <c r="V972">
        <v>-0.574246406555176</v>
      </c>
      <c r="W972" t="s">
        <v>72</v>
      </c>
      <c r="X972" t="s">
        <v>75</v>
      </c>
      <c r="Y972" s="5">
        <f t="shared" si="47"/>
        <v>-1.2279478708902971</v>
      </c>
      <c r="Z972">
        <v>5</v>
      </c>
      <c r="AA972">
        <v>5</v>
      </c>
      <c r="AB972">
        <v>5</v>
      </c>
      <c r="AC972">
        <v>8.6999999999999993</v>
      </c>
      <c r="AD972">
        <v>8.6999999999999993</v>
      </c>
      <c r="AE972">
        <v>8.6999999999999993</v>
      </c>
      <c r="AF972">
        <v>84.144000000000005</v>
      </c>
      <c r="AG972">
        <v>0</v>
      </c>
      <c r="AH972">
        <v>14.159000000000001</v>
      </c>
      <c r="AI972">
        <v>2826800</v>
      </c>
      <c r="AJ972">
        <v>32</v>
      </c>
      <c r="AK972">
        <v>3</v>
      </c>
      <c r="AL972">
        <v>2</v>
      </c>
      <c r="AM972">
        <v>0</v>
      </c>
      <c r="AN972">
        <v>2</v>
      </c>
      <c r="AO972">
        <v>3</v>
      </c>
      <c r="AP972">
        <v>3</v>
      </c>
      <c r="AQ972">
        <v>4</v>
      </c>
      <c r="AR972">
        <v>4</v>
      </c>
      <c r="AS972">
        <v>2</v>
      </c>
      <c r="AT972">
        <v>2</v>
      </c>
      <c r="AU972">
        <v>3</v>
      </c>
      <c r="AV972">
        <v>4</v>
      </c>
      <c r="AW972">
        <v>5</v>
      </c>
      <c r="AX972">
        <v>4</v>
      </c>
      <c r="AY972">
        <v>2</v>
      </c>
      <c r="AZ972">
        <v>2</v>
      </c>
      <c r="BA972">
        <v>5</v>
      </c>
      <c r="BB972">
        <v>4</v>
      </c>
      <c r="BC972">
        <v>4</v>
      </c>
      <c r="BD972">
        <v>4</v>
      </c>
      <c r="BE972">
        <v>5</v>
      </c>
      <c r="BF972">
        <v>5</v>
      </c>
      <c r="BG972">
        <v>4</v>
      </c>
      <c r="BH972">
        <v>4</v>
      </c>
      <c r="BI972">
        <v>0.47549858108569698</v>
      </c>
      <c r="BJ972">
        <v>0.148665239114918</v>
      </c>
      <c r="BK972">
        <v>-1.2606591147503901</v>
      </c>
      <c r="BL972">
        <v>0.232388180549989</v>
      </c>
      <c r="BM972">
        <v>0.200692987625221</v>
      </c>
      <c r="BN972">
        <v>-0.64391678081096604</v>
      </c>
      <c r="BO972">
        <v>1.9509872396296699</v>
      </c>
      <c r="BP972">
        <v>6.4668304668304699E-3</v>
      </c>
      <c r="BQ972">
        <v>-9.3718054854046802</v>
      </c>
      <c r="BR972" t="s">
        <v>2882</v>
      </c>
      <c r="BS972" t="s">
        <v>1042</v>
      </c>
      <c r="BT972">
        <v>1835</v>
      </c>
    </row>
    <row r="973" spans="1:72" ht="16.5" customHeight="1" x14ac:dyDescent="0.25">
      <c r="A973" s="5">
        <v>20.982244491577099</v>
      </c>
      <c r="B973" s="8">
        <v>17.8716526031494</v>
      </c>
      <c r="C973">
        <v>21.719001770019499</v>
      </c>
      <c r="D973" s="8">
        <v>21.965925216674801</v>
      </c>
      <c r="E973">
        <v>14.1871528625488</v>
      </c>
      <c r="F973" s="8">
        <v>14.806851387023899</v>
      </c>
      <c r="G973" s="10">
        <f t="shared" si="45"/>
        <v>18.588804721832251</v>
      </c>
      <c r="H973">
        <v>18.1161918640137</v>
      </c>
      <c r="I973" s="8">
        <v>18.109115600585898</v>
      </c>
      <c r="J973">
        <v>18.583803176879901</v>
      </c>
      <c r="K973" s="8">
        <v>17.8856601715088</v>
      </c>
      <c r="L973">
        <v>16.202602386474599</v>
      </c>
      <c r="M973" s="8">
        <v>14.4888973236084</v>
      </c>
      <c r="N973" s="5">
        <f t="shared" si="46"/>
        <v>17.231045087178547</v>
      </c>
      <c r="P973">
        <v>0.24956321716308599</v>
      </c>
      <c r="Q973" t="s">
        <v>72</v>
      </c>
      <c r="R973" t="s">
        <v>73</v>
      </c>
      <c r="S973">
        <v>-3.6077318191528298</v>
      </c>
      <c r="T973" t="s">
        <v>72</v>
      </c>
      <c r="U973" t="s">
        <v>74</v>
      </c>
      <c r="V973">
        <v>0.84874773025512695</v>
      </c>
      <c r="Y973" s="5">
        <f t="shared" si="47"/>
        <v>-1.3577596346537035</v>
      </c>
      <c r="Z973">
        <v>3</v>
      </c>
      <c r="AA973">
        <v>3</v>
      </c>
      <c r="AB973">
        <v>3</v>
      </c>
      <c r="AC973">
        <v>9.8000000000000007</v>
      </c>
      <c r="AD973">
        <v>9.8000000000000007</v>
      </c>
      <c r="AE973">
        <v>9.8000000000000007</v>
      </c>
      <c r="AF973">
        <v>32.618000000000002</v>
      </c>
      <c r="AG973">
        <v>0</v>
      </c>
      <c r="AH973">
        <v>28.698</v>
      </c>
      <c r="AI973">
        <v>12865000</v>
      </c>
      <c r="AJ973">
        <v>20</v>
      </c>
      <c r="AK973">
        <v>2</v>
      </c>
      <c r="AL973">
        <v>2</v>
      </c>
      <c r="AM973">
        <v>2</v>
      </c>
      <c r="AN973">
        <v>1</v>
      </c>
      <c r="AO973">
        <v>3</v>
      </c>
      <c r="AP973">
        <v>3</v>
      </c>
      <c r="AQ973">
        <v>2</v>
      </c>
      <c r="AR973">
        <v>1</v>
      </c>
      <c r="AS973">
        <v>1</v>
      </c>
      <c r="AT973">
        <v>1</v>
      </c>
      <c r="AU973">
        <v>1</v>
      </c>
      <c r="AV973">
        <v>1</v>
      </c>
      <c r="AW973">
        <v>2</v>
      </c>
      <c r="AX973">
        <v>2</v>
      </c>
      <c r="AY973">
        <v>2</v>
      </c>
      <c r="AZ973">
        <v>3</v>
      </c>
      <c r="BA973">
        <v>3</v>
      </c>
      <c r="BB973">
        <v>3</v>
      </c>
      <c r="BC973">
        <v>2</v>
      </c>
      <c r="BD973">
        <v>2</v>
      </c>
      <c r="BE973">
        <v>1</v>
      </c>
      <c r="BF973">
        <v>2</v>
      </c>
      <c r="BG973">
        <v>2</v>
      </c>
      <c r="BH973">
        <v>1</v>
      </c>
      <c r="BI973">
        <v>2.8616301294725801</v>
      </c>
      <c r="BJ973">
        <v>1.2785046728972E-2</v>
      </c>
      <c r="BK973">
        <v>26.938088140808901</v>
      </c>
      <c r="BL973">
        <v>1.98424717337975</v>
      </c>
      <c r="BM973">
        <v>2.8242245199409199E-3</v>
      </c>
      <c r="BN973">
        <v>-9.7437353672430298</v>
      </c>
      <c r="BO973">
        <v>0.34685649438687499</v>
      </c>
      <c r="BP973">
        <v>0.19855203619909501</v>
      </c>
      <c r="BQ973">
        <v>0.93150785661392099</v>
      </c>
      <c r="BR973" t="s">
        <v>2883</v>
      </c>
      <c r="BS973" t="s">
        <v>1043</v>
      </c>
      <c r="BT973">
        <v>1836</v>
      </c>
    </row>
    <row r="974" spans="1:72" ht="16.5" customHeight="1" x14ac:dyDescent="0.25">
      <c r="A974" s="5">
        <v>20.982244491577099</v>
      </c>
      <c r="B974" s="8">
        <v>17.836088180541999</v>
      </c>
      <c r="C974">
        <v>17.333154678344702</v>
      </c>
      <c r="D974" s="8">
        <v>17.327465057373001</v>
      </c>
      <c r="E974">
        <v>17.2336940765381</v>
      </c>
      <c r="F974" s="8">
        <v>17.264991760253899</v>
      </c>
      <c r="G974" s="10">
        <f t="shared" si="45"/>
        <v>17.996273040771467</v>
      </c>
      <c r="H974">
        <v>17.913742065429702</v>
      </c>
      <c r="I974" s="8">
        <v>17.6632385253906</v>
      </c>
      <c r="J974">
        <v>17.3565559387207</v>
      </c>
      <c r="K974" s="8">
        <v>17.313627243041999</v>
      </c>
      <c r="L974">
        <v>17.561601638793899</v>
      </c>
      <c r="M974" s="8">
        <v>17.6139621734619</v>
      </c>
      <c r="N974" s="5">
        <f t="shared" si="46"/>
        <v>17.570454597473134</v>
      </c>
      <c r="P974">
        <v>1.9488334655761701E-2</v>
      </c>
      <c r="S974">
        <v>4.7817230224609401E-3</v>
      </c>
      <c r="V974">
        <v>0.33843898773193398</v>
      </c>
      <c r="W974" t="s">
        <v>72</v>
      </c>
      <c r="X974" t="s">
        <v>75</v>
      </c>
      <c r="Y974" s="5">
        <f t="shared" si="47"/>
        <v>-0.42581844329833274</v>
      </c>
      <c r="Z974">
        <v>10</v>
      </c>
      <c r="AA974">
        <v>10</v>
      </c>
      <c r="AB974">
        <v>10</v>
      </c>
      <c r="AC974">
        <v>37.299999999999997</v>
      </c>
      <c r="AD974">
        <v>37.299999999999997</v>
      </c>
      <c r="AE974">
        <v>37.299999999999997</v>
      </c>
      <c r="AF974">
        <v>33.993000000000002</v>
      </c>
      <c r="AG974">
        <v>0</v>
      </c>
      <c r="AH974">
        <v>78.942999999999998</v>
      </c>
      <c r="AI974">
        <v>3589400</v>
      </c>
      <c r="AJ974">
        <v>61</v>
      </c>
      <c r="AK974">
        <v>3</v>
      </c>
      <c r="AL974">
        <v>3</v>
      </c>
      <c r="AM974">
        <v>2</v>
      </c>
      <c r="AN974">
        <v>3</v>
      </c>
      <c r="AO974">
        <v>5</v>
      </c>
      <c r="AP974">
        <v>5</v>
      </c>
      <c r="AQ974">
        <v>3</v>
      </c>
      <c r="AR974">
        <v>3</v>
      </c>
      <c r="AS974">
        <v>6</v>
      </c>
      <c r="AT974">
        <v>8</v>
      </c>
      <c r="AU974">
        <v>10</v>
      </c>
      <c r="AV974">
        <v>10</v>
      </c>
      <c r="AW974">
        <v>6</v>
      </c>
      <c r="AX974">
        <v>5</v>
      </c>
      <c r="AY974">
        <v>4</v>
      </c>
      <c r="AZ974">
        <v>4</v>
      </c>
      <c r="BA974">
        <v>7</v>
      </c>
      <c r="BB974">
        <v>8</v>
      </c>
      <c r="BC974">
        <v>5</v>
      </c>
      <c r="BD974">
        <v>6</v>
      </c>
      <c r="BE974">
        <v>7</v>
      </c>
      <c r="BF974">
        <v>9</v>
      </c>
      <c r="BG974">
        <v>10</v>
      </c>
      <c r="BH974">
        <v>9</v>
      </c>
      <c r="BI974">
        <v>4.4087513569349E-2</v>
      </c>
      <c r="BJ974">
        <v>0.72712493059411398</v>
      </c>
      <c r="BK974">
        <v>0.13715826550318899</v>
      </c>
      <c r="BL974">
        <v>7.2778687526988503E-2</v>
      </c>
      <c r="BM974">
        <v>0.45962666666666702</v>
      </c>
      <c r="BN974">
        <v>0.22084391563596101</v>
      </c>
      <c r="BO974">
        <v>2.0955931552057301</v>
      </c>
      <c r="BP974">
        <v>4.4753623188405799E-3</v>
      </c>
      <c r="BQ974">
        <v>11.096105894831799</v>
      </c>
      <c r="BR974" t="s">
        <v>2884</v>
      </c>
      <c r="BS974" t="s">
        <v>1044</v>
      </c>
      <c r="BT974">
        <v>1840</v>
      </c>
    </row>
    <row r="975" spans="1:72" ht="16.5" customHeight="1" x14ac:dyDescent="0.25">
      <c r="A975" s="5">
        <v>20.982244491577099</v>
      </c>
      <c r="B975" s="8">
        <v>16.889764785766602</v>
      </c>
      <c r="C975">
        <v>17.0053615570068</v>
      </c>
      <c r="D975" s="8">
        <v>17.120298385620099</v>
      </c>
      <c r="E975">
        <v>16.823143005371101</v>
      </c>
      <c r="F975" s="8">
        <v>16.9753322601318</v>
      </c>
      <c r="G975" s="10">
        <f t="shared" si="45"/>
        <v>17.63269074757892</v>
      </c>
      <c r="H975">
        <v>17.058963775634801</v>
      </c>
      <c r="I975" s="8">
        <v>16.675489425659201</v>
      </c>
      <c r="J975">
        <v>17.394227981567401</v>
      </c>
      <c r="K975" s="8">
        <v>17.422918319702099</v>
      </c>
      <c r="L975">
        <v>17.178646087646499</v>
      </c>
      <c r="M975" s="8">
        <v>17.246925354003899</v>
      </c>
      <c r="N975" s="5">
        <f t="shared" si="46"/>
        <v>17.162861824035648</v>
      </c>
      <c r="P975">
        <v>-0.140887260437012</v>
      </c>
      <c r="S975">
        <v>0.34574317932128901</v>
      </c>
      <c r="T975" t="s">
        <v>72</v>
      </c>
      <c r="U975" t="s">
        <v>74</v>
      </c>
      <c r="V975">
        <v>0.31354808807373002</v>
      </c>
      <c r="W975" t="s">
        <v>72</v>
      </c>
      <c r="X975" t="s">
        <v>75</v>
      </c>
      <c r="Y975" s="5">
        <f t="shared" si="47"/>
        <v>-0.46982892354327177</v>
      </c>
      <c r="Z975">
        <v>6</v>
      </c>
      <c r="AA975">
        <v>6</v>
      </c>
      <c r="AB975">
        <v>6</v>
      </c>
      <c r="AC975">
        <v>8.1</v>
      </c>
      <c r="AD975">
        <v>8.1</v>
      </c>
      <c r="AE975">
        <v>8.1</v>
      </c>
      <c r="AF975">
        <v>105.84</v>
      </c>
      <c r="AG975">
        <v>0</v>
      </c>
      <c r="AH975">
        <v>25.814</v>
      </c>
      <c r="AI975">
        <v>2945100</v>
      </c>
      <c r="AJ975">
        <v>38</v>
      </c>
      <c r="AK975">
        <v>2</v>
      </c>
      <c r="AL975">
        <v>1</v>
      </c>
      <c r="AM975">
        <v>1</v>
      </c>
      <c r="AN975">
        <v>1</v>
      </c>
      <c r="AO975">
        <v>3</v>
      </c>
      <c r="AP975">
        <v>3</v>
      </c>
      <c r="AQ975">
        <v>4</v>
      </c>
      <c r="AR975">
        <v>3</v>
      </c>
      <c r="AS975">
        <v>4</v>
      </c>
      <c r="AT975">
        <v>5</v>
      </c>
      <c r="AU975">
        <v>5</v>
      </c>
      <c r="AV975">
        <v>6</v>
      </c>
      <c r="AW975">
        <v>2</v>
      </c>
      <c r="AX975">
        <v>3</v>
      </c>
      <c r="AY975">
        <v>3</v>
      </c>
      <c r="AZ975">
        <v>3</v>
      </c>
      <c r="BA975">
        <v>2</v>
      </c>
      <c r="BB975">
        <v>3</v>
      </c>
      <c r="BC975">
        <v>4</v>
      </c>
      <c r="BD975">
        <v>4</v>
      </c>
      <c r="BE975">
        <v>5</v>
      </c>
      <c r="BF975">
        <v>5</v>
      </c>
      <c r="BG975">
        <v>6</v>
      </c>
      <c r="BH975">
        <v>5</v>
      </c>
      <c r="BI975">
        <v>0.225026148747587</v>
      </c>
      <c r="BJ975">
        <v>0.354014814814815</v>
      </c>
      <c r="BK975">
        <v>-0.62527296087633699</v>
      </c>
      <c r="BL975">
        <v>1.5510214229227599</v>
      </c>
      <c r="BM975">
        <v>5.31914893617021E-3</v>
      </c>
      <c r="BN975">
        <v>5.83712393231903</v>
      </c>
      <c r="BO975">
        <v>1.1936009397462699</v>
      </c>
      <c r="BP975">
        <v>2.9849557522123898E-2</v>
      </c>
      <c r="BQ975">
        <v>3.7594756610992901</v>
      </c>
      <c r="BR975" t="s">
        <v>2885</v>
      </c>
      <c r="BS975" t="s">
        <v>1045</v>
      </c>
      <c r="BT975">
        <v>1841</v>
      </c>
    </row>
    <row r="976" spans="1:72" ht="16.5" customHeight="1" x14ac:dyDescent="0.25">
      <c r="A976" s="5">
        <v>20.982244491577099</v>
      </c>
      <c r="B976" s="8">
        <v>16.659410476684599</v>
      </c>
      <c r="C976">
        <v>16.627277374267599</v>
      </c>
      <c r="D976" s="8">
        <v>16.8601169586182</v>
      </c>
      <c r="E976">
        <v>17.106357574462901</v>
      </c>
      <c r="F976" s="8">
        <v>17.331932067871101</v>
      </c>
      <c r="G976" s="10">
        <f t="shared" si="45"/>
        <v>17.594556490580249</v>
      </c>
      <c r="H976">
        <v>16.830589294433601</v>
      </c>
      <c r="I976" s="8">
        <v>16.994573593139599</v>
      </c>
      <c r="J976">
        <v>17.5830688476563</v>
      </c>
      <c r="K976" s="8">
        <v>17.4615592956543</v>
      </c>
      <c r="L976">
        <v>17.326499938964801</v>
      </c>
      <c r="M976" s="8">
        <v>17.4025783538818</v>
      </c>
      <c r="N976" s="5">
        <f t="shared" si="46"/>
        <v>17.266478220621735</v>
      </c>
      <c r="P976">
        <v>0.13201808929443401</v>
      </c>
      <c r="S976">
        <v>0.77861690521240201</v>
      </c>
      <c r="T976" t="s">
        <v>72</v>
      </c>
      <c r="U976" t="s">
        <v>74</v>
      </c>
      <c r="V976">
        <v>0.14539432525634799</v>
      </c>
      <c r="Y976" s="5">
        <f t="shared" si="47"/>
        <v>-0.32807826995851386</v>
      </c>
      <c r="Z976">
        <v>15</v>
      </c>
      <c r="AA976">
        <v>15</v>
      </c>
      <c r="AB976">
        <v>15</v>
      </c>
      <c r="AC976">
        <v>12.4</v>
      </c>
      <c r="AD976">
        <v>12.4</v>
      </c>
      <c r="AE976">
        <v>12.4</v>
      </c>
      <c r="AF976">
        <v>160.05000000000001</v>
      </c>
      <c r="AG976">
        <v>0</v>
      </c>
      <c r="AH976">
        <v>37.561999999999998</v>
      </c>
      <c r="AI976">
        <v>2780300</v>
      </c>
      <c r="AJ976">
        <v>48</v>
      </c>
      <c r="AK976">
        <v>2</v>
      </c>
      <c r="AL976">
        <v>2</v>
      </c>
      <c r="AM976">
        <v>0</v>
      </c>
      <c r="AN976">
        <v>1</v>
      </c>
      <c r="AO976">
        <v>0</v>
      </c>
      <c r="AP976">
        <v>1</v>
      </c>
      <c r="AQ976">
        <v>6</v>
      </c>
      <c r="AR976">
        <v>9</v>
      </c>
      <c r="AS976">
        <v>5</v>
      </c>
      <c r="AT976">
        <v>7</v>
      </c>
      <c r="AU976">
        <v>7</v>
      </c>
      <c r="AV976">
        <v>8</v>
      </c>
      <c r="AW976">
        <v>4</v>
      </c>
      <c r="AX976">
        <v>6</v>
      </c>
      <c r="AY976">
        <v>4</v>
      </c>
      <c r="AZ976">
        <v>4</v>
      </c>
      <c r="BA976">
        <v>7</v>
      </c>
      <c r="BB976">
        <v>9</v>
      </c>
      <c r="BC976">
        <v>12</v>
      </c>
      <c r="BD976">
        <v>12</v>
      </c>
      <c r="BE976">
        <v>13</v>
      </c>
      <c r="BF976">
        <v>13</v>
      </c>
      <c r="BG976">
        <v>11</v>
      </c>
      <c r="BH976">
        <v>12</v>
      </c>
      <c r="BI976">
        <v>0.33529266793114898</v>
      </c>
      <c r="BJ976">
        <v>0.24407329842931899</v>
      </c>
      <c r="BK976">
        <v>0.90244163787462595</v>
      </c>
      <c r="BL976">
        <v>1.5640557255410299</v>
      </c>
      <c r="BM976">
        <v>5.3937432578209299E-3</v>
      </c>
      <c r="BN976">
        <v>5.9291968725391602</v>
      </c>
      <c r="BO976">
        <v>0.46049903924484498</v>
      </c>
      <c r="BP976">
        <v>0.13513365318711401</v>
      </c>
      <c r="BQ976">
        <v>1.2215015870670101</v>
      </c>
      <c r="BR976" t="s">
        <v>2886</v>
      </c>
      <c r="BS976" t="s">
        <v>1046</v>
      </c>
      <c r="BT976">
        <v>1844</v>
      </c>
    </row>
    <row r="977" spans="1:72" ht="16.5" customHeight="1" x14ac:dyDescent="0.25">
      <c r="A977" s="5">
        <v>20.982244491577099</v>
      </c>
      <c r="B977" s="8">
        <v>17.1103401184082</v>
      </c>
      <c r="C977">
        <v>16.159772872924801</v>
      </c>
      <c r="D977" s="8">
        <v>16.038597106933601</v>
      </c>
      <c r="E977">
        <v>16.278322219848601</v>
      </c>
      <c r="F977" s="8">
        <v>16.470626831054702</v>
      </c>
      <c r="G977" s="10">
        <f t="shared" si="45"/>
        <v>17.173317273457833</v>
      </c>
      <c r="H977">
        <v>17.441923141479499</v>
      </c>
      <c r="I977" s="8">
        <v>17.703943252563501</v>
      </c>
      <c r="J977">
        <v>16.798168182373001</v>
      </c>
      <c r="K977" s="8">
        <v>16.9474086761475</v>
      </c>
      <c r="L977">
        <v>16.165260314941399</v>
      </c>
      <c r="M977" s="8">
        <v>16.3329982757568</v>
      </c>
      <c r="N977" s="5">
        <f t="shared" si="46"/>
        <v>16.898283640543621</v>
      </c>
      <c r="P977">
        <v>0.66758346557617199</v>
      </c>
      <c r="Q977" t="s">
        <v>72</v>
      </c>
      <c r="R977" t="s">
        <v>73</v>
      </c>
      <c r="S977">
        <v>0.77360343933105502</v>
      </c>
      <c r="T977" t="s">
        <v>72</v>
      </c>
      <c r="U977" t="s">
        <v>74</v>
      </c>
      <c r="V977">
        <v>-0.12534523010253901</v>
      </c>
      <c r="Y977" s="5">
        <f t="shared" si="47"/>
        <v>-0.27503363291421223</v>
      </c>
      <c r="Z977">
        <v>3</v>
      </c>
      <c r="AA977">
        <v>3</v>
      </c>
      <c r="AB977">
        <v>3</v>
      </c>
      <c r="AC977">
        <v>19.5</v>
      </c>
      <c r="AD977">
        <v>19.5</v>
      </c>
      <c r="AE977">
        <v>19.5</v>
      </c>
      <c r="AF977">
        <v>17.187000000000001</v>
      </c>
      <c r="AG977">
        <v>0</v>
      </c>
      <c r="AH977">
        <v>7.6383999999999999</v>
      </c>
      <c r="AI977">
        <v>1946900</v>
      </c>
      <c r="AJ977">
        <v>22</v>
      </c>
      <c r="AK977">
        <v>1</v>
      </c>
      <c r="AL977">
        <v>2</v>
      </c>
      <c r="AM977">
        <v>2</v>
      </c>
      <c r="AN977">
        <v>2</v>
      </c>
      <c r="AO977">
        <v>0</v>
      </c>
      <c r="AP977">
        <v>1</v>
      </c>
      <c r="AQ977">
        <v>2</v>
      </c>
      <c r="AR977">
        <v>3</v>
      </c>
      <c r="AS977">
        <v>2</v>
      </c>
      <c r="AT977">
        <v>2</v>
      </c>
      <c r="AU977">
        <v>2</v>
      </c>
      <c r="AV977">
        <v>3</v>
      </c>
      <c r="AW977">
        <v>2</v>
      </c>
      <c r="AX977">
        <v>2</v>
      </c>
      <c r="AY977">
        <v>2</v>
      </c>
      <c r="AZ977">
        <v>2</v>
      </c>
      <c r="BA977">
        <v>2</v>
      </c>
      <c r="BB977">
        <v>2</v>
      </c>
      <c r="BC977">
        <v>3</v>
      </c>
      <c r="BD977">
        <v>2</v>
      </c>
      <c r="BE977">
        <v>3</v>
      </c>
      <c r="BF977">
        <v>3</v>
      </c>
      <c r="BG977">
        <v>3</v>
      </c>
      <c r="BH977">
        <v>3</v>
      </c>
      <c r="BI977">
        <v>0.95427667180102205</v>
      </c>
      <c r="BJ977">
        <v>3.9792622133599201E-2</v>
      </c>
      <c r="BK977">
        <v>2.7441059194803699</v>
      </c>
      <c r="BL977">
        <v>1.8213257782016501</v>
      </c>
      <c r="BM977">
        <v>3.8265306122449E-3</v>
      </c>
      <c r="BN977">
        <v>8.0483007544915104</v>
      </c>
      <c r="BO977">
        <v>0.367054960723809</v>
      </c>
      <c r="BP977">
        <v>0.18198692810457501</v>
      </c>
      <c r="BQ977">
        <v>-0.982404460144775</v>
      </c>
      <c r="BR977" t="s">
        <v>2887</v>
      </c>
      <c r="BS977" t="s">
        <v>1047</v>
      </c>
      <c r="BT977">
        <v>1845</v>
      </c>
    </row>
    <row r="978" spans="1:72" ht="16.5" customHeight="1" x14ac:dyDescent="0.25">
      <c r="A978" s="5">
        <v>20.982244491577099</v>
      </c>
      <c r="B978" s="8">
        <v>22.891710281372099</v>
      </c>
      <c r="C978">
        <v>22.884479522705099</v>
      </c>
      <c r="D978" s="8">
        <v>23.075109481811499</v>
      </c>
      <c r="E978">
        <v>22.3002529144287</v>
      </c>
      <c r="F978" s="8">
        <v>22.2697353363037</v>
      </c>
      <c r="G978" s="10">
        <f t="shared" si="45"/>
        <v>22.400588671366364</v>
      </c>
      <c r="H978">
        <v>22.275516510009801</v>
      </c>
      <c r="I978" s="8">
        <v>22.048765182495099</v>
      </c>
      <c r="J978">
        <v>21.9483852386475</v>
      </c>
      <c r="K978" s="8">
        <v>21.995864868164102</v>
      </c>
      <c r="L978">
        <v>21.9362487792969</v>
      </c>
      <c r="M978" s="8">
        <v>21.8658962249756</v>
      </c>
      <c r="N978" s="5">
        <f t="shared" si="46"/>
        <v>22.011779467264834</v>
      </c>
      <c r="P978">
        <v>-0.60435390472412098</v>
      </c>
      <c r="Q978" t="s">
        <v>72</v>
      </c>
      <c r="R978" t="s">
        <v>73</v>
      </c>
      <c r="S978">
        <v>-1.00766944885254</v>
      </c>
      <c r="T978" t="s">
        <v>72</v>
      </c>
      <c r="U978" t="s">
        <v>74</v>
      </c>
      <c r="V978">
        <v>-0.38392162322998002</v>
      </c>
      <c r="W978" t="s">
        <v>72</v>
      </c>
      <c r="X978" t="s">
        <v>75</v>
      </c>
      <c r="Y978" s="5">
        <f t="shared" si="47"/>
        <v>-0.38880920410153053</v>
      </c>
      <c r="Z978">
        <v>22</v>
      </c>
      <c r="AA978">
        <v>22</v>
      </c>
      <c r="AB978">
        <v>21</v>
      </c>
      <c r="AC978">
        <v>52.8</v>
      </c>
      <c r="AD978">
        <v>52.8</v>
      </c>
      <c r="AE978">
        <v>52.8</v>
      </c>
      <c r="AF978">
        <v>34.512999999999998</v>
      </c>
      <c r="AG978">
        <v>0</v>
      </c>
      <c r="AH978">
        <v>241.28</v>
      </c>
      <c r="AI978">
        <v>100690000</v>
      </c>
      <c r="AJ978">
        <v>235</v>
      </c>
      <c r="AK978">
        <v>16</v>
      </c>
      <c r="AL978">
        <v>15</v>
      </c>
      <c r="AM978">
        <v>15</v>
      </c>
      <c r="AN978">
        <v>14</v>
      </c>
      <c r="AO978">
        <v>25</v>
      </c>
      <c r="AP978">
        <v>21</v>
      </c>
      <c r="AQ978">
        <v>15</v>
      </c>
      <c r="AR978">
        <v>17</v>
      </c>
      <c r="AS978">
        <v>26</v>
      </c>
      <c r="AT978">
        <v>26</v>
      </c>
      <c r="AU978">
        <v>20</v>
      </c>
      <c r="AV978">
        <v>25</v>
      </c>
      <c r="AW978">
        <v>14</v>
      </c>
      <c r="AX978">
        <v>15</v>
      </c>
      <c r="AY978">
        <v>13</v>
      </c>
      <c r="AZ978">
        <v>13</v>
      </c>
      <c r="BA978">
        <v>16</v>
      </c>
      <c r="BB978">
        <v>16</v>
      </c>
      <c r="BC978">
        <v>16</v>
      </c>
      <c r="BD978">
        <v>14</v>
      </c>
      <c r="BE978">
        <v>18</v>
      </c>
      <c r="BF978">
        <v>17</v>
      </c>
      <c r="BG978">
        <v>16</v>
      </c>
      <c r="BH978">
        <v>18</v>
      </c>
      <c r="BI978">
        <v>1.1548078542132501</v>
      </c>
      <c r="BJ978">
        <v>3.05818181818182E-2</v>
      </c>
      <c r="BK978">
        <v>-3.5778146755831899</v>
      </c>
      <c r="BL978">
        <v>2.0283121579717398</v>
      </c>
      <c r="BM978">
        <v>2.2262996941896001E-3</v>
      </c>
      <c r="BN978">
        <v>-10.2585894076107</v>
      </c>
      <c r="BO978">
        <v>2.00754754214883</v>
      </c>
      <c r="BP978">
        <v>5.4659685863874402E-3</v>
      </c>
      <c r="BQ978">
        <v>-10.012769042655499</v>
      </c>
      <c r="BR978" t="s">
        <v>2888</v>
      </c>
      <c r="BS978" t="s">
        <v>1048</v>
      </c>
      <c r="BT978">
        <v>1846</v>
      </c>
    </row>
    <row r="979" spans="1:72" ht="16.5" customHeight="1" x14ac:dyDescent="0.25">
      <c r="A979" s="5">
        <v>20.982244491577099</v>
      </c>
      <c r="B979" s="8">
        <v>23.096338272094702</v>
      </c>
      <c r="C979">
        <v>21.0249938964844</v>
      </c>
      <c r="D979" s="8">
        <v>20.937686920166001</v>
      </c>
      <c r="E979">
        <v>22.509300231933601</v>
      </c>
      <c r="F979" s="8">
        <v>22.723007202148398</v>
      </c>
      <c r="G979" s="10">
        <f t="shared" si="45"/>
        <v>21.878928502400701</v>
      </c>
      <c r="H979">
        <v>22.8854675292969</v>
      </c>
      <c r="I979" s="8">
        <v>22.895357131958001</v>
      </c>
      <c r="J979">
        <v>23.522529602050799</v>
      </c>
      <c r="K979" s="8">
        <v>23.367063522338899</v>
      </c>
      <c r="L979">
        <v>23.1138000488281</v>
      </c>
      <c r="M979" s="8">
        <v>23.110792160034201</v>
      </c>
      <c r="N979" s="5">
        <f t="shared" si="46"/>
        <v>23.149168332417815</v>
      </c>
      <c r="P979">
        <v>-0.10178279876709</v>
      </c>
      <c r="S979">
        <v>2.4634561538696298</v>
      </c>
      <c r="T979" t="s">
        <v>72</v>
      </c>
      <c r="U979" t="s">
        <v>74</v>
      </c>
      <c r="V979">
        <v>0.496142387390137</v>
      </c>
      <c r="W979" t="s">
        <v>72</v>
      </c>
      <c r="X979" t="s">
        <v>75</v>
      </c>
      <c r="Y979" s="5">
        <f t="shared" si="47"/>
        <v>1.2702398300171147</v>
      </c>
      <c r="Z979">
        <v>28</v>
      </c>
      <c r="AA979">
        <v>28</v>
      </c>
      <c r="AB979">
        <v>28</v>
      </c>
      <c r="AC979">
        <v>67.7</v>
      </c>
      <c r="AD979">
        <v>67.7</v>
      </c>
      <c r="AE979">
        <v>67.7</v>
      </c>
      <c r="AF979">
        <v>25.402000000000001</v>
      </c>
      <c r="AG979">
        <v>0</v>
      </c>
      <c r="AH979">
        <v>323.31</v>
      </c>
      <c r="AI979">
        <v>128390000</v>
      </c>
      <c r="AJ979">
        <v>223</v>
      </c>
      <c r="AK979">
        <v>16</v>
      </c>
      <c r="AL979">
        <v>11</v>
      </c>
      <c r="AM979">
        <v>14</v>
      </c>
      <c r="AN979">
        <v>15</v>
      </c>
      <c r="AO979">
        <v>16</v>
      </c>
      <c r="AP979">
        <v>11</v>
      </c>
      <c r="AQ979">
        <v>24</v>
      </c>
      <c r="AR979">
        <v>22</v>
      </c>
      <c r="AS979">
        <v>22</v>
      </c>
      <c r="AT979">
        <v>21</v>
      </c>
      <c r="AU979">
        <v>29</v>
      </c>
      <c r="AV979">
        <v>22</v>
      </c>
      <c r="AW979">
        <v>19</v>
      </c>
      <c r="AX979">
        <v>20</v>
      </c>
      <c r="AY979">
        <v>17</v>
      </c>
      <c r="AZ979">
        <v>19</v>
      </c>
      <c r="BA979">
        <v>20</v>
      </c>
      <c r="BB979">
        <v>22</v>
      </c>
      <c r="BC979">
        <v>23</v>
      </c>
      <c r="BD979">
        <v>25</v>
      </c>
      <c r="BE979">
        <v>26</v>
      </c>
      <c r="BF979">
        <v>25</v>
      </c>
      <c r="BG979">
        <v>26</v>
      </c>
      <c r="BH979">
        <v>26</v>
      </c>
      <c r="BI979">
        <v>0.364610925458424</v>
      </c>
      <c r="BJ979">
        <v>0.21915620827770399</v>
      </c>
      <c r="BK979">
        <v>-0.976235772897729</v>
      </c>
      <c r="BL979">
        <v>2.8836811148941299</v>
      </c>
      <c r="BM979">
        <v>2.4394618834080702E-3</v>
      </c>
      <c r="BN979">
        <v>27.632136964113901</v>
      </c>
      <c r="BO979">
        <v>1.3625573299541001</v>
      </c>
      <c r="BP979">
        <v>2.2172323759791099E-2</v>
      </c>
      <c r="BQ979">
        <v>4.6427428276734997</v>
      </c>
      <c r="BR979" t="s">
        <v>2889</v>
      </c>
      <c r="BS979" t="s">
        <v>1049</v>
      </c>
      <c r="BT979">
        <v>1847</v>
      </c>
    </row>
    <row r="980" spans="1:72" ht="16.5" customHeight="1" x14ac:dyDescent="0.25">
      <c r="A980" s="5">
        <v>20.982244491577099</v>
      </c>
      <c r="B980" s="8">
        <v>19.827724456787099</v>
      </c>
      <c r="C980">
        <v>19.2618293762207</v>
      </c>
      <c r="D980" s="8">
        <v>18.723373413085898</v>
      </c>
      <c r="E980">
        <v>19.446958541870099</v>
      </c>
      <c r="F980" s="8">
        <v>19.480676651001001</v>
      </c>
      <c r="G980" s="10">
        <f t="shared" si="45"/>
        <v>19.620467821756986</v>
      </c>
      <c r="H980">
        <v>19.349250793456999</v>
      </c>
      <c r="I980" s="8">
        <v>19.406612396240199</v>
      </c>
      <c r="J980">
        <v>19.2305793762207</v>
      </c>
      <c r="K980" s="8">
        <v>19.2896938323975</v>
      </c>
      <c r="L980">
        <v>19.713138580322301</v>
      </c>
      <c r="M980" s="8">
        <v>19.741987228393601</v>
      </c>
      <c r="N980" s="5">
        <f t="shared" si="46"/>
        <v>19.45521036783855</v>
      </c>
      <c r="P980">
        <v>-0.51868152618408203</v>
      </c>
      <c r="Q980" t="s">
        <v>72</v>
      </c>
      <c r="R980" t="s">
        <v>73</v>
      </c>
      <c r="S980">
        <v>0.267535209655762</v>
      </c>
      <c r="V980">
        <v>0.263745307922363</v>
      </c>
      <c r="W980" t="s">
        <v>72</v>
      </c>
      <c r="X980" t="s">
        <v>75</v>
      </c>
      <c r="Y980" s="5">
        <f t="shared" si="47"/>
        <v>-0.16525745391843571</v>
      </c>
      <c r="Z980">
        <v>14</v>
      </c>
      <c r="AA980">
        <v>14</v>
      </c>
      <c r="AB980">
        <v>14</v>
      </c>
      <c r="AC980">
        <v>55.4</v>
      </c>
      <c r="AD980">
        <v>55.4</v>
      </c>
      <c r="AE980">
        <v>55.4</v>
      </c>
      <c r="AF980">
        <v>23.056000000000001</v>
      </c>
      <c r="AG980">
        <v>0</v>
      </c>
      <c r="AH980">
        <v>121.04</v>
      </c>
      <c r="AI980">
        <v>13471000</v>
      </c>
      <c r="AJ980">
        <v>68</v>
      </c>
      <c r="AK980">
        <v>3</v>
      </c>
      <c r="AL980">
        <v>4</v>
      </c>
      <c r="AM980">
        <v>3</v>
      </c>
      <c r="AN980">
        <v>4</v>
      </c>
      <c r="AO980">
        <v>5</v>
      </c>
      <c r="AP980">
        <v>3</v>
      </c>
      <c r="AQ980">
        <v>4</v>
      </c>
      <c r="AR980">
        <v>5</v>
      </c>
      <c r="AS980">
        <v>6</v>
      </c>
      <c r="AT980">
        <v>5</v>
      </c>
      <c r="AU980">
        <v>13</v>
      </c>
      <c r="AV980">
        <v>13</v>
      </c>
      <c r="AW980">
        <v>6</v>
      </c>
      <c r="AX980">
        <v>6</v>
      </c>
      <c r="AY980">
        <v>6</v>
      </c>
      <c r="AZ980">
        <v>7</v>
      </c>
      <c r="BA980">
        <v>8</v>
      </c>
      <c r="BB980">
        <v>8</v>
      </c>
      <c r="BC980">
        <v>9</v>
      </c>
      <c r="BD980">
        <v>9</v>
      </c>
      <c r="BE980">
        <v>8</v>
      </c>
      <c r="BF980">
        <v>10</v>
      </c>
      <c r="BG980">
        <v>12</v>
      </c>
      <c r="BH980">
        <v>12</v>
      </c>
      <c r="BI980">
        <v>1.69731778342769</v>
      </c>
      <c r="BJ980">
        <v>1.9434944237918202E-2</v>
      </c>
      <c r="BK980">
        <v>-6.9509144983414002</v>
      </c>
      <c r="BL980">
        <v>0.369182793665503</v>
      </c>
      <c r="BM980">
        <v>0.11522256284488</v>
      </c>
      <c r="BN980">
        <v>0.98777759571858603</v>
      </c>
      <c r="BO980">
        <v>2.1547301153199898</v>
      </c>
      <c r="BP980">
        <v>4.8860759493670903E-3</v>
      </c>
      <c r="BQ980">
        <v>11.887067937546901</v>
      </c>
      <c r="BR980" t="s">
        <v>2890</v>
      </c>
      <c r="BS980" t="s">
        <v>1050</v>
      </c>
      <c r="BT980">
        <v>1850</v>
      </c>
    </row>
    <row r="981" spans="1:72" ht="16.5" customHeight="1" x14ac:dyDescent="0.25">
      <c r="A981" s="5">
        <v>20.982244491577099</v>
      </c>
      <c r="B981" s="8">
        <v>17.605522155761701</v>
      </c>
      <c r="C981">
        <v>18.7840461730957</v>
      </c>
      <c r="D981" s="8">
        <v>18.720504760742202</v>
      </c>
      <c r="E981">
        <v>17.522367477416999</v>
      </c>
      <c r="F981" s="8">
        <v>17.593828201293899</v>
      </c>
      <c r="G981" s="10">
        <f t="shared" si="45"/>
        <v>18.534752209981267</v>
      </c>
      <c r="H981">
        <v>18.9060974121094</v>
      </c>
      <c r="I981" s="8">
        <v>19.147954940795898</v>
      </c>
      <c r="J981">
        <v>18.3463325500488</v>
      </c>
      <c r="K981" s="8">
        <v>18.291765213012699</v>
      </c>
      <c r="L981">
        <v>14.2854194641113</v>
      </c>
      <c r="M981" s="8">
        <v>14.955325126647899</v>
      </c>
      <c r="N981" s="5">
        <f t="shared" si="46"/>
        <v>17.322149117787664</v>
      </c>
      <c r="P981">
        <v>1.4177160263061499</v>
      </c>
      <c r="Q981" t="s">
        <v>72</v>
      </c>
      <c r="R981" t="s">
        <v>73</v>
      </c>
      <c r="S981">
        <v>-0.43322658538818398</v>
      </c>
      <c r="T981" t="s">
        <v>72</v>
      </c>
      <c r="U981" t="s">
        <v>74</v>
      </c>
      <c r="V981">
        <v>-2.9377255439758301</v>
      </c>
      <c r="W981" t="s">
        <v>72</v>
      </c>
      <c r="X981" t="s">
        <v>75</v>
      </c>
      <c r="Y981" s="5">
        <f t="shared" si="47"/>
        <v>-1.2126030921936035</v>
      </c>
      <c r="Z981">
        <v>5</v>
      </c>
      <c r="AA981">
        <v>5</v>
      </c>
      <c r="AB981">
        <v>5</v>
      </c>
      <c r="AC981">
        <v>21.6</v>
      </c>
      <c r="AD981">
        <v>21.6</v>
      </c>
      <c r="AE981">
        <v>21.6</v>
      </c>
      <c r="AF981">
        <v>33.103000000000002</v>
      </c>
      <c r="AG981">
        <v>0</v>
      </c>
      <c r="AH981">
        <v>20.231999999999999</v>
      </c>
      <c r="AI981">
        <v>4405200</v>
      </c>
      <c r="AJ981">
        <v>29</v>
      </c>
      <c r="AK981">
        <v>3</v>
      </c>
      <c r="AL981">
        <v>3</v>
      </c>
      <c r="AM981">
        <v>3</v>
      </c>
      <c r="AN981">
        <v>3</v>
      </c>
      <c r="AO981">
        <v>4</v>
      </c>
      <c r="AP981">
        <v>5</v>
      </c>
      <c r="AQ981">
        <v>1</v>
      </c>
      <c r="AR981">
        <v>2</v>
      </c>
      <c r="AS981">
        <v>2</v>
      </c>
      <c r="AT981">
        <v>2</v>
      </c>
      <c r="AU981">
        <v>1</v>
      </c>
      <c r="AV981">
        <v>0</v>
      </c>
      <c r="AW981">
        <v>4</v>
      </c>
      <c r="AX981">
        <v>4</v>
      </c>
      <c r="AY981">
        <v>4</v>
      </c>
      <c r="AZ981">
        <v>3</v>
      </c>
      <c r="BA981">
        <v>5</v>
      </c>
      <c r="BB981">
        <v>5</v>
      </c>
      <c r="BC981">
        <v>3</v>
      </c>
      <c r="BD981">
        <v>3</v>
      </c>
      <c r="BE981">
        <v>4</v>
      </c>
      <c r="BF981">
        <v>4</v>
      </c>
      <c r="BG981">
        <v>1</v>
      </c>
      <c r="BH981">
        <v>1</v>
      </c>
      <c r="BI981">
        <v>2.14240637133011</v>
      </c>
      <c r="BJ981">
        <v>1.7271028037383201E-2</v>
      </c>
      <c r="BK981">
        <v>11.7178159466966</v>
      </c>
      <c r="BL981">
        <v>2.0354916925451199</v>
      </c>
      <c r="BM981">
        <v>1.55038759689923E-3</v>
      </c>
      <c r="BN981">
        <v>-10.344940484357499</v>
      </c>
      <c r="BO981">
        <v>1.8896047666326701</v>
      </c>
      <c r="BP981">
        <v>7.1370786516853904E-3</v>
      </c>
      <c r="BQ981">
        <v>-8.7210862423132092</v>
      </c>
      <c r="BR981" t="s">
        <v>2891</v>
      </c>
      <c r="BS981" t="s">
        <v>1051</v>
      </c>
      <c r="BT981">
        <v>1851</v>
      </c>
    </row>
    <row r="982" spans="1:72" ht="16.5" customHeight="1" x14ac:dyDescent="0.25">
      <c r="A982" s="5">
        <v>20.982244491577099</v>
      </c>
      <c r="B982" s="8">
        <v>19.048305511474599</v>
      </c>
      <c r="C982">
        <v>18.035530090331999</v>
      </c>
      <c r="D982" s="8">
        <v>17.8775959014893</v>
      </c>
      <c r="E982">
        <v>18.453544616699201</v>
      </c>
      <c r="F982" s="8">
        <v>18.539848327636701</v>
      </c>
      <c r="G982" s="10">
        <f t="shared" si="45"/>
        <v>18.822844823201486</v>
      </c>
      <c r="H982">
        <v>20.078483581543001</v>
      </c>
      <c r="I982" s="8">
        <v>20.1450710296631</v>
      </c>
      <c r="J982">
        <v>19.1892795562744</v>
      </c>
      <c r="K982" s="8">
        <v>19.185508728027301</v>
      </c>
      <c r="L982">
        <v>19.251926422119102</v>
      </c>
      <c r="M982" s="8">
        <v>19.091352462768601</v>
      </c>
      <c r="N982" s="5">
        <f t="shared" si="46"/>
        <v>19.490270296732582</v>
      </c>
      <c r="P982">
        <v>1.14263820648193</v>
      </c>
      <c r="Q982" t="s">
        <v>72</v>
      </c>
      <c r="R982" t="s">
        <v>73</v>
      </c>
      <c r="S982">
        <v>1.2308311462402299</v>
      </c>
      <c r="T982" t="s">
        <v>72</v>
      </c>
      <c r="U982" t="s">
        <v>74</v>
      </c>
      <c r="V982">
        <v>0.67494297027587902</v>
      </c>
      <c r="W982" t="s">
        <v>72</v>
      </c>
      <c r="X982" t="s">
        <v>75</v>
      </c>
      <c r="Y982" s="5">
        <f t="shared" si="47"/>
        <v>0.66742547353109671</v>
      </c>
      <c r="Z982">
        <v>21</v>
      </c>
      <c r="AA982">
        <v>21</v>
      </c>
      <c r="AB982">
        <v>20</v>
      </c>
      <c r="AC982">
        <v>46.4</v>
      </c>
      <c r="AD982">
        <v>46.4</v>
      </c>
      <c r="AE982">
        <v>43.9</v>
      </c>
      <c r="AF982">
        <v>48.119</v>
      </c>
      <c r="AG982">
        <v>0</v>
      </c>
      <c r="AH982">
        <v>141.37</v>
      </c>
      <c r="AI982">
        <v>9993600</v>
      </c>
      <c r="AJ982">
        <v>106</v>
      </c>
      <c r="AK982">
        <v>7</v>
      </c>
      <c r="AL982">
        <v>5</v>
      </c>
      <c r="AM982">
        <v>13</v>
      </c>
      <c r="AN982">
        <v>9</v>
      </c>
      <c r="AO982">
        <v>6</v>
      </c>
      <c r="AP982">
        <v>5</v>
      </c>
      <c r="AQ982">
        <v>7</v>
      </c>
      <c r="AR982">
        <v>6</v>
      </c>
      <c r="AS982">
        <v>9</v>
      </c>
      <c r="AT982">
        <v>9</v>
      </c>
      <c r="AU982">
        <v>15</v>
      </c>
      <c r="AV982">
        <v>15</v>
      </c>
      <c r="AW982">
        <v>9</v>
      </c>
      <c r="AX982">
        <v>9</v>
      </c>
      <c r="AY982">
        <v>13</v>
      </c>
      <c r="AZ982">
        <v>12</v>
      </c>
      <c r="BA982">
        <v>10</v>
      </c>
      <c r="BB982">
        <v>11</v>
      </c>
      <c r="BC982">
        <v>13</v>
      </c>
      <c r="BD982">
        <v>13</v>
      </c>
      <c r="BE982">
        <v>13</v>
      </c>
      <c r="BF982">
        <v>13</v>
      </c>
      <c r="BG982">
        <v>15</v>
      </c>
      <c r="BH982">
        <v>17</v>
      </c>
      <c r="BI982">
        <v>2.2516700078007701</v>
      </c>
      <c r="BJ982">
        <v>1.4760147601476E-2</v>
      </c>
      <c r="BK982">
        <v>13.3046784938161</v>
      </c>
      <c r="BL982">
        <v>2.3879300441532001</v>
      </c>
      <c r="BM982">
        <v>2.3310023310023301E-3</v>
      </c>
      <c r="BN982">
        <v>15.5821925685723</v>
      </c>
      <c r="BO982">
        <v>1.7507199727487099</v>
      </c>
      <c r="BP982">
        <v>1.0619047619047599E-2</v>
      </c>
      <c r="BQ982">
        <v>7.4048573775839399</v>
      </c>
      <c r="BR982" t="s">
        <v>2892</v>
      </c>
      <c r="BS982" t="s">
        <v>1052</v>
      </c>
      <c r="BT982">
        <v>1852</v>
      </c>
    </row>
    <row r="983" spans="1:72" ht="16.5" customHeight="1" x14ac:dyDescent="0.25">
      <c r="A983" s="5">
        <v>20.982244491577099</v>
      </c>
      <c r="B983" s="8">
        <v>19.3827514648438</v>
      </c>
      <c r="C983">
        <v>19.845138549804702</v>
      </c>
      <c r="D983" s="8">
        <v>19.8795261383057</v>
      </c>
      <c r="E983">
        <v>19.4008083343506</v>
      </c>
      <c r="F983" s="8">
        <v>19.473102569580099</v>
      </c>
      <c r="G983" s="10">
        <f t="shared" si="45"/>
        <v>19.827261924743667</v>
      </c>
      <c r="H983">
        <v>20.399995803833001</v>
      </c>
      <c r="I983" s="8">
        <v>20.299833297729499</v>
      </c>
      <c r="J983">
        <v>19.5319709777832</v>
      </c>
      <c r="K983" s="8">
        <v>19.554536819458001</v>
      </c>
      <c r="L983">
        <v>19.532314300537099</v>
      </c>
      <c r="M983" s="8">
        <v>19.782943725585898</v>
      </c>
      <c r="N983" s="5">
        <f t="shared" si="46"/>
        <v>19.850265820821118</v>
      </c>
      <c r="P983">
        <v>1.0671405792236299</v>
      </c>
      <c r="Q983" t="s">
        <v>72</v>
      </c>
      <c r="R983" t="s">
        <v>73</v>
      </c>
      <c r="S983">
        <v>-0.31907844543456998</v>
      </c>
      <c r="T983" t="s">
        <v>72</v>
      </c>
      <c r="U983" t="s">
        <v>74</v>
      </c>
      <c r="V983">
        <v>0.22067356109619099</v>
      </c>
      <c r="Y983" s="5">
        <f t="shared" si="47"/>
        <v>2.3003896077451458E-2</v>
      </c>
      <c r="Z983">
        <v>22</v>
      </c>
      <c r="AA983">
        <v>22</v>
      </c>
      <c r="AB983">
        <v>22</v>
      </c>
      <c r="AC983">
        <v>54.1</v>
      </c>
      <c r="AD983">
        <v>54.1</v>
      </c>
      <c r="AE983">
        <v>54.1</v>
      </c>
      <c r="AF983">
        <v>55.706000000000003</v>
      </c>
      <c r="AG983">
        <v>0</v>
      </c>
      <c r="AH983">
        <v>220.24</v>
      </c>
      <c r="AI983">
        <v>15500000</v>
      </c>
      <c r="AJ983">
        <v>131</v>
      </c>
      <c r="AK983">
        <v>4</v>
      </c>
      <c r="AL983">
        <v>8</v>
      </c>
      <c r="AM983">
        <v>11</v>
      </c>
      <c r="AN983">
        <v>9</v>
      </c>
      <c r="AO983">
        <v>13</v>
      </c>
      <c r="AP983">
        <v>10</v>
      </c>
      <c r="AQ983">
        <v>10</v>
      </c>
      <c r="AR983">
        <v>10</v>
      </c>
      <c r="AS983">
        <v>14</v>
      </c>
      <c r="AT983">
        <v>13</v>
      </c>
      <c r="AU983">
        <v>15</v>
      </c>
      <c r="AV983">
        <v>14</v>
      </c>
      <c r="AW983">
        <v>11</v>
      </c>
      <c r="AX983">
        <v>10</v>
      </c>
      <c r="AY983">
        <v>12</v>
      </c>
      <c r="AZ983">
        <v>12</v>
      </c>
      <c r="BA983">
        <v>17</v>
      </c>
      <c r="BB983">
        <v>15</v>
      </c>
      <c r="BC983">
        <v>12</v>
      </c>
      <c r="BD983">
        <v>13</v>
      </c>
      <c r="BE983">
        <v>17</v>
      </c>
      <c r="BF983">
        <v>15</v>
      </c>
      <c r="BG983">
        <v>17</v>
      </c>
      <c r="BH983">
        <v>18</v>
      </c>
      <c r="BI983">
        <v>1.9664887933156401</v>
      </c>
      <c r="BJ983">
        <v>1.98722358722359E-2</v>
      </c>
      <c r="BK983">
        <v>9.5434094955136199</v>
      </c>
      <c r="BL983">
        <v>2.3842214439613798</v>
      </c>
      <c r="BM983">
        <v>2.3094688221708998E-3</v>
      </c>
      <c r="BN983">
        <v>-15.515392907917899</v>
      </c>
      <c r="BO983">
        <v>0.63315790058196497</v>
      </c>
      <c r="BP983">
        <v>7.80660660660661E-2</v>
      </c>
      <c r="BQ983">
        <v>1.6919719214913</v>
      </c>
      <c r="BR983" t="s">
        <v>2893</v>
      </c>
      <c r="BS983" t="s">
        <v>1053</v>
      </c>
      <c r="BT983">
        <v>1854</v>
      </c>
    </row>
    <row r="984" spans="1:72" ht="16.5" customHeight="1" x14ac:dyDescent="0.25">
      <c r="A984" s="5">
        <v>20.982244491577099</v>
      </c>
      <c r="B984" s="8">
        <v>17.6578769683838</v>
      </c>
      <c r="C984">
        <v>17.186405181884801</v>
      </c>
      <c r="D984" s="8">
        <v>17.2140922546387</v>
      </c>
      <c r="E984">
        <v>18.0112705230713</v>
      </c>
      <c r="F984" s="8">
        <v>18.001628875732401</v>
      </c>
      <c r="G984" s="10">
        <f t="shared" si="45"/>
        <v>18.175586382548019</v>
      </c>
      <c r="H984">
        <v>16.8150329589844</v>
      </c>
      <c r="I984" s="8">
        <v>16.9884853363037</v>
      </c>
      <c r="J984">
        <v>18.406902313232401</v>
      </c>
      <c r="K984" s="8">
        <v>18.4183959960938</v>
      </c>
      <c r="L984">
        <v>18.411584854126001</v>
      </c>
      <c r="M984" s="8">
        <v>18.329349517822301</v>
      </c>
      <c r="N984" s="5">
        <f t="shared" si="46"/>
        <v>17.894958496093768</v>
      </c>
      <c r="P984">
        <v>-0.78110790252685502</v>
      </c>
      <c r="Q984" t="s">
        <v>72</v>
      </c>
      <c r="R984" t="s">
        <v>73</v>
      </c>
      <c r="S984">
        <v>1.2124004364013701</v>
      </c>
      <c r="T984" t="s">
        <v>72</v>
      </c>
      <c r="U984" t="s">
        <v>74</v>
      </c>
      <c r="V984">
        <v>0.36401748657226601</v>
      </c>
      <c r="W984" t="s">
        <v>72</v>
      </c>
      <c r="X984" t="s">
        <v>75</v>
      </c>
      <c r="Y984" s="5">
        <f t="shared" si="47"/>
        <v>-0.2806278864542513</v>
      </c>
      <c r="Z984">
        <v>12</v>
      </c>
      <c r="AA984">
        <v>11</v>
      </c>
      <c r="AB984">
        <v>11</v>
      </c>
      <c r="AC984">
        <v>39.799999999999997</v>
      </c>
      <c r="AD984">
        <v>36.799999999999997</v>
      </c>
      <c r="AE984">
        <v>36.799999999999997</v>
      </c>
      <c r="AF984">
        <v>43.445999999999998</v>
      </c>
      <c r="AG984">
        <v>0</v>
      </c>
      <c r="AH984">
        <v>105.15</v>
      </c>
      <c r="AI984">
        <v>4937000</v>
      </c>
      <c r="AJ984">
        <v>61</v>
      </c>
      <c r="AK984">
        <v>4</v>
      </c>
      <c r="AL984">
        <v>5</v>
      </c>
      <c r="AM984">
        <v>1</v>
      </c>
      <c r="AN984">
        <v>3</v>
      </c>
      <c r="AO984">
        <v>3</v>
      </c>
      <c r="AP984">
        <v>3</v>
      </c>
      <c r="AQ984">
        <v>3</v>
      </c>
      <c r="AR984">
        <v>5</v>
      </c>
      <c r="AS984">
        <v>7</v>
      </c>
      <c r="AT984">
        <v>6</v>
      </c>
      <c r="AU984">
        <v>10</v>
      </c>
      <c r="AV984">
        <v>11</v>
      </c>
      <c r="AW984">
        <v>3</v>
      </c>
      <c r="AX984">
        <v>3</v>
      </c>
      <c r="AY984">
        <v>2</v>
      </c>
      <c r="AZ984">
        <v>2</v>
      </c>
      <c r="BA984">
        <v>3</v>
      </c>
      <c r="BB984">
        <v>2</v>
      </c>
      <c r="BC984">
        <v>4</v>
      </c>
      <c r="BD984">
        <v>4</v>
      </c>
      <c r="BE984">
        <v>8</v>
      </c>
      <c r="BF984">
        <v>7</v>
      </c>
      <c r="BG984">
        <v>10</v>
      </c>
      <c r="BH984">
        <v>8</v>
      </c>
      <c r="BI984">
        <v>1.8830739009469999</v>
      </c>
      <c r="BJ984">
        <v>2.0061810154525399E-2</v>
      </c>
      <c r="BK984">
        <v>-8.6544711620896297</v>
      </c>
      <c r="BL984">
        <v>3.8158472459047701</v>
      </c>
      <c r="BM984">
        <v>0</v>
      </c>
      <c r="BN984">
        <v>80.886090500887093</v>
      </c>
      <c r="BO984">
        <v>1.8965858933203299</v>
      </c>
      <c r="BP984">
        <v>7.2346241457858802E-3</v>
      </c>
      <c r="BQ984">
        <v>8.7928391861969306</v>
      </c>
      <c r="BR984" t="s">
        <v>2894</v>
      </c>
      <c r="BS984" t="s">
        <v>1054</v>
      </c>
      <c r="BT984">
        <v>1855</v>
      </c>
    </row>
    <row r="985" spans="1:72" ht="16.5" customHeight="1" x14ac:dyDescent="0.25">
      <c r="A985" s="5">
        <v>20.982244491577099</v>
      </c>
      <c r="B985" s="8">
        <v>15.6397924423218</v>
      </c>
      <c r="C985">
        <v>16.158136367797901</v>
      </c>
      <c r="D985" s="8">
        <v>16.091476440429702</v>
      </c>
      <c r="E985">
        <v>15.5975284576416</v>
      </c>
      <c r="F985" s="8">
        <v>15.403079032897899</v>
      </c>
      <c r="G985" s="10">
        <f t="shared" si="45"/>
        <v>16.645376205444332</v>
      </c>
      <c r="H985">
        <v>13.7263650894165</v>
      </c>
      <c r="I985" s="8">
        <v>15.277215003967299</v>
      </c>
      <c r="J985">
        <v>15.255913734436</v>
      </c>
      <c r="K985" s="8">
        <v>15.2513341903687</v>
      </c>
      <c r="L985">
        <v>15.5974416732788</v>
      </c>
      <c r="M985" s="8">
        <v>15.7250728607178</v>
      </c>
      <c r="N985" s="5">
        <f t="shared" si="46"/>
        <v>15.138890425364183</v>
      </c>
      <c r="P985">
        <v>-1.22707271575928</v>
      </c>
      <c r="S985">
        <v>-0.871182441711426</v>
      </c>
      <c r="T985" t="s">
        <v>72</v>
      </c>
      <c r="U985" t="s">
        <v>74</v>
      </c>
      <c r="V985">
        <v>0.16095352172851601</v>
      </c>
      <c r="Y985" s="5">
        <f t="shared" si="47"/>
        <v>-1.5064857800801494</v>
      </c>
      <c r="Z985">
        <v>8</v>
      </c>
      <c r="AA985">
        <v>8</v>
      </c>
      <c r="AB985">
        <v>7</v>
      </c>
      <c r="AC985">
        <v>9.8000000000000007</v>
      </c>
      <c r="AD985">
        <v>9.8000000000000007</v>
      </c>
      <c r="AE985">
        <v>8.6999999999999993</v>
      </c>
      <c r="AF985">
        <v>112.88</v>
      </c>
      <c r="AG985">
        <v>0</v>
      </c>
      <c r="AH985">
        <v>34.585999999999999</v>
      </c>
      <c r="AI985">
        <v>926500</v>
      </c>
      <c r="AJ985">
        <v>18</v>
      </c>
      <c r="AK985">
        <v>2</v>
      </c>
      <c r="AL985">
        <v>1</v>
      </c>
      <c r="AM985">
        <v>0</v>
      </c>
      <c r="AN985">
        <v>0</v>
      </c>
      <c r="AO985">
        <v>4</v>
      </c>
      <c r="AP985">
        <v>2</v>
      </c>
      <c r="AQ985">
        <v>1</v>
      </c>
      <c r="AR985">
        <v>1</v>
      </c>
      <c r="AS985">
        <v>2</v>
      </c>
      <c r="AT985">
        <v>1</v>
      </c>
      <c r="AU985">
        <v>2</v>
      </c>
      <c r="AV985">
        <v>2</v>
      </c>
      <c r="AW985">
        <v>3</v>
      </c>
      <c r="AX985">
        <v>3</v>
      </c>
      <c r="AY985">
        <v>1</v>
      </c>
      <c r="AZ985">
        <v>2</v>
      </c>
      <c r="BA985">
        <v>6</v>
      </c>
      <c r="BB985">
        <v>5</v>
      </c>
      <c r="BC985">
        <v>3</v>
      </c>
      <c r="BD985">
        <v>3</v>
      </c>
      <c r="BE985">
        <v>6</v>
      </c>
      <c r="BF985">
        <v>5</v>
      </c>
      <c r="BG985">
        <v>5</v>
      </c>
      <c r="BH985">
        <v>4</v>
      </c>
      <c r="BI985">
        <v>0.590838546372912</v>
      </c>
      <c r="BJ985">
        <v>0.104006153846154</v>
      </c>
      <c r="BK985">
        <v>-1.57211443385348</v>
      </c>
      <c r="BL985">
        <v>2.8334603521656598</v>
      </c>
      <c r="BM985">
        <v>2.2857142857142898E-3</v>
      </c>
      <c r="BN985">
        <v>-26.076650934126299</v>
      </c>
      <c r="BO985">
        <v>0.52204945052255103</v>
      </c>
      <c r="BP985">
        <v>0.108115901060071</v>
      </c>
      <c r="BQ985">
        <v>1.38398265565936</v>
      </c>
      <c r="BR985" t="s">
        <v>2895</v>
      </c>
      <c r="BS985" t="s">
        <v>1055</v>
      </c>
      <c r="BT985">
        <v>1856</v>
      </c>
    </row>
    <row r="986" spans="1:72" ht="16.5" customHeight="1" x14ac:dyDescent="0.25">
      <c r="A986" s="5">
        <v>20.982244491577099</v>
      </c>
      <c r="B986" s="8">
        <v>18.7177639007568</v>
      </c>
      <c r="C986">
        <v>18.026535034179702</v>
      </c>
      <c r="D986" s="8">
        <v>18.189159393310501</v>
      </c>
      <c r="E986">
        <v>18.6654949188232</v>
      </c>
      <c r="F986" s="8">
        <v>18.4958400726318</v>
      </c>
      <c r="G986" s="10">
        <f t="shared" si="45"/>
        <v>18.846172968546515</v>
      </c>
      <c r="H986">
        <v>19.259462356567401</v>
      </c>
      <c r="I986" s="8">
        <v>19.025102615356399</v>
      </c>
      <c r="J986">
        <v>19.369626998901399</v>
      </c>
      <c r="K986" s="8">
        <v>19.280073165893601</v>
      </c>
      <c r="L986">
        <v>19.224798202514599</v>
      </c>
      <c r="M986" s="8">
        <v>19.215276718139599</v>
      </c>
      <c r="N986" s="5">
        <f t="shared" si="46"/>
        <v>19.229056676228833</v>
      </c>
      <c r="P986">
        <v>0.43515491485595698</v>
      </c>
      <c r="Q986" t="s">
        <v>72</v>
      </c>
      <c r="R986" t="s">
        <v>73</v>
      </c>
      <c r="S986">
        <v>1.21700286865234</v>
      </c>
      <c r="T986" t="s">
        <v>72</v>
      </c>
      <c r="U986" t="s">
        <v>74</v>
      </c>
      <c r="V986">
        <v>0.63936996459960904</v>
      </c>
      <c r="W986" t="s">
        <v>72</v>
      </c>
      <c r="X986" t="s">
        <v>75</v>
      </c>
      <c r="Y986" s="5">
        <f t="shared" si="47"/>
        <v>0.38288370768231772</v>
      </c>
      <c r="Z986">
        <v>21</v>
      </c>
      <c r="AA986">
        <v>21</v>
      </c>
      <c r="AB986">
        <v>19</v>
      </c>
      <c r="AC986">
        <v>25.4</v>
      </c>
      <c r="AD986">
        <v>25.4</v>
      </c>
      <c r="AE986">
        <v>23.9</v>
      </c>
      <c r="AF986">
        <v>112.35</v>
      </c>
      <c r="AG986">
        <v>0</v>
      </c>
      <c r="AH986">
        <v>92.063000000000002</v>
      </c>
      <c r="AI986">
        <v>9304600</v>
      </c>
      <c r="AJ986">
        <v>92</v>
      </c>
      <c r="AK986">
        <v>4</v>
      </c>
      <c r="AL986">
        <v>2</v>
      </c>
      <c r="AM986">
        <v>4</v>
      </c>
      <c r="AN986">
        <v>3</v>
      </c>
      <c r="AO986">
        <v>4</v>
      </c>
      <c r="AP986">
        <v>4</v>
      </c>
      <c r="AQ986">
        <v>9</v>
      </c>
      <c r="AR986">
        <v>9</v>
      </c>
      <c r="AS986">
        <v>12</v>
      </c>
      <c r="AT986">
        <v>11</v>
      </c>
      <c r="AU986">
        <v>15</v>
      </c>
      <c r="AV986">
        <v>15</v>
      </c>
      <c r="AW986">
        <v>8</v>
      </c>
      <c r="AX986">
        <v>8</v>
      </c>
      <c r="AY986">
        <v>6</v>
      </c>
      <c r="AZ986">
        <v>8</v>
      </c>
      <c r="BA986">
        <v>10</v>
      </c>
      <c r="BB986">
        <v>9</v>
      </c>
      <c r="BC986">
        <v>12</v>
      </c>
      <c r="BD986">
        <v>12</v>
      </c>
      <c r="BE986">
        <v>16</v>
      </c>
      <c r="BF986">
        <v>15</v>
      </c>
      <c r="BG986">
        <v>15</v>
      </c>
      <c r="BH986">
        <v>15</v>
      </c>
      <c r="BI986">
        <v>1.18072241874341</v>
      </c>
      <c r="BJ986">
        <v>2.9958236658932699E-2</v>
      </c>
      <c r="BK986">
        <v>3.6983594628076002</v>
      </c>
      <c r="BL986">
        <v>2.2390149748199302</v>
      </c>
      <c r="BM986">
        <v>1.9305019305019299E-3</v>
      </c>
      <c r="BN986">
        <v>13.110599688691799</v>
      </c>
      <c r="BO986">
        <v>1.76438698741054</v>
      </c>
      <c r="BP986">
        <v>1.08121212121212E-2</v>
      </c>
      <c r="BQ986">
        <v>7.5254603332311198</v>
      </c>
      <c r="BR986" t="s">
        <v>2896</v>
      </c>
      <c r="BS986" t="s">
        <v>1056</v>
      </c>
      <c r="BT986">
        <v>1857</v>
      </c>
    </row>
    <row r="987" spans="1:72" ht="16.5" customHeight="1" x14ac:dyDescent="0.25">
      <c r="A987" s="5">
        <v>20.982244491577099</v>
      </c>
      <c r="B987" s="8">
        <v>14.954332351684601</v>
      </c>
      <c r="C987">
        <v>17.991146087646499</v>
      </c>
      <c r="D987" s="8">
        <v>17.915843963623001</v>
      </c>
      <c r="E987">
        <v>17.688045501708999</v>
      </c>
      <c r="F987" s="8">
        <v>17.309015274047901</v>
      </c>
      <c r="G987" s="10">
        <f t="shared" si="45"/>
        <v>17.806771278381348</v>
      </c>
      <c r="H987">
        <v>18.2018947601318</v>
      </c>
      <c r="I987" s="8">
        <v>18.5843906402588</v>
      </c>
      <c r="J987">
        <v>17.097846984863299</v>
      </c>
      <c r="K987" s="8">
        <v>17.157091140747099</v>
      </c>
      <c r="L987">
        <v>16.553388595581101</v>
      </c>
      <c r="M987" s="8">
        <v>16.1710014343262</v>
      </c>
      <c r="N987" s="5">
        <f t="shared" si="46"/>
        <v>17.294268925984714</v>
      </c>
      <c r="P987">
        <v>3.7653164863586399</v>
      </c>
      <c r="Q987" t="s">
        <v>72</v>
      </c>
      <c r="R987" t="s">
        <v>73</v>
      </c>
      <c r="S987">
        <v>-0.82602596282958995</v>
      </c>
      <c r="T987" t="s">
        <v>72</v>
      </c>
      <c r="U987" t="s">
        <v>74</v>
      </c>
      <c r="V987">
        <v>-1.1363353729248</v>
      </c>
      <c r="W987" t="s">
        <v>72</v>
      </c>
      <c r="X987" t="s">
        <v>75</v>
      </c>
      <c r="Y987" s="5">
        <f t="shared" si="47"/>
        <v>-0.51250235239663411</v>
      </c>
      <c r="Z987">
        <v>4</v>
      </c>
      <c r="AA987">
        <v>4</v>
      </c>
      <c r="AB987">
        <v>4</v>
      </c>
      <c r="AC987">
        <v>20.7</v>
      </c>
      <c r="AD987">
        <v>20.7</v>
      </c>
      <c r="AE987">
        <v>20.7</v>
      </c>
      <c r="AF987">
        <v>22.198</v>
      </c>
      <c r="AG987">
        <v>0</v>
      </c>
      <c r="AH987">
        <v>33.375999999999998</v>
      </c>
      <c r="AI987">
        <v>2792900</v>
      </c>
      <c r="AJ987">
        <v>27</v>
      </c>
      <c r="AK987">
        <v>1</v>
      </c>
      <c r="AL987">
        <v>1</v>
      </c>
      <c r="AM987">
        <v>1</v>
      </c>
      <c r="AN987">
        <v>2</v>
      </c>
      <c r="AO987">
        <v>4</v>
      </c>
      <c r="AP987">
        <v>3</v>
      </c>
      <c r="AQ987">
        <v>3</v>
      </c>
      <c r="AR987">
        <v>3</v>
      </c>
      <c r="AS987">
        <v>3</v>
      </c>
      <c r="AT987">
        <v>4</v>
      </c>
      <c r="AU987">
        <v>1</v>
      </c>
      <c r="AV987">
        <v>1</v>
      </c>
      <c r="AW987">
        <v>1</v>
      </c>
      <c r="AX987">
        <v>2</v>
      </c>
      <c r="AY987">
        <v>2</v>
      </c>
      <c r="AZ987">
        <v>2</v>
      </c>
      <c r="BA987">
        <v>4</v>
      </c>
      <c r="BB987">
        <v>3</v>
      </c>
      <c r="BC987">
        <v>4</v>
      </c>
      <c r="BD987">
        <v>4</v>
      </c>
      <c r="BE987">
        <v>3</v>
      </c>
      <c r="BF987">
        <v>4</v>
      </c>
      <c r="BG987">
        <v>3</v>
      </c>
      <c r="BH987">
        <v>3</v>
      </c>
      <c r="BI987">
        <v>2.0022333330629398</v>
      </c>
      <c r="BJ987">
        <v>1.8458333333333299E-2</v>
      </c>
      <c r="BK987">
        <v>9.95078228046264</v>
      </c>
      <c r="BL987">
        <v>2.4753759479183599</v>
      </c>
      <c r="BM987">
        <v>1.40932642487047E-3</v>
      </c>
      <c r="BN987">
        <v>-17.242321251317598</v>
      </c>
      <c r="BO987">
        <v>1.2856540000558101</v>
      </c>
      <c r="BP987">
        <v>2.28722891566265E-2</v>
      </c>
      <c r="BQ987">
        <v>-4.2210889879812896</v>
      </c>
      <c r="BR987" t="s">
        <v>2897</v>
      </c>
      <c r="BS987" t="s">
        <v>1057</v>
      </c>
      <c r="BT987">
        <v>1858</v>
      </c>
    </row>
    <row r="988" spans="1:72" ht="16.5" customHeight="1" x14ac:dyDescent="0.25">
      <c r="A988" s="5">
        <v>20.982244491577099</v>
      </c>
      <c r="B988" s="8">
        <v>16.814907073974599</v>
      </c>
      <c r="C988">
        <v>15.4467926025391</v>
      </c>
      <c r="D988" s="8">
        <v>15.671928405761699</v>
      </c>
      <c r="E988">
        <v>15.7598104476929</v>
      </c>
      <c r="F988" s="8">
        <v>15.830267906189</v>
      </c>
      <c r="G988" s="10">
        <f t="shared" si="45"/>
        <v>16.750991821289066</v>
      </c>
      <c r="H988">
        <v>15.5905961990356</v>
      </c>
      <c r="I988" s="8">
        <v>14.244667053222701</v>
      </c>
      <c r="J988">
        <v>16.627561569213899</v>
      </c>
      <c r="K988" s="8">
        <v>16.425428390502901</v>
      </c>
      <c r="L988">
        <v>16.814907073974599</v>
      </c>
      <c r="M988" s="8">
        <v>16.4141235351563</v>
      </c>
      <c r="N988" s="5">
        <f t="shared" si="46"/>
        <v>16.019547303517665</v>
      </c>
      <c r="P988">
        <v>-1.8433804512023899</v>
      </c>
      <c r="Q988" t="s">
        <v>72</v>
      </c>
      <c r="R988" t="s">
        <v>73</v>
      </c>
      <c r="S988">
        <v>0.96713447570800803</v>
      </c>
      <c r="T988" t="s">
        <v>72</v>
      </c>
      <c r="U988" t="s">
        <v>74</v>
      </c>
      <c r="V988">
        <v>0.81947612762451205</v>
      </c>
      <c r="W988" t="s">
        <v>72</v>
      </c>
      <c r="X988" t="s">
        <v>75</v>
      </c>
      <c r="Y988" s="5">
        <f t="shared" si="47"/>
        <v>-0.73144451777140063</v>
      </c>
      <c r="Z988">
        <v>6</v>
      </c>
      <c r="AA988">
        <v>6</v>
      </c>
      <c r="AB988">
        <v>5</v>
      </c>
      <c r="AC988">
        <v>11.6</v>
      </c>
      <c r="AD988">
        <v>11.6</v>
      </c>
      <c r="AE988">
        <v>8.5</v>
      </c>
      <c r="AF988">
        <v>67.241</v>
      </c>
      <c r="AG988">
        <v>0</v>
      </c>
      <c r="AH988">
        <v>27.065999999999999</v>
      </c>
      <c r="AI988">
        <v>1292100</v>
      </c>
      <c r="AJ988">
        <v>15</v>
      </c>
      <c r="AK988">
        <v>1</v>
      </c>
      <c r="AL988">
        <v>1</v>
      </c>
      <c r="AM988">
        <v>0</v>
      </c>
      <c r="AN988">
        <v>1</v>
      </c>
      <c r="AO988">
        <v>1</v>
      </c>
      <c r="AP988">
        <v>0</v>
      </c>
      <c r="AQ988">
        <v>2</v>
      </c>
      <c r="AR988">
        <v>2</v>
      </c>
      <c r="AS988">
        <v>0</v>
      </c>
      <c r="AT988">
        <v>1</v>
      </c>
      <c r="AU988">
        <v>3</v>
      </c>
      <c r="AV988">
        <v>3</v>
      </c>
      <c r="AW988">
        <v>2</v>
      </c>
      <c r="AX988">
        <v>3</v>
      </c>
      <c r="AY988">
        <v>1</v>
      </c>
      <c r="AZ988">
        <v>1</v>
      </c>
      <c r="BA988">
        <v>4</v>
      </c>
      <c r="BB988">
        <v>4</v>
      </c>
      <c r="BC988">
        <v>3</v>
      </c>
      <c r="BD988">
        <v>3</v>
      </c>
      <c r="BE988">
        <v>3</v>
      </c>
      <c r="BF988">
        <v>4</v>
      </c>
      <c r="BG988">
        <v>5</v>
      </c>
      <c r="BH988">
        <v>4</v>
      </c>
      <c r="BI988">
        <v>0.95064205022234805</v>
      </c>
      <c r="BJ988">
        <v>4.0095143706640198E-2</v>
      </c>
      <c r="BK988">
        <v>-2.7304516659367</v>
      </c>
      <c r="BL988">
        <v>1.6269966966396701</v>
      </c>
      <c r="BM988">
        <v>3.8831460674157302E-3</v>
      </c>
      <c r="BN988">
        <v>6.3929606672846697</v>
      </c>
      <c r="BO988">
        <v>1.24814705719054</v>
      </c>
      <c r="BP988">
        <v>2.6317757009345799E-2</v>
      </c>
      <c r="BQ988">
        <v>4.0276063961817803</v>
      </c>
      <c r="BR988" t="s">
        <v>2898</v>
      </c>
      <c r="BS988" t="s">
        <v>1058</v>
      </c>
      <c r="BT988">
        <v>1859</v>
      </c>
    </row>
    <row r="989" spans="1:72" ht="16.5" customHeight="1" x14ac:dyDescent="0.25">
      <c r="A989" s="5">
        <v>20.982244491577099</v>
      </c>
      <c r="B989" s="8">
        <v>19.921144485473601</v>
      </c>
      <c r="C989">
        <v>21.305355072021499</v>
      </c>
      <c r="D989" s="8">
        <v>21.3506755828857</v>
      </c>
      <c r="E989">
        <v>19.9949340820313</v>
      </c>
      <c r="F989" s="8">
        <v>20.0051155090332</v>
      </c>
      <c r="G989" s="10">
        <f t="shared" si="45"/>
        <v>20.593244870503735</v>
      </c>
      <c r="H989">
        <v>20.5683898925781</v>
      </c>
      <c r="I989" s="8">
        <v>20.728166580200199</v>
      </c>
      <c r="J989">
        <v>20.372095108032202</v>
      </c>
      <c r="K989" s="8">
        <v>20.383741378784201</v>
      </c>
      <c r="L989">
        <v>19.406486511230501</v>
      </c>
      <c r="M989" s="8">
        <v>19.2389736175537</v>
      </c>
      <c r="N989" s="5">
        <f t="shared" si="46"/>
        <v>20.116308848063149</v>
      </c>
      <c r="P989">
        <v>0.77368927001953103</v>
      </c>
      <c r="Q989" t="s">
        <v>72</v>
      </c>
      <c r="R989" t="s">
        <v>73</v>
      </c>
      <c r="S989">
        <v>-0.95009708404541005</v>
      </c>
      <c r="T989" t="s">
        <v>72</v>
      </c>
      <c r="U989" t="s">
        <v>74</v>
      </c>
      <c r="V989">
        <v>-0.67729473114013705</v>
      </c>
      <c r="W989" t="s">
        <v>72</v>
      </c>
      <c r="X989" t="s">
        <v>75</v>
      </c>
      <c r="Y989" s="5">
        <f t="shared" si="47"/>
        <v>-0.47693602244058653</v>
      </c>
      <c r="Z989">
        <v>12</v>
      </c>
      <c r="AA989">
        <v>12</v>
      </c>
      <c r="AB989">
        <v>12</v>
      </c>
      <c r="AC989">
        <v>42.2</v>
      </c>
      <c r="AD989">
        <v>42.2</v>
      </c>
      <c r="AE989">
        <v>42.2</v>
      </c>
      <c r="AF989">
        <v>20.681999999999999</v>
      </c>
      <c r="AG989">
        <v>0</v>
      </c>
      <c r="AH989">
        <v>67.622</v>
      </c>
      <c r="AI989">
        <v>23775000</v>
      </c>
      <c r="AJ989">
        <v>106</v>
      </c>
      <c r="AK989">
        <v>7</v>
      </c>
      <c r="AL989">
        <v>7</v>
      </c>
      <c r="AM989">
        <v>7</v>
      </c>
      <c r="AN989">
        <v>9</v>
      </c>
      <c r="AO989">
        <v>13</v>
      </c>
      <c r="AP989">
        <v>14</v>
      </c>
      <c r="AQ989">
        <v>10</v>
      </c>
      <c r="AR989">
        <v>9</v>
      </c>
      <c r="AS989">
        <v>8</v>
      </c>
      <c r="AT989">
        <v>8</v>
      </c>
      <c r="AU989">
        <v>8</v>
      </c>
      <c r="AV989">
        <v>6</v>
      </c>
      <c r="AW989">
        <v>10</v>
      </c>
      <c r="AX989">
        <v>11</v>
      </c>
      <c r="AY989">
        <v>7</v>
      </c>
      <c r="AZ989">
        <v>8</v>
      </c>
      <c r="BA989">
        <v>12</v>
      </c>
      <c r="BB989">
        <v>12</v>
      </c>
      <c r="BC989">
        <v>11</v>
      </c>
      <c r="BD989">
        <v>11</v>
      </c>
      <c r="BE989">
        <v>12</v>
      </c>
      <c r="BF989">
        <v>12</v>
      </c>
      <c r="BG989">
        <v>12</v>
      </c>
      <c r="BH989">
        <v>11</v>
      </c>
      <c r="BI989">
        <v>1.854373897861</v>
      </c>
      <c r="BJ989">
        <v>1.95440860215054E-2</v>
      </c>
      <c r="BK989">
        <v>8.3674782889899308</v>
      </c>
      <c r="BL989">
        <v>3.21762910666083</v>
      </c>
      <c r="BM989">
        <v>4.352E-3</v>
      </c>
      <c r="BN989">
        <v>-40.608518248687503</v>
      </c>
      <c r="BO989">
        <v>1.8237785246921601</v>
      </c>
      <c r="BP989">
        <v>8.9768421052631598E-3</v>
      </c>
      <c r="BQ989">
        <v>-8.0715835006996102</v>
      </c>
      <c r="BR989" t="s">
        <v>2899</v>
      </c>
      <c r="BS989" t="s">
        <v>1059</v>
      </c>
      <c r="BT989">
        <v>1860</v>
      </c>
    </row>
    <row r="990" spans="1:72" ht="16.5" customHeight="1" x14ac:dyDescent="0.25">
      <c r="A990" s="5">
        <v>20.982244491577099</v>
      </c>
      <c r="B990" s="8">
        <v>16.773654937744102</v>
      </c>
      <c r="C990">
        <v>17.205907821655298</v>
      </c>
      <c r="D990" s="8">
        <v>17.5598850250244</v>
      </c>
      <c r="E990">
        <v>18.169719696044901</v>
      </c>
      <c r="F990" s="8">
        <v>18.2611408233643</v>
      </c>
      <c r="G990" s="10">
        <f t="shared" si="45"/>
        <v>18.15875879923502</v>
      </c>
      <c r="H990">
        <v>16.924858093261701</v>
      </c>
      <c r="I990" s="8">
        <v>16.5316867828369</v>
      </c>
      <c r="J990">
        <v>16.055789947509801</v>
      </c>
      <c r="K990" s="8">
        <v>15.866457939147899</v>
      </c>
      <c r="L990">
        <v>18.670413970947301</v>
      </c>
      <c r="M990" s="8">
        <v>18.1707458496094</v>
      </c>
      <c r="N990" s="5">
        <f t="shared" si="46"/>
        <v>17.036658763885502</v>
      </c>
      <c r="P990">
        <v>-0.23338890075683599</v>
      </c>
      <c r="S990">
        <v>-1.4217724800109901</v>
      </c>
      <c r="T990" t="s">
        <v>72</v>
      </c>
      <c r="U990" t="s">
        <v>74</v>
      </c>
      <c r="V990">
        <v>0.20514965057373</v>
      </c>
      <c r="Y990" s="5">
        <f t="shared" si="47"/>
        <v>-1.1221000353495185</v>
      </c>
      <c r="Z990">
        <v>13</v>
      </c>
      <c r="AA990">
        <v>11</v>
      </c>
      <c r="AB990">
        <v>11</v>
      </c>
      <c r="AC990">
        <v>52.4</v>
      </c>
      <c r="AD990">
        <v>47.1</v>
      </c>
      <c r="AE990">
        <v>47.1</v>
      </c>
      <c r="AF990">
        <v>22.849</v>
      </c>
      <c r="AG990">
        <v>0</v>
      </c>
      <c r="AH990">
        <v>55.835999999999999</v>
      </c>
      <c r="AI990">
        <v>4033100</v>
      </c>
      <c r="AJ990">
        <v>53</v>
      </c>
      <c r="AK990">
        <v>3</v>
      </c>
      <c r="AL990">
        <v>1</v>
      </c>
      <c r="AM990">
        <v>1</v>
      </c>
      <c r="AN990">
        <v>1</v>
      </c>
      <c r="AO990">
        <v>5</v>
      </c>
      <c r="AP990">
        <v>4</v>
      </c>
      <c r="AQ990">
        <v>1</v>
      </c>
      <c r="AR990">
        <v>1</v>
      </c>
      <c r="AS990">
        <v>11</v>
      </c>
      <c r="AT990">
        <v>11</v>
      </c>
      <c r="AU990">
        <v>8</v>
      </c>
      <c r="AV990">
        <v>6</v>
      </c>
      <c r="AW990">
        <v>5</v>
      </c>
      <c r="AX990">
        <v>6</v>
      </c>
      <c r="AY990">
        <v>4</v>
      </c>
      <c r="AZ990">
        <v>2</v>
      </c>
      <c r="BA990">
        <v>8</v>
      </c>
      <c r="BB990">
        <v>7</v>
      </c>
      <c r="BC990">
        <v>6</v>
      </c>
      <c r="BD990">
        <v>4</v>
      </c>
      <c r="BE990">
        <v>10</v>
      </c>
      <c r="BF990">
        <v>11</v>
      </c>
      <c r="BG990">
        <v>8</v>
      </c>
      <c r="BH990">
        <v>9</v>
      </c>
      <c r="BI990">
        <v>0.31758377444578301</v>
      </c>
      <c r="BJ990">
        <v>0.260832041343669</v>
      </c>
      <c r="BK990">
        <v>-0.85799914800613097</v>
      </c>
      <c r="BL990">
        <v>1.71325109721852</v>
      </c>
      <c r="BM990">
        <v>4.0802833530106299E-3</v>
      </c>
      <c r="BN990">
        <v>-7.0835294082297304</v>
      </c>
      <c r="BO990">
        <v>0.29753487821846702</v>
      </c>
      <c r="BP990">
        <v>0.24371916508538899</v>
      </c>
      <c r="BQ990">
        <v>0.80773517695278696</v>
      </c>
      <c r="BR990" t="s">
        <v>2900</v>
      </c>
      <c r="BS990" t="s">
        <v>1060</v>
      </c>
      <c r="BT990">
        <v>1862</v>
      </c>
    </row>
    <row r="991" spans="1:72" ht="16.5" customHeight="1" x14ac:dyDescent="0.25">
      <c r="A991" s="5">
        <v>20.982244491577099</v>
      </c>
      <c r="B991" s="8">
        <v>16.189632415771499</v>
      </c>
      <c r="C991">
        <v>16.925786972045898</v>
      </c>
      <c r="D991" s="8">
        <v>16.929141998291001</v>
      </c>
      <c r="E991">
        <v>16.725872039794901</v>
      </c>
      <c r="F991" s="8">
        <v>16.833063125610401</v>
      </c>
      <c r="G991" s="10">
        <f t="shared" si="45"/>
        <v>17.430956840515133</v>
      </c>
      <c r="H991">
        <v>18.304164886474599</v>
      </c>
      <c r="I991" s="8">
        <v>17.806058883666999</v>
      </c>
      <c r="J991">
        <v>17.3001918792725</v>
      </c>
      <c r="K991" s="8">
        <v>17.050380706787099</v>
      </c>
      <c r="L991">
        <v>17.811212539672901</v>
      </c>
      <c r="M991" s="8">
        <v>17.982704162597699</v>
      </c>
      <c r="N991" s="5">
        <f t="shared" si="46"/>
        <v>17.709118843078635</v>
      </c>
      <c r="P991">
        <v>1.7193641662597701</v>
      </c>
      <c r="Q991" t="s">
        <v>72</v>
      </c>
      <c r="R991" t="s">
        <v>73</v>
      </c>
      <c r="S991">
        <v>0.24782180786132799</v>
      </c>
      <c r="T991" t="s">
        <v>72</v>
      </c>
      <c r="U991" t="s">
        <v>74</v>
      </c>
      <c r="V991">
        <v>1.1174907684326201</v>
      </c>
      <c r="W991" t="s">
        <v>72</v>
      </c>
      <c r="X991" t="s">
        <v>75</v>
      </c>
      <c r="Y991" s="5">
        <f t="shared" si="47"/>
        <v>0.27816200256350143</v>
      </c>
      <c r="Z991">
        <v>7</v>
      </c>
      <c r="AA991">
        <v>7</v>
      </c>
      <c r="AB991">
        <v>7</v>
      </c>
      <c r="AC991">
        <v>12.7</v>
      </c>
      <c r="AD991">
        <v>12.7</v>
      </c>
      <c r="AE991">
        <v>12.7</v>
      </c>
      <c r="AF991">
        <v>73.811999999999998</v>
      </c>
      <c r="AG991">
        <v>0</v>
      </c>
      <c r="AH991">
        <v>23.716000000000001</v>
      </c>
      <c r="AI991">
        <v>2972500</v>
      </c>
      <c r="AJ991">
        <v>34</v>
      </c>
      <c r="AK991">
        <v>2</v>
      </c>
      <c r="AL991">
        <v>0</v>
      </c>
      <c r="AM991">
        <v>3</v>
      </c>
      <c r="AN991">
        <v>2</v>
      </c>
      <c r="AO991">
        <v>3</v>
      </c>
      <c r="AP991">
        <v>2</v>
      </c>
      <c r="AQ991">
        <v>4</v>
      </c>
      <c r="AR991">
        <v>4</v>
      </c>
      <c r="AS991">
        <v>3</v>
      </c>
      <c r="AT991">
        <v>3</v>
      </c>
      <c r="AU991">
        <v>4</v>
      </c>
      <c r="AV991">
        <v>4</v>
      </c>
      <c r="AW991">
        <v>4</v>
      </c>
      <c r="AX991">
        <v>5</v>
      </c>
      <c r="AY991">
        <v>4</v>
      </c>
      <c r="AZ991">
        <v>6</v>
      </c>
      <c r="BA991">
        <v>5</v>
      </c>
      <c r="BB991">
        <v>4</v>
      </c>
      <c r="BC991">
        <v>5</v>
      </c>
      <c r="BD991">
        <v>5</v>
      </c>
      <c r="BE991">
        <v>6</v>
      </c>
      <c r="BF991">
        <v>4</v>
      </c>
      <c r="BG991">
        <v>6</v>
      </c>
      <c r="BH991">
        <v>6</v>
      </c>
      <c r="BI991">
        <v>1.5676037010238399</v>
      </c>
      <c r="BJ991">
        <v>2.0253658536585398E-2</v>
      </c>
      <c r="BK991">
        <v>5.95448948135562</v>
      </c>
      <c r="BL991">
        <v>0.73115791147721498</v>
      </c>
      <c r="BM991">
        <v>3.4240880935994499E-2</v>
      </c>
      <c r="BN991">
        <v>1.9838941422237999</v>
      </c>
      <c r="BO991">
        <v>2.09212620860849</v>
      </c>
      <c r="BP991">
        <v>4.44956772334294E-3</v>
      </c>
      <c r="BQ991">
        <v>11.051366262819601</v>
      </c>
      <c r="BR991" t="s">
        <v>2901</v>
      </c>
      <c r="BS991" t="s">
        <v>1061</v>
      </c>
      <c r="BT991">
        <v>1863</v>
      </c>
    </row>
    <row r="992" spans="1:72" ht="16.5" customHeight="1" x14ac:dyDescent="0.25">
      <c r="A992" s="5">
        <v>20.982244491577099</v>
      </c>
      <c r="B992" s="8">
        <v>17.234910964965799</v>
      </c>
      <c r="C992">
        <v>17.509279251098601</v>
      </c>
      <c r="D992" s="8">
        <v>17.478563308715799</v>
      </c>
      <c r="E992">
        <v>17.794618606567401</v>
      </c>
      <c r="F992" s="8">
        <v>17.681198120117202</v>
      </c>
      <c r="G992" s="10">
        <f t="shared" si="45"/>
        <v>18.113469123840318</v>
      </c>
      <c r="H992">
        <v>17.8246364593506</v>
      </c>
      <c r="I992" s="8">
        <v>17.68674659729</v>
      </c>
      <c r="J992">
        <v>18.303138732910199</v>
      </c>
      <c r="K992" s="8">
        <v>18.184759140014599</v>
      </c>
      <c r="L992">
        <v>18.285184860229499</v>
      </c>
      <c r="M992" s="8">
        <v>18.449882507324201</v>
      </c>
      <c r="N992" s="5">
        <f t="shared" si="46"/>
        <v>18.122391382853184</v>
      </c>
      <c r="P992">
        <v>0.60722351074218806</v>
      </c>
      <c r="Q992" t="s">
        <v>72</v>
      </c>
      <c r="R992" t="s">
        <v>73</v>
      </c>
      <c r="S992">
        <v>0.750027656555176</v>
      </c>
      <c r="T992" t="s">
        <v>72</v>
      </c>
      <c r="U992" t="s">
        <v>74</v>
      </c>
      <c r="V992">
        <v>0.62962532043456998</v>
      </c>
      <c r="W992" t="s">
        <v>72</v>
      </c>
      <c r="X992" t="s">
        <v>75</v>
      </c>
      <c r="Y992" s="5">
        <f t="shared" si="47"/>
        <v>8.9222590128663626E-3</v>
      </c>
      <c r="Z992">
        <v>18</v>
      </c>
      <c r="AA992">
        <v>18</v>
      </c>
      <c r="AB992">
        <v>18</v>
      </c>
      <c r="AC992">
        <v>14.6</v>
      </c>
      <c r="AD992">
        <v>14.6</v>
      </c>
      <c r="AE992">
        <v>14.6</v>
      </c>
      <c r="AF992">
        <v>179.36</v>
      </c>
      <c r="AG992">
        <v>0</v>
      </c>
      <c r="AH992">
        <v>65.631</v>
      </c>
      <c r="AI992">
        <v>4685000</v>
      </c>
      <c r="AJ992">
        <v>68</v>
      </c>
      <c r="AK992">
        <v>1</v>
      </c>
      <c r="AL992">
        <v>4</v>
      </c>
      <c r="AM992">
        <v>3</v>
      </c>
      <c r="AN992">
        <v>4</v>
      </c>
      <c r="AO992">
        <v>4</v>
      </c>
      <c r="AP992">
        <v>5</v>
      </c>
      <c r="AQ992">
        <v>5</v>
      </c>
      <c r="AR992">
        <v>7</v>
      </c>
      <c r="AS992">
        <v>5</v>
      </c>
      <c r="AT992">
        <v>7</v>
      </c>
      <c r="AU992">
        <v>12</v>
      </c>
      <c r="AV992">
        <v>11</v>
      </c>
      <c r="AW992">
        <v>6</v>
      </c>
      <c r="AX992">
        <v>9</v>
      </c>
      <c r="AY992">
        <v>5</v>
      </c>
      <c r="AZ992">
        <v>7</v>
      </c>
      <c r="BA992">
        <v>10</v>
      </c>
      <c r="BB992">
        <v>11</v>
      </c>
      <c r="BC992">
        <v>12</v>
      </c>
      <c r="BD992">
        <v>15</v>
      </c>
      <c r="BE992">
        <v>11</v>
      </c>
      <c r="BF992">
        <v>14</v>
      </c>
      <c r="BG992">
        <v>16</v>
      </c>
      <c r="BH992">
        <v>13</v>
      </c>
      <c r="BI992">
        <v>1.5003903334493101</v>
      </c>
      <c r="BJ992">
        <v>2.0378048780487799E-2</v>
      </c>
      <c r="BK992">
        <v>5.4917425776885196</v>
      </c>
      <c r="BL992">
        <v>2.1816683983629899</v>
      </c>
      <c r="BM992">
        <v>1.7921146953405001E-3</v>
      </c>
      <c r="BN992">
        <v>12.265412674035201</v>
      </c>
      <c r="BO992">
        <v>1.61433861302327</v>
      </c>
      <c r="BP992">
        <v>1.53049403747871E-2</v>
      </c>
      <c r="BQ992">
        <v>6.2970780413733598</v>
      </c>
      <c r="BR992" t="s">
        <v>2902</v>
      </c>
      <c r="BS992" t="s">
        <v>1062</v>
      </c>
      <c r="BT992">
        <v>1865</v>
      </c>
    </row>
    <row r="993" spans="1:72" ht="16.5" customHeight="1" x14ac:dyDescent="0.25">
      <c r="A993" s="5">
        <v>20.982244491577099</v>
      </c>
      <c r="B993" s="8">
        <v>18.140760421752901</v>
      </c>
      <c r="C993">
        <v>19.169548034668001</v>
      </c>
      <c r="D993" s="8">
        <v>19.472507476806602</v>
      </c>
      <c r="E993">
        <v>19.341236114501999</v>
      </c>
      <c r="F993" s="8">
        <v>19.253150939941399</v>
      </c>
      <c r="G993" s="10">
        <f t="shared" si="45"/>
        <v>19.393241246541333</v>
      </c>
      <c r="H993">
        <v>18.727668762206999</v>
      </c>
      <c r="I993" s="8">
        <v>18.861965179443398</v>
      </c>
      <c r="J993">
        <v>18.721105575561499</v>
      </c>
      <c r="K993" s="8">
        <v>18.5894470214844</v>
      </c>
      <c r="L993">
        <v>19.029853820800799</v>
      </c>
      <c r="M993" s="8">
        <v>19.432697296142599</v>
      </c>
      <c r="N993" s="5">
        <f t="shared" si="46"/>
        <v>18.893789609273284</v>
      </c>
      <c r="P993">
        <v>0.573849678039551</v>
      </c>
      <c r="Q993" t="s">
        <v>72</v>
      </c>
      <c r="R993" t="s">
        <v>73</v>
      </c>
      <c r="S993">
        <v>-0.66575145721435502</v>
      </c>
      <c r="T993" t="s">
        <v>72</v>
      </c>
      <c r="U993" t="s">
        <v>74</v>
      </c>
      <c r="V993">
        <v>-6.591796875E-2</v>
      </c>
      <c r="Y993" s="5">
        <f t="shared" si="47"/>
        <v>-0.49945163726804864</v>
      </c>
      <c r="Z993">
        <v>12</v>
      </c>
      <c r="AA993">
        <v>12</v>
      </c>
      <c r="AB993">
        <v>12</v>
      </c>
      <c r="AC993">
        <v>25</v>
      </c>
      <c r="AD993">
        <v>25</v>
      </c>
      <c r="AE993">
        <v>25</v>
      </c>
      <c r="AF993">
        <v>46.521999999999998</v>
      </c>
      <c r="AG993">
        <v>0</v>
      </c>
      <c r="AH993">
        <v>36.173000000000002</v>
      </c>
      <c r="AI993">
        <v>9956800</v>
      </c>
      <c r="AJ993">
        <v>66</v>
      </c>
      <c r="AK993">
        <v>5</v>
      </c>
      <c r="AL993">
        <v>5</v>
      </c>
      <c r="AM993">
        <v>6</v>
      </c>
      <c r="AN993">
        <v>5</v>
      </c>
      <c r="AO993">
        <v>8</v>
      </c>
      <c r="AP993">
        <v>7</v>
      </c>
      <c r="AQ993">
        <v>4</v>
      </c>
      <c r="AR993">
        <v>2</v>
      </c>
      <c r="AS993">
        <v>4</v>
      </c>
      <c r="AT993">
        <v>4</v>
      </c>
      <c r="AU993">
        <v>9</v>
      </c>
      <c r="AV993">
        <v>7</v>
      </c>
      <c r="AW993">
        <v>7</v>
      </c>
      <c r="AX993">
        <v>9</v>
      </c>
      <c r="AY993">
        <v>7</v>
      </c>
      <c r="AZ993">
        <v>6</v>
      </c>
      <c r="BA993">
        <v>10</v>
      </c>
      <c r="BB993">
        <v>7</v>
      </c>
      <c r="BC993">
        <v>6</v>
      </c>
      <c r="BD993">
        <v>8</v>
      </c>
      <c r="BE993">
        <v>8</v>
      </c>
      <c r="BF993">
        <v>8</v>
      </c>
      <c r="BG993">
        <v>10</v>
      </c>
      <c r="BH993">
        <v>10</v>
      </c>
      <c r="BI993">
        <v>1.49951187358408</v>
      </c>
      <c r="BJ993">
        <v>2.0347031963470302E-2</v>
      </c>
      <c r="BK993">
        <v>5.4859179675329903</v>
      </c>
      <c r="BL993">
        <v>1.24878177924784</v>
      </c>
      <c r="BM993">
        <v>1.13687943262411E-2</v>
      </c>
      <c r="BN993">
        <v>-4.0308174481136296</v>
      </c>
      <c r="BO993">
        <v>0.108186368208208</v>
      </c>
      <c r="BP993">
        <v>0.50412364052661696</v>
      </c>
      <c r="BQ993">
        <v>-0.31970975216108499</v>
      </c>
      <c r="BR993" t="s">
        <v>2903</v>
      </c>
      <c r="BS993" t="s">
        <v>1063</v>
      </c>
      <c r="BT993">
        <v>1866</v>
      </c>
    </row>
    <row r="994" spans="1:72" ht="16.5" customHeight="1" x14ac:dyDescent="0.25">
      <c r="A994" s="5">
        <v>20.982244491577099</v>
      </c>
      <c r="B994" s="8">
        <v>21.203172683715799</v>
      </c>
      <c r="C994">
        <v>21.006278991699201</v>
      </c>
      <c r="D994" s="8">
        <v>20.983009338378899</v>
      </c>
      <c r="E994">
        <v>20.9429931640625</v>
      </c>
      <c r="F994" s="8">
        <v>21.011543273925799</v>
      </c>
      <c r="G994" s="10">
        <f t="shared" si="45"/>
        <v>21.021540323893216</v>
      </c>
      <c r="H994">
        <v>21.1655788421631</v>
      </c>
      <c r="I994" s="8">
        <v>20.704551696777301</v>
      </c>
      <c r="J994">
        <v>20.6795139312744</v>
      </c>
      <c r="K994" s="8">
        <v>20.710365295410199</v>
      </c>
      <c r="L994">
        <v>20.713474273681602</v>
      </c>
      <c r="M994" s="8">
        <v>20.813076019287099</v>
      </c>
      <c r="N994" s="5">
        <f t="shared" si="46"/>
        <v>20.797760009765614</v>
      </c>
      <c r="P994">
        <v>-0.25684642791748002</v>
      </c>
      <c r="S994">
        <v>-0.29970455169677701</v>
      </c>
      <c r="T994" t="s">
        <v>72</v>
      </c>
      <c r="U994" t="s">
        <v>74</v>
      </c>
      <c r="V994">
        <v>-0.21399307250976601</v>
      </c>
      <c r="W994" t="s">
        <v>72</v>
      </c>
      <c r="X994" t="s">
        <v>75</v>
      </c>
      <c r="Y994" s="5">
        <f t="shared" si="47"/>
        <v>-0.2237803141276018</v>
      </c>
      <c r="Z994">
        <v>21</v>
      </c>
      <c r="AA994">
        <v>21</v>
      </c>
      <c r="AB994">
        <v>21</v>
      </c>
      <c r="AC994">
        <v>42.2</v>
      </c>
      <c r="AD994">
        <v>42.2</v>
      </c>
      <c r="AE994">
        <v>42.2</v>
      </c>
      <c r="AF994">
        <v>51.886000000000003</v>
      </c>
      <c r="AG994">
        <v>0</v>
      </c>
      <c r="AH994">
        <v>169.95</v>
      </c>
      <c r="AI994">
        <v>37037000</v>
      </c>
      <c r="AJ994">
        <v>175</v>
      </c>
      <c r="AK994">
        <v>12</v>
      </c>
      <c r="AL994">
        <v>13</v>
      </c>
      <c r="AM994">
        <v>12</v>
      </c>
      <c r="AN994">
        <v>12</v>
      </c>
      <c r="AO994">
        <v>19</v>
      </c>
      <c r="AP994">
        <v>17</v>
      </c>
      <c r="AQ994">
        <v>15</v>
      </c>
      <c r="AR994">
        <v>11</v>
      </c>
      <c r="AS994">
        <v>16</v>
      </c>
      <c r="AT994">
        <v>17</v>
      </c>
      <c r="AU994">
        <v>16</v>
      </c>
      <c r="AV994">
        <v>15</v>
      </c>
      <c r="AW994">
        <v>13</v>
      </c>
      <c r="AX994">
        <v>14</v>
      </c>
      <c r="AY994">
        <v>11</v>
      </c>
      <c r="AZ994">
        <v>13</v>
      </c>
      <c r="BA994">
        <v>19</v>
      </c>
      <c r="BB994">
        <v>18</v>
      </c>
      <c r="BC994">
        <v>18</v>
      </c>
      <c r="BD994">
        <v>17</v>
      </c>
      <c r="BE994">
        <v>18</v>
      </c>
      <c r="BF994">
        <v>18</v>
      </c>
      <c r="BG994">
        <v>20</v>
      </c>
      <c r="BH994">
        <v>20</v>
      </c>
      <c r="BI994">
        <v>0.41841371736834498</v>
      </c>
      <c r="BJ994">
        <v>0.17768827586206901</v>
      </c>
      <c r="BK994">
        <v>-1.11290841362288</v>
      </c>
      <c r="BL994">
        <v>2.3840016771844299</v>
      </c>
      <c r="BM994">
        <v>2.3041474654377902E-3</v>
      </c>
      <c r="BN994">
        <v>-15.511443336782699</v>
      </c>
      <c r="BO994">
        <v>1.1464595693561801</v>
      </c>
      <c r="BP994">
        <v>3.0740425531914899E-2</v>
      </c>
      <c r="BQ994">
        <v>-3.5396603354438101</v>
      </c>
      <c r="BR994" t="s">
        <v>2904</v>
      </c>
      <c r="BS994" t="s">
        <v>1064</v>
      </c>
      <c r="BT994">
        <v>1868</v>
      </c>
    </row>
    <row r="995" spans="1:72" ht="16.5" customHeight="1" x14ac:dyDescent="0.25">
      <c r="A995" s="5">
        <v>20.982244491577099</v>
      </c>
      <c r="B995" s="8">
        <v>19.902612686157202</v>
      </c>
      <c r="C995">
        <v>20.301843643188501</v>
      </c>
      <c r="D995" s="8">
        <v>20.318159103393601</v>
      </c>
      <c r="E995">
        <v>20.139711380004901</v>
      </c>
      <c r="F995" s="8">
        <v>20.0818691253662</v>
      </c>
      <c r="G995" s="10">
        <f t="shared" si="45"/>
        <v>20.287740071614582</v>
      </c>
      <c r="H995">
        <v>19.660404205322301</v>
      </c>
      <c r="I995" s="8">
        <v>19.8572177886963</v>
      </c>
      <c r="J995">
        <v>19.263250350952099</v>
      </c>
      <c r="K995" s="8">
        <v>19.528884887695298</v>
      </c>
      <c r="L995">
        <v>19.021039962768601</v>
      </c>
      <c r="M995" s="8">
        <v>19.664697647094702</v>
      </c>
      <c r="N995" s="5">
        <f t="shared" si="46"/>
        <v>19.499249140421547</v>
      </c>
      <c r="P995">
        <v>-0.13355827331542999</v>
      </c>
      <c r="S995">
        <v>-0.91393375396728505</v>
      </c>
      <c r="T995" t="s">
        <v>72</v>
      </c>
      <c r="U995" t="s">
        <v>74</v>
      </c>
      <c r="V995">
        <v>-0.76792144775390603</v>
      </c>
      <c r="Y995" s="5">
        <f t="shared" si="47"/>
        <v>-0.78849093119303504</v>
      </c>
      <c r="Z995">
        <v>17</v>
      </c>
      <c r="AA995">
        <v>17</v>
      </c>
      <c r="AB995">
        <v>17</v>
      </c>
      <c r="AC995">
        <v>38</v>
      </c>
      <c r="AD995">
        <v>38</v>
      </c>
      <c r="AE995">
        <v>38</v>
      </c>
      <c r="AF995">
        <v>53.008000000000003</v>
      </c>
      <c r="AG995">
        <v>0</v>
      </c>
      <c r="AH995">
        <v>219.64</v>
      </c>
      <c r="AI995">
        <v>17994000</v>
      </c>
      <c r="AJ995">
        <v>120</v>
      </c>
      <c r="AK995">
        <v>9</v>
      </c>
      <c r="AL995">
        <v>8</v>
      </c>
      <c r="AM995">
        <v>6</v>
      </c>
      <c r="AN995">
        <v>8</v>
      </c>
      <c r="AO995">
        <v>15</v>
      </c>
      <c r="AP995">
        <v>13</v>
      </c>
      <c r="AQ995">
        <v>10</v>
      </c>
      <c r="AR995">
        <v>9</v>
      </c>
      <c r="AS995">
        <v>11</v>
      </c>
      <c r="AT995">
        <v>13</v>
      </c>
      <c r="AU995">
        <v>9</v>
      </c>
      <c r="AV995">
        <v>9</v>
      </c>
      <c r="AW995">
        <v>12</v>
      </c>
      <c r="AX995">
        <v>12</v>
      </c>
      <c r="AY995">
        <v>9</v>
      </c>
      <c r="AZ995">
        <v>9</v>
      </c>
      <c r="BA995">
        <v>16</v>
      </c>
      <c r="BB995">
        <v>16</v>
      </c>
      <c r="BC995">
        <v>14</v>
      </c>
      <c r="BD995">
        <v>14</v>
      </c>
      <c r="BE995">
        <v>14</v>
      </c>
      <c r="BF995">
        <v>13</v>
      </c>
      <c r="BG995">
        <v>16</v>
      </c>
      <c r="BH995">
        <v>13</v>
      </c>
      <c r="BI995">
        <v>0.509298239366479</v>
      </c>
      <c r="BJ995">
        <v>0.13385422740524799</v>
      </c>
      <c r="BK995">
        <v>-1.3499122263663901</v>
      </c>
      <c r="BL995">
        <v>1.6872336164070401</v>
      </c>
      <c r="BM995">
        <v>4.023282887078E-3</v>
      </c>
      <c r="BN995">
        <v>-6.8681935610270699</v>
      </c>
      <c r="BO995">
        <v>0.85187723858613495</v>
      </c>
      <c r="BP995">
        <v>5.1315881326352501E-2</v>
      </c>
      <c r="BQ995">
        <v>-2.3765407217916699</v>
      </c>
      <c r="BR995" t="s">
        <v>2905</v>
      </c>
      <c r="BS995" t="s">
        <v>1065</v>
      </c>
      <c r="BT995">
        <v>1869</v>
      </c>
    </row>
    <row r="996" spans="1:72" ht="16.5" customHeight="1" x14ac:dyDescent="0.25">
      <c r="A996" s="5">
        <v>20.982244491577099</v>
      </c>
      <c r="B996" s="8">
        <v>16.74294090271</v>
      </c>
      <c r="C996">
        <v>18.1283264160156</v>
      </c>
      <c r="D996" s="8">
        <v>17.716524124145501</v>
      </c>
      <c r="E996">
        <v>17.802782058715799</v>
      </c>
      <c r="F996" s="8">
        <v>17.8064365386963</v>
      </c>
      <c r="G996" s="10">
        <f t="shared" si="45"/>
        <v>18.196542421976712</v>
      </c>
      <c r="H996">
        <v>17.011379241943398</v>
      </c>
      <c r="I996" s="8">
        <v>16.6294136047363</v>
      </c>
      <c r="J996">
        <v>17.293472290039102</v>
      </c>
      <c r="K996" s="8">
        <v>17.9184665679932</v>
      </c>
      <c r="L996">
        <v>17.325973510742202</v>
      </c>
      <c r="M996" s="8">
        <v>17.345941543579102</v>
      </c>
      <c r="N996" s="5">
        <f t="shared" si="46"/>
        <v>17.254107793172217</v>
      </c>
      <c r="P996">
        <v>0.24993801116943401</v>
      </c>
      <c r="S996">
        <v>-0.31645584106445301</v>
      </c>
      <c r="V996">
        <v>-0.46865177154540999</v>
      </c>
      <c r="W996" t="s">
        <v>72</v>
      </c>
      <c r="X996" t="s">
        <v>75</v>
      </c>
      <c r="Y996" s="5">
        <f t="shared" si="47"/>
        <v>-0.94243462880449513</v>
      </c>
      <c r="Z996">
        <v>5</v>
      </c>
      <c r="AA996">
        <v>5</v>
      </c>
      <c r="AB996">
        <v>5</v>
      </c>
      <c r="AC996">
        <v>25.1</v>
      </c>
      <c r="AD996">
        <v>25.1</v>
      </c>
      <c r="AE996">
        <v>25.1</v>
      </c>
      <c r="AF996">
        <v>20.949000000000002</v>
      </c>
      <c r="AG996">
        <v>0</v>
      </c>
      <c r="AH996">
        <v>24.673999999999999</v>
      </c>
      <c r="AI996">
        <v>3831700</v>
      </c>
      <c r="AJ996">
        <v>30</v>
      </c>
      <c r="AK996">
        <v>1</v>
      </c>
      <c r="AL996">
        <v>0</v>
      </c>
      <c r="AM996">
        <v>0</v>
      </c>
      <c r="AN996">
        <v>1</v>
      </c>
      <c r="AO996">
        <v>5</v>
      </c>
      <c r="AP996">
        <v>4</v>
      </c>
      <c r="AQ996">
        <v>2</v>
      </c>
      <c r="AR996">
        <v>4</v>
      </c>
      <c r="AS996">
        <v>4</v>
      </c>
      <c r="AT996">
        <v>3</v>
      </c>
      <c r="AU996">
        <v>3</v>
      </c>
      <c r="AV996">
        <v>3</v>
      </c>
      <c r="AW996">
        <v>4</v>
      </c>
      <c r="AX996">
        <v>2</v>
      </c>
      <c r="AY996">
        <v>2</v>
      </c>
      <c r="AZ996">
        <v>3</v>
      </c>
      <c r="BA996">
        <v>5</v>
      </c>
      <c r="BB996">
        <v>5</v>
      </c>
      <c r="BC996">
        <v>3</v>
      </c>
      <c r="BD996">
        <v>4</v>
      </c>
      <c r="BE996">
        <v>5</v>
      </c>
      <c r="BF996">
        <v>3</v>
      </c>
      <c r="BG996">
        <v>4</v>
      </c>
      <c r="BH996">
        <v>4</v>
      </c>
      <c r="BI996">
        <v>0.36262710840089202</v>
      </c>
      <c r="BJ996">
        <v>0.221745502998001</v>
      </c>
      <c r="BK996">
        <v>0.97123088659720902</v>
      </c>
      <c r="BL996">
        <v>0.312644586556243</v>
      </c>
      <c r="BM996">
        <v>0.13971600481347801</v>
      </c>
      <c r="BN996">
        <v>-0.84561359568610195</v>
      </c>
      <c r="BO996">
        <v>3.3290869797596598</v>
      </c>
      <c r="BP996">
        <v>0</v>
      </c>
      <c r="BQ996">
        <v>-46.1732853037458</v>
      </c>
      <c r="BR996" t="s">
        <v>2906</v>
      </c>
      <c r="BS996" t="s">
        <v>1066</v>
      </c>
      <c r="BT996">
        <v>1870</v>
      </c>
    </row>
    <row r="997" spans="1:72" ht="16.5" customHeight="1" x14ac:dyDescent="0.25">
      <c r="A997" s="5">
        <v>20.982244491577099</v>
      </c>
      <c r="B997" s="8">
        <v>18.4016208648682</v>
      </c>
      <c r="C997">
        <v>18.757696151733398</v>
      </c>
      <c r="D997" s="8">
        <v>18.7007656097412</v>
      </c>
      <c r="E997">
        <v>18.998517990112301</v>
      </c>
      <c r="F997" s="8">
        <v>19.023206710815401</v>
      </c>
      <c r="G997" s="10">
        <f t="shared" si="45"/>
        <v>19.144008636474599</v>
      </c>
      <c r="H997">
        <v>18.272483825683601</v>
      </c>
      <c r="I997" s="8">
        <v>18.402996063232401</v>
      </c>
      <c r="J997">
        <v>19.3819274902344</v>
      </c>
      <c r="K997" s="8">
        <v>19.4193019866943</v>
      </c>
      <c r="L997">
        <v>19.323204040527301</v>
      </c>
      <c r="M997" s="8">
        <v>19.3031616210938</v>
      </c>
      <c r="N997" s="5">
        <f t="shared" si="46"/>
        <v>19.017179171244297</v>
      </c>
      <c r="P997">
        <v>-4.2228698730468799E-2</v>
      </c>
      <c r="S997">
        <v>0.671383857727051</v>
      </c>
      <c r="T997" t="s">
        <v>72</v>
      </c>
      <c r="U997" t="s">
        <v>74</v>
      </c>
      <c r="V997">
        <v>0.30232048034668002</v>
      </c>
      <c r="W997" t="s">
        <v>72</v>
      </c>
      <c r="X997" t="s">
        <v>75</v>
      </c>
      <c r="Y997" s="5">
        <f t="shared" si="47"/>
        <v>-0.12682946523030125</v>
      </c>
      <c r="Z997">
        <v>9</v>
      </c>
      <c r="AA997">
        <v>9</v>
      </c>
      <c r="AB997">
        <v>9</v>
      </c>
      <c r="AC997">
        <v>46.2</v>
      </c>
      <c r="AD997">
        <v>46.2</v>
      </c>
      <c r="AE997">
        <v>46.2</v>
      </c>
      <c r="AF997">
        <v>27.491</v>
      </c>
      <c r="AG997">
        <v>0</v>
      </c>
      <c r="AH997">
        <v>44.12</v>
      </c>
      <c r="AI997">
        <v>9474200</v>
      </c>
      <c r="AJ997">
        <v>76</v>
      </c>
      <c r="AK997">
        <v>4</v>
      </c>
      <c r="AL997">
        <v>5</v>
      </c>
      <c r="AM997">
        <v>3</v>
      </c>
      <c r="AN997">
        <v>4</v>
      </c>
      <c r="AO997">
        <v>6</v>
      </c>
      <c r="AP997">
        <v>6</v>
      </c>
      <c r="AQ997">
        <v>7</v>
      </c>
      <c r="AR997">
        <v>7</v>
      </c>
      <c r="AS997">
        <v>7</v>
      </c>
      <c r="AT997">
        <v>7</v>
      </c>
      <c r="AU997">
        <v>10</v>
      </c>
      <c r="AV997">
        <v>10</v>
      </c>
      <c r="AW997">
        <v>7</v>
      </c>
      <c r="AX997">
        <v>7</v>
      </c>
      <c r="AY997">
        <v>6</v>
      </c>
      <c r="AZ997">
        <v>5</v>
      </c>
      <c r="BA997">
        <v>7</v>
      </c>
      <c r="BB997">
        <v>7</v>
      </c>
      <c r="BC997">
        <v>7</v>
      </c>
      <c r="BD997">
        <v>7</v>
      </c>
      <c r="BE997">
        <v>8</v>
      </c>
      <c r="BF997">
        <v>8</v>
      </c>
      <c r="BG997">
        <v>9</v>
      </c>
      <c r="BH997">
        <v>9</v>
      </c>
      <c r="BI997">
        <v>0.22065982537690501</v>
      </c>
      <c r="BJ997">
        <v>0.36125615763546798</v>
      </c>
      <c r="BK997">
        <v>-0.61419551535169603</v>
      </c>
      <c r="BL997">
        <v>2.5913484651331902</v>
      </c>
      <c r="BM997">
        <v>1.66360856269113E-3</v>
      </c>
      <c r="BN997">
        <v>19.716886966601798</v>
      </c>
      <c r="BO997">
        <v>2.5599418855652498</v>
      </c>
      <c r="BP997">
        <v>2.9247311827956999E-3</v>
      </c>
      <c r="BQ997">
        <v>19.013946536637</v>
      </c>
      <c r="BR997" t="s">
        <v>2907</v>
      </c>
      <c r="BS997" t="s">
        <v>1067</v>
      </c>
      <c r="BT997">
        <v>1871</v>
      </c>
    </row>
    <row r="998" spans="1:72" ht="16.5" customHeight="1" x14ac:dyDescent="0.25">
      <c r="A998" s="5">
        <v>20.982244491577099</v>
      </c>
      <c r="B998" s="8">
        <v>16.879869461059599</v>
      </c>
      <c r="C998">
        <v>16.659967422485401</v>
      </c>
      <c r="D998" s="8">
        <v>16.842546463012699</v>
      </c>
      <c r="E998">
        <v>18.092592239379901</v>
      </c>
      <c r="F998" s="8">
        <v>18.089544296264599</v>
      </c>
      <c r="G998" s="10">
        <f t="shared" si="45"/>
        <v>17.924460728963215</v>
      </c>
      <c r="H998">
        <v>17.097846984863299</v>
      </c>
      <c r="I998" s="8">
        <v>17.573633193969702</v>
      </c>
      <c r="J998">
        <v>18.3116779327393</v>
      </c>
      <c r="K998" s="8">
        <v>18.446372985839801</v>
      </c>
      <c r="L998">
        <v>17.890775680541999</v>
      </c>
      <c r="M998" s="8">
        <v>17.8580532073975</v>
      </c>
      <c r="N998" s="5">
        <f t="shared" si="46"/>
        <v>17.863059997558601</v>
      </c>
      <c r="P998">
        <v>0.45056629180908198</v>
      </c>
      <c r="S998">
        <v>1.62776851654053</v>
      </c>
      <c r="T998" t="s">
        <v>72</v>
      </c>
      <c r="U998" t="s">
        <v>74</v>
      </c>
      <c r="V998">
        <v>-0.21665382385253901</v>
      </c>
      <c r="W998" t="s">
        <v>72</v>
      </c>
      <c r="X998" t="s">
        <v>75</v>
      </c>
      <c r="Y998" s="5">
        <f t="shared" si="47"/>
        <v>-6.1400731404614106E-2</v>
      </c>
      <c r="Z998">
        <v>7</v>
      </c>
      <c r="AA998">
        <v>7</v>
      </c>
      <c r="AB998">
        <v>7</v>
      </c>
      <c r="AC998">
        <v>17.7</v>
      </c>
      <c r="AD998">
        <v>17.7</v>
      </c>
      <c r="AE998">
        <v>17.7</v>
      </c>
      <c r="AF998">
        <v>57.06</v>
      </c>
      <c r="AG998">
        <v>0</v>
      </c>
      <c r="AH998">
        <v>34.790999999999997</v>
      </c>
      <c r="AI998">
        <v>3993500</v>
      </c>
      <c r="AJ998">
        <v>43</v>
      </c>
      <c r="AK998">
        <v>3</v>
      </c>
      <c r="AL998">
        <v>4</v>
      </c>
      <c r="AM998">
        <v>3</v>
      </c>
      <c r="AN998">
        <v>2</v>
      </c>
      <c r="AO998">
        <v>3</v>
      </c>
      <c r="AP998">
        <v>3</v>
      </c>
      <c r="AQ998">
        <v>4</v>
      </c>
      <c r="AR998">
        <v>3</v>
      </c>
      <c r="AS998">
        <v>5</v>
      </c>
      <c r="AT998">
        <v>5</v>
      </c>
      <c r="AU998">
        <v>4</v>
      </c>
      <c r="AV998">
        <v>4</v>
      </c>
      <c r="AW998">
        <v>4</v>
      </c>
      <c r="AX998">
        <v>5</v>
      </c>
      <c r="AY998">
        <v>5</v>
      </c>
      <c r="AZ998">
        <v>3</v>
      </c>
      <c r="BA998">
        <v>5</v>
      </c>
      <c r="BB998">
        <v>5</v>
      </c>
      <c r="BC998">
        <v>6</v>
      </c>
      <c r="BD998">
        <v>5</v>
      </c>
      <c r="BE998">
        <v>5</v>
      </c>
      <c r="BF998">
        <v>6</v>
      </c>
      <c r="BG998">
        <v>6</v>
      </c>
      <c r="BH998">
        <v>5</v>
      </c>
      <c r="BI998">
        <v>0.70158670994734895</v>
      </c>
      <c r="BJ998">
        <v>7.4170854271356806E-2</v>
      </c>
      <c r="BK998">
        <v>1.8935157118146999</v>
      </c>
      <c r="BL998">
        <v>2.3167748703826598</v>
      </c>
      <c r="BM998">
        <v>2.1141649048625798E-3</v>
      </c>
      <c r="BN998">
        <v>14.348694318011599</v>
      </c>
      <c r="BO998">
        <v>2.2438765197656001</v>
      </c>
      <c r="BP998">
        <v>5.4175438596491196E-3</v>
      </c>
      <c r="BQ998">
        <v>-13.184825374909501</v>
      </c>
      <c r="BR998" t="s">
        <v>2908</v>
      </c>
      <c r="BS998" t="s">
        <v>1068</v>
      </c>
      <c r="BT998">
        <v>1872</v>
      </c>
    </row>
    <row r="999" spans="1:72" ht="16.5" customHeight="1" x14ac:dyDescent="0.25">
      <c r="A999" s="5">
        <v>20.982244491577099</v>
      </c>
      <c r="B999" s="8">
        <v>22.0016479492188</v>
      </c>
      <c r="C999">
        <v>18.956199645996101</v>
      </c>
      <c r="D999" s="8">
        <v>19.346916198730501</v>
      </c>
      <c r="E999">
        <v>20.0519199371338</v>
      </c>
      <c r="F999" s="8">
        <v>20.2444667816162</v>
      </c>
      <c r="G999" s="10">
        <f t="shared" si="45"/>
        <v>20.263899167378749</v>
      </c>
      <c r="H999">
        <v>20.721923828125</v>
      </c>
      <c r="I999" s="8">
        <v>20.528408050537099</v>
      </c>
      <c r="J999">
        <v>21.475261688232401</v>
      </c>
      <c r="K999" s="8">
        <v>21.4698581695557</v>
      </c>
      <c r="L999">
        <v>21.22975730896</v>
      </c>
      <c r="M999" s="8">
        <v>20.723756790161101</v>
      </c>
      <c r="N999" s="5">
        <f t="shared" si="46"/>
        <v>21.024827639261883</v>
      </c>
      <c r="P999">
        <v>-1.23490810394287</v>
      </c>
      <c r="Q999" t="s">
        <v>72</v>
      </c>
      <c r="R999" t="s">
        <v>73</v>
      </c>
      <c r="S999">
        <v>2.3210020065307599</v>
      </c>
      <c r="T999" t="s">
        <v>72</v>
      </c>
      <c r="U999" t="s">
        <v>74</v>
      </c>
      <c r="V999">
        <v>0.82856369018554699</v>
      </c>
      <c r="W999" t="s">
        <v>72</v>
      </c>
      <c r="X999" t="s">
        <v>75</v>
      </c>
      <c r="Y999" s="5">
        <f t="shared" si="47"/>
        <v>0.76092847188313328</v>
      </c>
      <c r="Z999">
        <v>12</v>
      </c>
      <c r="AA999">
        <v>12</v>
      </c>
      <c r="AB999">
        <v>12</v>
      </c>
      <c r="AC999">
        <v>29.2</v>
      </c>
      <c r="AD999">
        <v>29.2</v>
      </c>
      <c r="AE999">
        <v>29.2</v>
      </c>
      <c r="AF999">
        <v>26.07</v>
      </c>
      <c r="AG999">
        <v>0</v>
      </c>
      <c r="AH999">
        <v>69.247</v>
      </c>
      <c r="AI999">
        <v>35367000</v>
      </c>
      <c r="AJ999">
        <v>115</v>
      </c>
      <c r="AK999">
        <v>12</v>
      </c>
      <c r="AL999">
        <v>14</v>
      </c>
      <c r="AM999">
        <v>8</v>
      </c>
      <c r="AN999">
        <v>9</v>
      </c>
      <c r="AO999">
        <v>4</v>
      </c>
      <c r="AP999">
        <v>7</v>
      </c>
      <c r="AQ999">
        <v>14</v>
      </c>
      <c r="AR999">
        <v>13</v>
      </c>
      <c r="AS999">
        <v>8</v>
      </c>
      <c r="AT999">
        <v>7</v>
      </c>
      <c r="AU999">
        <v>9</v>
      </c>
      <c r="AV999">
        <v>10</v>
      </c>
      <c r="AW999">
        <v>9</v>
      </c>
      <c r="AX999">
        <v>9</v>
      </c>
      <c r="AY999">
        <v>9</v>
      </c>
      <c r="AZ999">
        <v>9</v>
      </c>
      <c r="BA999">
        <v>10</v>
      </c>
      <c r="BB999">
        <v>10</v>
      </c>
      <c r="BC999">
        <v>11</v>
      </c>
      <c r="BD999">
        <v>11</v>
      </c>
      <c r="BE999">
        <v>11</v>
      </c>
      <c r="BF999">
        <v>11</v>
      </c>
      <c r="BG999">
        <v>10</v>
      </c>
      <c r="BH999">
        <v>9</v>
      </c>
      <c r="BI999">
        <v>1.7271887413575799</v>
      </c>
      <c r="BJ999">
        <v>1.9120458891013398E-2</v>
      </c>
      <c r="BK999">
        <v>-7.2014861466902103</v>
      </c>
      <c r="BL999">
        <v>2.1541906879448098</v>
      </c>
      <c r="BM999">
        <v>1.72711571675302E-3</v>
      </c>
      <c r="BN999">
        <v>11.8796097164023</v>
      </c>
      <c r="BO999">
        <v>1.0352113727638099</v>
      </c>
      <c r="BP999">
        <v>3.3395073891625597E-2</v>
      </c>
      <c r="BQ999">
        <v>3.0608353862539301</v>
      </c>
      <c r="BR999" t="s">
        <v>2909</v>
      </c>
      <c r="BS999" t="s">
        <v>1069</v>
      </c>
      <c r="BT999">
        <v>1875</v>
      </c>
    </row>
    <row r="1000" spans="1:72" ht="16.5" customHeight="1" x14ac:dyDescent="0.25">
      <c r="A1000" s="5">
        <v>20.982244491577099</v>
      </c>
      <c r="B1000" s="8">
        <v>17.2350978851318</v>
      </c>
      <c r="C1000">
        <v>17.365297317504901</v>
      </c>
      <c r="D1000" s="8">
        <v>17.166927337646499</v>
      </c>
      <c r="E1000">
        <v>18.315485000610401</v>
      </c>
      <c r="F1000" s="8">
        <v>17.817970275878899</v>
      </c>
      <c r="G1000" s="10">
        <f t="shared" si="45"/>
        <v>18.147170384724934</v>
      </c>
      <c r="H1000">
        <v>18.120096206665</v>
      </c>
      <c r="I1000" s="8">
        <v>18.017808914184599</v>
      </c>
      <c r="J1000">
        <v>17.809453964233398</v>
      </c>
      <c r="K1000" s="8">
        <v>17.600522994995099</v>
      </c>
      <c r="L1000">
        <v>18.883842468261701</v>
      </c>
      <c r="M1000" s="8">
        <v>18.66823387146</v>
      </c>
      <c r="N1000" s="5">
        <f t="shared" si="46"/>
        <v>18.183326403299969</v>
      </c>
      <c r="P1000">
        <v>0.92690467834472701</v>
      </c>
      <c r="Q1000" t="s">
        <v>72</v>
      </c>
      <c r="R1000" t="s">
        <v>73</v>
      </c>
      <c r="S1000">
        <v>0.438876152038574</v>
      </c>
      <c r="T1000" t="s">
        <v>72</v>
      </c>
      <c r="U1000" t="s">
        <v>74</v>
      </c>
      <c r="V1000">
        <v>0.70931053161621105</v>
      </c>
      <c r="W1000" t="s">
        <v>72</v>
      </c>
      <c r="X1000" t="s">
        <v>75</v>
      </c>
      <c r="Y1000" s="5">
        <f t="shared" si="47"/>
        <v>3.6156018575034921E-2</v>
      </c>
      <c r="Z1000">
        <v>6</v>
      </c>
      <c r="AA1000">
        <v>6</v>
      </c>
      <c r="AB1000">
        <v>6</v>
      </c>
      <c r="AC1000">
        <v>18.2</v>
      </c>
      <c r="AD1000">
        <v>18.2</v>
      </c>
      <c r="AE1000">
        <v>18.2</v>
      </c>
      <c r="AF1000">
        <v>48.567999999999998</v>
      </c>
      <c r="AG1000">
        <v>0</v>
      </c>
      <c r="AH1000">
        <v>36.481000000000002</v>
      </c>
      <c r="AI1000">
        <v>5514300</v>
      </c>
      <c r="AJ1000">
        <v>45</v>
      </c>
      <c r="AK1000">
        <v>2</v>
      </c>
      <c r="AL1000">
        <v>3</v>
      </c>
      <c r="AM1000">
        <v>3</v>
      </c>
      <c r="AN1000">
        <v>3</v>
      </c>
      <c r="AO1000">
        <v>4</v>
      </c>
      <c r="AP1000">
        <v>2</v>
      </c>
      <c r="AQ1000">
        <v>4</v>
      </c>
      <c r="AR1000">
        <v>3</v>
      </c>
      <c r="AS1000">
        <v>4</v>
      </c>
      <c r="AT1000">
        <v>4</v>
      </c>
      <c r="AU1000">
        <v>7</v>
      </c>
      <c r="AV1000">
        <v>6</v>
      </c>
      <c r="AW1000">
        <v>2</v>
      </c>
      <c r="AX1000">
        <v>3</v>
      </c>
      <c r="AY1000">
        <v>3</v>
      </c>
      <c r="AZ1000">
        <v>2</v>
      </c>
      <c r="BA1000">
        <v>5</v>
      </c>
      <c r="BB1000">
        <v>5</v>
      </c>
      <c r="BC1000">
        <v>4</v>
      </c>
      <c r="BD1000">
        <v>3</v>
      </c>
      <c r="BE1000">
        <v>4</v>
      </c>
      <c r="BF1000">
        <v>5</v>
      </c>
      <c r="BG1000">
        <v>6</v>
      </c>
      <c r="BH1000">
        <v>6</v>
      </c>
      <c r="BI1000">
        <v>1.89044027099104</v>
      </c>
      <c r="BJ1000">
        <v>1.93542600896861E-2</v>
      </c>
      <c r="BK1000">
        <v>8.7296439045215397</v>
      </c>
      <c r="BL1000">
        <v>1.0317248687732701</v>
      </c>
      <c r="BM1000">
        <v>1.60876369327074E-2</v>
      </c>
      <c r="BN1000">
        <v>3.0466713578867002</v>
      </c>
      <c r="BO1000">
        <v>0.91975809819770904</v>
      </c>
      <c r="BP1000">
        <v>4.44517304189435E-2</v>
      </c>
      <c r="BQ1000">
        <v>2.6162958559553302</v>
      </c>
      <c r="BR1000" t="s">
        <v>2910</v>
      </c>
      <c r="BS1000" t="s">
        <v>1070</v>
      </c>
      <c r="BT1000">
        <v>1876</v>
      </c>
    </row>
    <row r="1001" spans="1:72" ht="16.5" customHeight="1" x14ac:dyDescent="0.25">
      <c r="A1001" s="5">
        <v>20.982244491577099</v>
      </c>
      <c r="B1001" s="8">
        <v>15.9926509857178</v>
      </c>
      <c r="C1001">
        <v>16.624423980712901</v>
      </c>
      <c r="D1001" s="8">
        <v>16.7033367156982</v>
      </c>
      <c r="E1001">
        <v>15.728079795837401</v>
      </c>
      <c r="F1001" s="8">
        <v>15.955808639526399</v>
      </c>
      <c r="G1001" s="10">
        <f t="shared" si="45"/>
        <v>16.997757434844967</v>
      </c>
      <c r="H1001">
        <v>14.5569849014282</v>
      </c>
      <c r="I1001" s="8">
        <v>15.6651411056519</v>
      </c>
      <c r="J1001">
        <v>15.498911857605</v>
      </c>
      <c r="K1001" s="8">
        <v>15.662473678588899</v>
      </c>
      <c r="L1001">
        <v>16.697647094726602</v>
      </c>
      <c r="M1001" s="8">
        <v>17.0229091644287</v>
      </c>
      <c r="N1001" s="5">
        <f t="shared" si="46"/>
        <v>15.850677967071549</v>
      </c>
      <c r="P1001">
        <v>-0.80663394927978505</v>
      </c>
      <c r="S1001">
        <v>-1.0831875801086399</v>
      </c>
      <c r="T1001" t="s">
        <v>72</v>
      </c>
      <c r="U1001" t="s">
        <v>74</v>
      </c>
      <c r="V1001">
        <v>1.01833391189575</v>
      </c>
      <c r="W1001" t="s">
        <v>72</v>
      </c>
      <c r="X1001" t="s">
        <v>75</v>
      </c>
      <c r="Y1001" s="5">
        <f t="shared" si="47"/>
        <v>-1.147079467773418</v>
      </c>
      <c r="Z1001">
        <v>5</v>
      </c>
      <c r="AA1001">
        <v>5</v>
      </c>
      <c r="AB1001">
        <v>5</v>
      </c>
      <c r="AC1001">
        <v>22.1</v>
      </c>
      <c r="AD1001">
        <v>22.1</v>
      </c>
      <c r="AE1001">
        <v>22.1</v>
      </c>
      <c r="AF1001">
        <v>35.142000000000003</v>
      </c>
      <c r="AG1001">
        <v>0</v>
      </c>
      <c r="AH1001">
        <v>35.323999999999998</v>
      </c>
      <c r="AI1001">
        <v>1327500</v>
      </c>
      <c r="AJ1001">
        <v>26</v>
      </c>
      <c r="AK1001">
        <v>2</v>
      </c>
      <c r="AL1001">
        <v>3</v>
      </c>
      <c r="AM1001">
        <v>0</v>
      </c>
      <c r="AN1001">
        <v>0</v>
      </c>
      <c r="AO1001">
        <v>3</v>
      </c>
      <c r="AP1001">
        <v>4</v>
      </c>
      <c r="AQ1001">
        <v>1</v>
      </c>
      <c r="AR1001">
        <v>2</v>
      </c>
      <c r="AS1001">
        <v>2</v>
      </c>
      <c r="AT1001">
        <v>2</v>
      </c>
      <c r="AU1001">
        <v>2</v>
      </c>
      <c r="AV1001">
        <v>5</v>
      </c>
      <c r="AW1001">
        <v>3</v>
      </c>
      <c r="AX1001">
        <v>3</v>
      </c>
      <c r="AY1001">
        <v>3</v>
      </c>
      <c r="AZ1001">
        <v>1</v>
      </c>
      <c r="BA1001">
        <v>3</v>
      </c>
      <c r="BB1001">
        <v>3</v>
      </c>
      <c r="BC1001">
        <v>2</v>
      </c>
      <c r="BD1001">
        <v>3</v>
      </c>
      <c r="BE1001">
        <v>3</v>
      </c>
      <c r="BF1001">
        <v>3</v>
      </c>
      <c r="BG1001">
        <v>5</v>
      </c>
      <c r="BH1001">
        <v>5</v>
      </c>
      <c r="BI1001">
        <v>0.54380885266024004</v>
      </c>
      <c r="BJ1001">
        <v>0.118075949367089</v>
      </c>
      <c r="BK1001">
        <v>-1.44267220760752</v>
      </c>
      <c r="BL1001">
        <v>2.15776933031148</v>
      </c>
      <c r="BM1001">
        <v>1.74216027874564E-3</v>
      </c>
      <c r="BN1001">
        <v>-11.9291744386795</v>
      </c>
      <c r="BO1001">
        <v>1.4440669485530799</v>
      </c>
      <c r="BP1001">
        <v>2.0754285714285701E-2</v>
      </c>
      <c r="BQ1001">
        <v>5.1293835009772</v>
      </c>
      <c r="BR1001" t="s">
        <v>2911</v>
      </c>
      <c r="BS1001" t="s">
        <v>1071</v>
      </c>
      <c r="BT1001">
        <v>1877</v>
      </c>
    </row>
    <row r="1002" spans="1:72" ht="16.5" customHeight="1" x14ac:dyDescent="0.25">
      <c r="A1002" s="5">
        <v>20.982244491577099</v>
      </c>
      <c r="B1002" s="8">
        <v>19.727535247802699</v>
      </c>
      <c r="C1002">
        <v>20.152021408081101</v>
      </c>
      <c r="D1002" s="8">
        <v>20.279121398925799</v>
      </c>
      <c r="E1002">
        <v>21.065723419189499</v>
      </c>
      <c r="F1002" s="8">
        <v>21.1312561035156</v>
      </c>
      <c r="G1002" s="10">
        <f t="shared" si="45"/>
        <v>20.556317011515297</v>
      </c>
      <c r="H1002">
        <v>19.845535278320298</v>
      </c>
      <c r="I1002" s="8">
        <v>19.758834838867202</v>
      </c>
      <c r="J1002">
        <v>20.547361373901399</v>
      </c>
      <c r="K1002" s="8">
        <v>20.040060043335</v>
      </c>
      <c r="L1002">
        <v>20.974422454833999</v>
      </c>
      <c r="M1002" s="8">
        <v>20.863327026367202</v>
      </c>
      <c r="N1002" s="5">
        <f t="shared" si="46"/>
        <v>20.338256835937518</v>
      </c>
      <c r="P1002">
        <v>0.29909515380859403</v>
      </c>
      <c r="S1002">
        <v>7.8139305114746094E-2</v>
      </c>
      <c r="V1002">
        <v>-0.17961502075195299</v>
      </c>
      <c r="W1002" t="s">
        <v>72</v>
      </c>
      <c r="X1002" t="s">
        <v>75</v>
      </c>
      <c r="Y1002" s="5">
        <f t="shared" si="47"/>
        <v>-0.21806017557777935</v>
      </c>
      <c r="Z1002">
        <v>21</v>
      </c>
      <c r="AA1002">
        <v>21</v>
      </c>
      <c r="AB1002">
        <v>20</v>
      </c>
      <c r="AC1002">
        <v>44.7</v>
      </c>
      <c r="AD1002">
        <v>44.7</v>
      </c>
      <c r="AE1002">
        <v>44.5</v>
      </c>
      <c r="AF1002">
        <v>53.975999999999999</v>
      </c>
      <c r="AG1002">
        <v>0</v>
      </c>
      <c r="AH1002">
        <v>173.92</v>
      </c>
      <c r="AI1002">
        <v>29196000</v>
      </c>
      <c r="AJ1002">
        <v>138</v>
      </c>
      <c r="AK1002">
        <v>6</v>
      </c>
      <c r="AL1002">
        <v>6</v>
      </c>
      <c r="AM1002">
        <v>6</v>
      </c>
      <c r="AN1002">
        <v>6</v>
      </c>
      <c r="AO1002">
        <v>8</v>
      </c>
      <c r="AP1002">
        <v>7</v>
      </c>
      <c r="AQ1002">
        <v>13</v>
      </c>
      <c r="AR1002">
        <v>7</v>
      </c>
      <c r="AS1002">
        <v>22</v>
      </c>
      <c r="AT1002">
        <v>21</v>
      </c>
      <c r="AU1002">
        <v>19</v>
      </c>
      <c r="AV1002">
        <v>17</v>
      </c>
      <c r="AW1002">
        <v>9</v>
      </c>
      <c r="AX1002">
        <v>9</v>
      </c>
      <c r="AY1002">
        <v>8</v>
      </c>
      <c r="AZ1002">
        <v>6</v>
      </c>
      <c r="BA1002">
        <v>10</v>
      </c>
      <c r="BB1002">
        <v>12</v>
      </c>
      <c r="BC1002">
        <v>13</v>
      </c>
      <c r="BD1002">
        <v>15</v>
      </c>
      <c r="BE1002">
        <v>19</v>
      </c>
      <c r="BF1002">
        <v>18</v>
      </c>
      <c r="BG1002">
        <v>19</v>
      </c>
      <c r="BH1002">
        <v>19</v>
      </c>
      <c r="BI1002">
        <v>0.49365315200933602</v>
      </c>
      <c r="BJ1002">
        <v>0.140564841498559</v>
      </c>
      <c r="BK1002">
        <v>1.3084153883914</v>
      </c>
      <c r="BL1002">
        <v>0.10058165375104999</v>
      </c>
      <c r="BM1002">
        <v>0.38548847667228803</v>
      </c>
      <c r="BN1002">
        <v>0.29882277312497901</v>
      </c>
      <c r="BO1002">
        <v>0.96511060489949896</v>
      </c>
      <c r="BP1002">
        <v>3.9767136150234701E-2</v>
      </c>
      <c r="BQ1002">
        <v>-2.7850866026937098</v>
      </c>
      <c r="BR1002" t="s">
        <v>2912</v>
      </c>
      <c r="BS1002" t="s">
        <v>1072</v>
      </c>
      <c r="BT1002">
        <v>1880</v>
      </c>
    </row>
    <row r="1003" spans="1:72" ht="16.5" customHeight="1" x14ac:dyDescent="0.25">
      <c r="A1003" s="5">
        <v>20.982244491577099</v>
      </c>
      <c r="B1003" s="8">
        <v>15.3026218414307</v>
      </c>
      <c r="C1003">
        <v>16.0516967773438</v>
      </c>
      <c r="D1003" s="8">
        <v>14.8571062088013</v>
      </c>
      <c r="E1003">
        <v>15.564655303955099</v>
      </c>
      <c r="F1003" s="8">
        <v>15.569410324096699</v>
      </c>
      <c r="G1003" s="10">
        <f t="shared" si="45"/>
        <v>16.387955824534114</v>
      </c>
      <c r="H1003">
        <v>17.374240875244102</v>
      </c>
      <c r="I1003" s="8">
        <v>13.330868721008301</v>
      </c>
      <c r="J1003">
        <v>16.301103591918899</v>
      </c>
      <c r="K1003" s="8">
        <v>16.5901489257813</v>
      </c>
      <c r="L1003">
        <v>17.650463104248001</v>
      </c>
      <c r="M1003" s="8">
        <v>17.758054733276399</v>
      </c>
      <c r="N1003" s="5">
        <f t="shared" si="46"/>
        <v>16.500813325246167</v>
      </c>
      <c r="P1003">
        <v>-0.45423078536987299</v>
      </c>
      <c r="S1003">
        <v>0.991224765777588</v>
      </c>
      <c r="V1003">
        <v>2.1372261047363299</v>
      </c>
      <c r="W1003" t="s">
        <v>72</v>
      </c>
      <c r="X1003" t="s">
        <v>75</v>
      </c>
      <c r="Y1003" s="5">
        <f t="shared" si="47"/>
        <v>0.11285750071205314</v>
      </c>
      <c r="Z1003">
        <v>6</v>
      </c>
      <c r="AA1003">
        <v>6</v>
      </c>
      <c r="AB1003">
        <v>5</v>
      </c>
      <c r="AC1003">
        <v>16.5</v>
      </c>
      <c r="AD1003">
        <v>16.5</v>
      </c>
      <c r="AE1003">
        <v>15.2</v>
      </c>
      <c r="AF1003">
        <v>41.008000000000003</v>
      </c>
      <c r="AG1003">
        <v>0</v>
      </c>
      <c r="AH1003">
        <v>19.675000000000001</v>
      </c>
      <c r="AI1003">
        <v>1873100</v>
      </c>
      <c r="AJ1003">
        <v>14</v>
      </c>
      <c r="AK1003">
        <v>0</v>
      </c>
      <c r="AL1003">
        <v>0</v>
      </c>
      <c r="AM1003">
        <v>3</v>
      </c>
      <c r="AN1003">
        <v>0</v>
      </c>
      <c r="AO1003">
        <v>2</v>
      </c>
      <c r="AP1003">
        <v>0</v>
      </c>
      <c r="AQ1003">
        <v>1</v>
      </c>
      <c r="AR1003">
        <v>1</v>
      </c>
      <c r="AS1003">
        <v>1</v>
      </c>
      <c r="AT1003">
        <v>2</v>
      </c>
      <c r="AU1003">
        <v>2</v>
      </c>
      <c r="AV1003">
        <v>2</v>
      </c>
      <c r="AW1003">
        <v>2</v>
      </c>
      <c r="AX1003">
        <v>1</v>
      </c>
      <c r="AY1003">
        <v>3</v>
      </c>
      <c r="AZ1003">
        <v>2</v>
      </c>
      <c r="BA1003">
        <v>4</v>
      </c>
      <c r="BB1003">
        <v>4</v>
      </c>
      <c r="BC1003">
        <v>3</v>
      </c>
      <c r="BD1003">
        <v>3</v>
      </c>
      <c r="BE1003">
        <v>5</v>
      </c>
      <c r="BF1003">
        <v>4</v>
      </c>
      <c r="BG1003">
        <v>1</v>
      </c>
      <c r="BH1003">
        <v>1</v>
      </c>
      <c r="BI1003">
        <v>7.1784295723367794E-2</v>
      </c>
      <c r="BJ1003">
        <v>0.62298419864559795</v>
      </c>
      <c r="BK1003">
        <v>-0.218002704057702</v>
      </c>
      <c r="BL1003">
        <v>0.60540121933433999</v>
      </c>
      <c r="BM1003">
        <v>5.2943346508563902E-2</v>
      </c>
      <c r="BN1003">
        <v>1.61297741556119</v>
      </c>
      <c r="BO1003">
        <v>3.1977698276542199</v>
      </c>
      <c r="BP1003">
        <v>0</v>
      </c>
      <c r="BQ1003">
        <v>39.689740858380802</v>
      </c>
      <c r="BR1003" t="s">
        <v>2913</v>
      </c>
      <c r="BS1003" t="s">
        <v>1073</v>
      </c>
      <c r="BT1003">
        <v>1882</v>
      </c>
    </row>
    <row r="1004" spans="1:72" ht="16.5" customHeight="1" x14ac:dyDescent="0.25">
      <c r="A1004" s="5">
        <v>20.982244491577099</v>
      </c>
      <c r="B1004" s="8">
        <v>16.0624675750732</v>
      </c>
      <c r="C1004">
        <v>15.4654703140259</v>
      </c>
      <c r="D1004" s="8">
        <v>15.574948310852101</v>
      </c>
      <c r="E1004">
        <v>15.582024574279799</v>
      </c>
      <c r="F1004" s="8">
        <v>15.4675102233887</v>
      </c>
      <c r="G1004" s="10">
        <f t="shared" si="45"/>
        <v>16.522444248199466</v>
      </c>
      <c r="H1004">
        <v>16.268505096435501</v>
      </c>
      <c r="I1004" s="8">
        <v>16.295337677001999</v>
      </c>
      <c r="J1004">
        <v>16.038703918456999</v>
      </c>
      <c r="K1004" s="8">
        <v>16.0544128417969</v>
      </c>
      <c r="L1004">
        <v>15.8061723709106</v>
      </c>
      <c r="M1004" s="8">
        <v>15.7954053878784</v>
      </c>
      <c r="N1004" s="5">
        <f t="shared" si="46"/>
        <v>16.043089548746735</v>
      </c>
      <c r="P1004">
        <v>0.229655265808105</v>
      </c>
      <c r="Q1004" t="s">
        <v>72</v>
      </c>
      <c r="R1004" t="s">
        <v>73</v>
      </c>
      <c r="S1004">
        <v>0.52634906768798795</v>
      </c>
      <c r="T1004" t="s">
        <v>72</v>
      </c>
      <c r="U1004" t="s">
        <v>74</v>
      </c>
      <c r="V1004">
        <v>0.27602148056030301</v>
      </c>
      <c r="W1004" t="s">
        <v>72</v>
      </c>
      <c r="X1004" t="s">
        <v>75</v>
      </c>
      <c r="Y1004" s="5">
        <f t="shared" si="47"/>
        <v>-0.47935469945273113</v>
      </c>
      <c r="Z1004">
        <v>2</v>
      </c>
      <c r="AA1004">
        <v>2</v>
      </c>
      <c r="AB1004">
        <v>2</v>
      </c>
      <c r="AC1004">
        <v>14.2</v>
      </c>
      <c r="AD1004">
        <v>14.2</v>
      </c>
      <c r="AE1004">
        <v>14.2</v>
      </c>
      <c r="AF1004">
        <v>13.712999999999999</v>
      </c>
      <c r="AG1004">
        <v>0</v>
      </c>
      <c r="AH1004">
        <v>30.45</v>
      </c>
      <c r="AI1004">
        <v>1097000</v>
      </c>
      <c r="AJ1004">
        <v>28</v>
      </c>
      <c r="AK1004">
        <v>2</v>
      </c>
      <c r="AL1004">
        <v>2</v>
      </c>
      <c r="AM1004">
        <v>2</v>
      </c>
      <c r="AN1004">
        <v>2</v>
      </c>
      <c r="AO1004">
        <v>2</v>
      </c>
      <c r="AP1004">
        <v>2</v>
      </c>
      <c r="AQ1004">
        <v>2</v>
      </c>
      <c r="AR1004">
        <v>2</v>
      </c>
      <c r="AS1004">
        <v>3</v>
      </c>
      <c r="AT1004">
        <v>2</v>
      </c>
      <c r="AU1004">
        <v>4</v>
      </c>
      <c r="AV1004">
        <v>3</v>
      </c>
      <c r="AW1004">
        <v>2</v>
      </c>
      <c r="AX1004">
        <v>2</v>
      </c>
      <c r="AY1004">
        <v>2</v>
      </c>
      <c r="AZ1004">
        <v>2</v>
      </c>
      <c r="BA1004">
        <v>2</v>
      </c>
      <c r="BB1004">
        <v>2</v>
      </c>
      <c r="BC1004">
        <v>2</v>
      </c>
      <c r="BD1004">
        <v>2</v>
      </c>
      <c r="BE1004">
        <v>2</v>
      </c>
      <c r="BF1004">
        <v>2</v>
      </c>
      <c r="BG1004">
        <v>2</v>
      </c>
      <c r="BH1004">
        <v>2</v>
      </c>
      <c r="BI1004">
        <v>2.2722242441899101</v>
      </c>
      <c r="BJ1004">
        <v>1.32413793103448E-2</v>
      </c>
      <c r="BK1004">
        <v>13.625937373894599</v>
      </c>
      <c r="BL1004">
        <v>1.9642220314062699</v>
      </c>
      <c r="BM1004">
        <v>2.7670043415340098E-3</v>
      </c>
      <c r="BN1004">
        <v>9.5181277704461902</v>
      </c>
      <c r="BO1004">
        <v>1.3896161772218201</v>
      </c>
      <c r="BP1004">
        <v>2.2008032128514099E-2</v>
      </c>
      <c r="BQ1004">
        <v>4.7995635271461099</v>
      </c>
      <c r="BR1004" t="s">
        <v>2914</v>
      </c>
      <c r="BS1004" t="s">
        <v>1074</v>
      </c>
      <c r="BT1004">
        <v>1884</v>
      </c>
    </row>
    <row r="1005" spans="1:72" ht="16.5" customHeight="1" x14ac:dyDescent="0.25">
      <c r="A1005" s="5">
        <v>20.982244491577099</v>
      </c>
      <c r="B1005" s="8">
        <v>17.050167083740199</v>
      </c>
      <c r="C1005">
        <v>15.8833827972412</v>
      </c>
      <c r="D1005" s="8">
        <v>16.006763458251999</v>
      </c>
      <c r="E1005">
        <v>16.939050674438501</v>
      </c>
      <c r="F1005" s="8">
        <v>17.096612930297901</v>
      </c>
      <c r="G1005" s="10">
        <f t="shared" si="45"/>
        <v>17.326370239257816</v>
      </c>
      <c r="H1005">
        <v>16.576646804809599</v>
      </c>
      <c r="I1005" s="8">
        <v>16.608312606811499</v>
      </c>
      <c r="J1005">
        <v>17.069911956787099</v>
      </c>
      <c r="K1005" s="8">
        <v>16.9213752746582</v>
      </c>
      <c r="L1005">
        <v>16.622709274291999</v>
      </c>
      <c r="M1005" s="8">
        <v>16.438970565795898</v>
      </c>
      <c r="N1005" s="5">
        <f t="shared" si="46"/>
        <v>16.706321080525715</v>
      </c>
      <c r="P1005">
        <v>-0.3199462890625</v>
      </c>
      <c r="S1005">
        <v>1.05057048797607</v>
      </c>
      <c r="T1005" t="s">
        <v>72</v>
      </c>
      <c r="U1005" t="s">
        <v>74</v>
      </c>
      <c r="V1005">
        <v>-0.48699188232421903</v>
      </c>
      <c r="W1005" t="s">
        <v>72</v>
      </c>
      <c r="X1005" t="s">
        <v>75</v>
      </c>
      <c r="Y1005" s="5">
        <f t="shared" si="47"/>
        <v>-0.62004915873210109</v>
      </c>
      <c r="Z1005">
        <v>11</v>
      </c>
      <c r="AA1005">
        <v>11</v>
      </c>
      <c r="AB1005">
        <v>10</v>
      </c>
      <c r="AC1005">
        <v>12.3</v>
      </c>
      <c r="AD1005">
        <v>12.3</v>
      </c>
      <c r="AE1005">
        <v>11.2</v>
      </c>
      <c r="AF1005">
        <v>113.58</v>
      </c>
      <c r="AG1005">
        <v>0</v>
      </c>
      <c r="AH1005">
        <v>28.704999999999998</v>
      </c>
      <c r="AI1005">
        <v>1996500</v>
      </c>
      <c r="AJ1005">
        <v>33</v>
      </c>
      <c r="AK1005">
        <v>2</v>
      </c>
      <c r="AL1005">
        <v>3</v>
      </c>
      <c r="AM1005">
        <v>3</v>
      </c>
      <c r="AN1005">
        <v>3</v>
      </c>
      <c r="AO1005">
        <v>1</v>
      </c>
      <c r="AP1005">
        <v>1</v>
      </c>
      <c r="AQ1005">
        <v>2</v>
      </c>
      <c r="AR1005">
        <v>2</v>
      </c>
      <c r="AS1005">
        <v>4</v>
      </c>
      <c r="AT1005">
        <v>4</v>
      </c>
      <c r="AU1005">
        <v>4</v>
      </c>
      <c r="AV1005">
        <v>4</v>
      </c>
      <c r="AW1005">
        <v>4</v>
      </c>
      <c r="AX1005">
        <v>5</v>
      </c>
      <c r="AY1005">
        <v>5</v>
      </c>
      <c r="AZ1005">
        <v>5</v>
      </c>
      <c r="BA1005">
        <v>4</v>
      </c>
      <c r="BB1005">
        <v>5</v>
      </c>
      <c r="BC1005">
        <v>5</v>
      </c>
      <c r="BD1005">
        <v>4</v>
      </c>
      <c r="BE1005">
        <v>8</v>
      </c>
      <c r="BF1005">
        <v>7</v>
      </c>
      <c r="BG1005">
        <v>7</v>
      </c>
      <c r="BH1005">
        <v>6</v>
      </c>
      <c r="BI1005">
        <v>0.83156962150657798</v>
      </c>
      <c r="BJ1005">
        <v>5.3125226860254102E-2</v>
      </c>
      <c r="BK1005">
        <v>-2.3076143845818402</v>
      </c>
      <c r="BL1005">
        <v>2.0788250907813302</v>
      </c>
      <c r="BM1005">
        <v>1.6000000000000001E-3</v>
      </c>
      <c r="BN1005">
        <v>10.8813475608726</v>
      </c>
      <c r="BO1005">
        <v>1.2474293685004001</v>
      </c>
      <c r="BP1005">
        <v>2.62564102564103E-2</v>
      </c>
      <c r="BQ1005">
        <v>-4.0239781962065697</v>
      </c>
      <c r="BR1005" t="s">
        <v>2915</v>
      </c>
      <c r="BS1005" t="s">
        <v>1075</v>
      </c>
      <c r="BT1005">
        <v>1885</v>
      </c>
    </row>
    <row r="1006" spans="1:72" ht="16.5" customHeight="1" x14ac:dyDescent="0.25">
      <c r="A1006" s="5">
        <v>20.982244491577099</v>
      </c>
      <c r="B1006" s="8">
        <v>15.881544113159199</v>
      </c>
      <c r="C1006">
        <v>16.303565979003899</v>
      </c>
      <c r="D1006" s="8">
        <v>16.519405364990199</v>
      </c>
      <c r="E1006">
        <v>17.726671218872099</v>
      </c>
      <c r="F1006" s="8">
        <v>17.8714714050293</v>
      </c>
      <c r="G1006" s="10">
        <f t="shared" si="45"/>
        <v>17.547483762105298</v>
      </c>
      <c r="H1006">
        <v>16.972642898559599</v>
      </c>
      <c r="I1006" s="8">
        <v>14.6083316802979</v>
      </c>
      <c r="J1006">
        <v>17.524511337280298</v>
      </c>
      <c r="K1006" s="8">
        <v>17.248594284057599</v>
      </c>
      <c r="L1006">
        <v>17.891782760620099</v>
      </c>
      <c r="M1006" s="8">
        <v>17.4820365905762</v>
      </c>
      <c r="N1006" s="5">
        <f t="shared" si="46"/>
        <v>16.954649925231951</v>
      </c>
      <c r="P1006">
        <v>-2.7819633483886701E-2</v>
      </c>
      <c r="S1006">
        <v>0.975067138671875</v>
      </c>
      <c r="T1006" t="s">
        <v>72</v>
      </c>
      <c r="U1006" t="s">
        <v>74</v>
      </c>
      <c r="V1006">
        <v>-0.11216163635253899</v>
      </c>
      <c r="Y1006" s="5">
        <f t="shared" si="47"/>
        <v>-0.59283383687334634</v>
      </c>
      <c r="Z1006">
        <v>9</v>
      </c>
      <c r="AA1006">
        <v>9</v>
      </c>
      <c r="AB1006">
        <v>9</v>
      </c>
      <c r="AC1006">
        <v>35.5</v>
      </c>
      <c r="AD1006">
        <v>35.5</v>
      </c>
      <c r="AE1006">
        <v>35.5</v>
      </c>
      <c r="AF1006">
        <v>39.871000000000002</v>
      </c>
      <c r="AG1006">
        <v>0</v>
      </c>
      <c r="AH1006">
        <v>54.43</v>
      </c>
      <c r="AI1006">
        <v>2874300</v>
      </c>
      <c r="AJ1006">
        <v>44</v>
      </c>
      <c r="AK1006">
        <v>1</v>
      </c>
      <c r="AL1006">
        <v>0</v>
      </c>
      <c r="AM1006">
        <v>0</v>
      </c>
      <c r="AN1006">
        <v>1</v>
      </c>
      <c r="AO1006">
        <v>2</v>
      </c>
      <c r="AP1006">
        <v>4</v>
      </c>
      <c r="AQ1006">
        <v>5</v>
      </c>
      <c r="AR1006">
        <v>5</v>
      </c>
      <c r="AS1006">
        <v>6</v>
      </c>
      <c r="AT1006">
        <v>5</v>
      </c>
      <c r="AU1006">
        <v>9</v>
      </c>
      <c r="AV1006">
        <v>6</v>
      </c>
      <c r="AW1006">
        <v>3</v>
      </c>
      <c r="AX1006">
        <v>2</v>
      </c>
      <c r="AY1006">
        <v>2</v>
      </c>
      <c r="AZ1006">
        <v>1</v>
      </c>
      <c r="BA1006">
        <v>5</v>
      </c>
      <c r="BB1006">
        <v>5</v>
      </c>
      <c r="BC1006">
        <v>5</v>
      </c>
      <c r="BD1006">
        <v>5</v>
      </c>
      <c r="BE1006">
        <v>7</v>
      </c>
      <c r="BF1006">
        <v>6</v>
      </c>
      <c r="BG1006">
        <v>8</v>
      </c>
      <c r="BH1006">
        <v>7</v>
      </c>
      <c r="BI1006">
        <v>7.2760991716157601E-3</v>
      </c>
      <c r="BJ1006">
        <v>0.94521634877384197</v>
      </c>
      <c r="BK1006">
        <v>-2.3499372973646099E-2</v>
      </c>
      <c r="BL1006">
        <v>1.5116482821361099</v>
      </c>
      <c r="BM1006">
        <v>5.6247422680412397E-3</v>
      </c>
      <c r="BN1006">
        <v>5.5668868914442804</v>
      </c>
      <c r="BO1006">
        <v>0.18235037080372801</v>
      </c>
      <c r="BP1006">
        <v>0.36950415183867102</v>
      </c>
      <c r="BQ1006">
        <v>-0.51618510572034704</v>
      </c>
      <c r="BR1006" t="s">
        <v>2916</v>
      </c>
      <c r="BS1006" t="s">
        <v>1076</v>
      </c>
      <c r="BT1006">
        <v>1887</v>
      </c>
    </row>
    <row r="1007" spans="1:72" ht="16.5" customHeight="1" x14ac:dyDescent="0.25">
      <c r="A1007" s="5">
        <v>20.982244491577099</v>
      </c>
      <c r="B1007" s="8">
        <v>16.495807647705099</v>
      </c>
      <c r="C1007">
        <v>17.2140922546387</v>
      </c>
      <c r="D1007" s="8">
        <v>17.265174865722699</v>
      </c>
      <c r="E1007">
        <v>16.4636039733887</v>
      </c>
      <c r="F1007" s="8">
        <v>16.510717391967798</v>
      </c>
      <c r="G1007" s="10">
        <f t="shared" si="45"/>
        <v>17.48860677083335</v>
      </c>
      <c r="H1007">
        <v>16.893917083740199</v>
      </c>
      <c r="I1007" s="8">
        <v>17.260036468505898</v>
      </c>
      <c r="J1007">
        <v>16.342716217041001</v>
      </c>
      <c r="K1007" s="8">
        <v>16.416946411132798</v>
      </c>
      <c r="L1007">
        <v>17.082231521606399</v>
      </c>
      <c r="M1007" s="8">
        <v>17.000638961791999</v>
      </c>
      <c r="N1007" s="5">
        <f t="shared" si="46"/>
        <v>16.832747777303052</v>
      </c>
      <c r="P1007">
        <v>0.60591125488281306</v>
      </c>
      <c r="Q1007" t="s">
        <v>72</v>
      </c>
      <c r="R1007" t="s">
        <v>73</v>
      </c>
      <c r="S1007">
        <v>-0.85980224609375</v>
      </c>
      <c r="T1007" t="s">
        <v>72</v>
      </c>
      <c r="U1007" t="s">
        <v>74</v>
      </c>
      <c r="V1007">
        <v>0.55427455902099598</v>
      </c>
      <c r="W1007" t="s">
        <v>72</v>
      </c>
      <c r="X1007" t="s">
        <v>75</v>
      </c>
      <c r="Y1007" s="5">
        <f t="shared" si="47"/>
        <v>-0.65585899353029831</v>
      </c>
      <c r="Z1007">
        <v>4</v>
      </c>
      <c r="AA1007">
        <v>4</v>
      </c>
      <c r="AB1007">
        <v>4</v>
      </c>
      <c r="AC1007">
        <v>11.1</v>
      </c>
      <c r="AD1007">
        <v>11.1</v>
      </c>
      <c r="AE1007">
        <v>11.1</v>
      </c>
      <c r="AF1007">
        <v>25.082999999999998</v>
      </c>
      <c r="AG1007">
        <v>0</v>
      </c>
      <c r="AH1007">
        <v>16.524999999999999</v>
      </c>
      <c r="AI1007">
        <v>1995300</v>
      </c>
      <c r="AJ1007">
        <v>32</v>
      </c>
      <c r="AK1007">
        <v>1</v>
      </c>
      <c r="AL1007">
        <v>2</v>
      </c>
      <c r="AM1007">
        <v>3</v>
      </c>
      <c r="AN1007">
        <v>2</v>
      </c>
      <c r="AO1007">
        <v>5</v>
      </c>
      <c r="AP1007">
        <v>4</v>
      </c>
      <c r="AQ1007">
        <v>3</v>
      </c>
      <c r="AR1007">
        <v>3</v>
      </c>
      <c r="AS1007">
        <v>3</v>
      </c>
      <c r="AT1007">
        <v>2</v>
      </c>
      <c r="AU1007">
        <v>2</v>
      </c>
      <c r="AV1007">
        <v>2</v>
      </c>
      <c r="AW1007">
        <v>4</v>
      </c>
      <c r="AX1007">
        <v>3</v>
      </c>
      <c r="AY1007">
        <v>4</v>
      </c>
      <c r="AZ1007">
        <v>3</v>
      </c>
      <c r="BA1007">
        <v>4</v>
      </c>
      <c r="BB1007">
        <v>4</v>
      </c>
      <c r="BC1007">
        <v>4</v>
      </c>
      <c r="BD1007">
        <v>4</v>
      </c>
      <c r="BE1007">
        <v>3</v>
      </c>
      <c r="BF1007">
        <v>4</v>
      </c>
      <c r="BG1007">
        <v>3</v>
      </c>
      <c r="BH1007">
        <v>3</v>
      </c>
      <c r="BI1007">
        <v>1.0876986316058801</v>
      </c>
      <c r="BJ1007">
        <v>3.2619411123227901E-2</v>
      </c>
      <c r="BK1007">
        <v>3.2800862612224</v>
      </c>
      <c r="BL1007">
        <v>2.5631091883973598</v>
      </c>
      <c r="BM1007">
        <v>1.58139534883721E-3</v>
      </c>
      <c r="BN1007">
        <v>-19.083694714960899</v>
      </c>
      <c r="BO1007">
        <v>2.1459175988808101</v>
      </c>
      <c r="BP1007">
        <v>4.8250000000000003E-3</v>
      </c>
      <c r="BQ1007">
        <v>11.765796725553001</v>
      </c>
      <c r="BR1007" t="s">
        <v>2917</v>
      </c>
      <c r="BS1007" t="s">
        <v>1077</v>
      </c>
      <c r="BT1007">
        <v>1889</v>
      </c>
    </row>
    <row r="1008" spans="1:72" ht="16.5" customHeight="1" x14ac:dyDescent="0.25">
      <c r="A1008" s="5">
        <v>20.982244491577099</v>
      </c>
      <c r="B1008" s="8">
        <v>18.171674728393601</v>
      </c>
      <c r="C1008">
        <v>17.577030181884801</v>
      </c>
      <c r="D1008" s="8">
        <v>17.504245758056602</v>
      </c>
      <c r="E1008">
        <v>18.550672531127901</v>
      </c>
      <c r="F1008" s="8">
        <v>18.364528656005898</v>
      </c>
      <c r="G1008" s="10">
        <f t="shared" si="45"/>
        <v>18.525066057840984</v>
      </c>
      <c r="H1008">
        <v>19.361167907714801</v>
      </c>
      <c r="I1008" s="8">
        <v>19.231634140014599</v>
      </c>
      <c r="J1008">
        <v>18.821773529052699</v>
      </c>
      <c r="K1008" s="8">
        <v>19.3853435516357</v>
      </c>
      <c r="L1008">
        <v>19.596269607543899</v>
      </c>
      <c r="M1008" s="8">
        <v>19.765178680419901</v>
      </c>
      <c r="N1008" s="5">
        <f t="shared" si="46"/>
        <v>19.360227902730269</v>
      </c>
      <c r="P1008">
        <v>1.2262077331543</v>
      </c>
      <c r="Q1008" t="s">
        <v>72</v>
      </c>
      <c r="R1008" t="s">
        <v>73</v>
      </c>
      <c r="S1008">
        <v>1.56292057037354</v>
      </c>
      <c r="T1008" t="s">
        <v>72</v>
      </c>
      <c r="U1008" t="s">
        <v>74</v>
      </c>
      <c r="V1008">
        <v>1.22312355041504</v>
      </c>
      <c r="W1008" t="s">
        <v>72</v>
      </c>
      <c r="X1008" t="s">
        <v>75</v>
      </c>
      <c r="Y1008" s="5">
        <f t="shared" si="47"/>
        <v>0.83516184488928502</v>
      </c>
      <c r="Z1008">
        <v>9</v>
      </c>
      <c r="AA1008">
        <v>9</v>
      </c>
      <c r="AB1008">
        <v>9</v>
      </c>
      <c r="AC1008">
        <v>41</v>
      </c>
      <c r="AD1008">
        <v>41</v>
      </c>
      <c r="AE1008">
        <v>41</v>
      </c>
      <c r="AF1008">
        <v>24.183</v>
      </c>
      <c r="AG1008">
        <v>0</v>
      </c>
      <c r="AH1008">
        <v>46.171999999999997</v>
      </c>
      <c r="AI1008">
        <v>8478100</v>
      </c>
      <c r="AJ1008">
        <v>49</v>
      </c>
      <c r="AK1008">
        <v>4</v>
      </c>
      <c r="AL1008">
        <v>3</v>
      </c>
      <c r="AM1008">
        <v>2</v>
      </c>
      <c r="AN1008">
        <v>3</v>
      </c>
      <c r="AO1008">
        <v>4</v>
      </c>
      <c r="AP1008">
        <v>3</v>
      </c>
      <c r="AQ1008">
        <v>5</v>
      </c>
      <c r="AR1008">
        <v>5</v>
      </c>
      <c r="AS1008">
        <v>5</v>
      </c>
      <c r="AT1008">
        <v>6</v>
      </c>
      <c r="AU1008">
        <v>5</v>
      </c>
      <c r="AV1008">
        <v>4</v>
      </c>
      <c r="AW1008">
        <v>5</v>
      </c>
      <c r="AX1008">
        <v>5</v>
      </c>
      <c r="AY1008">
        <v>4</v>
      </c>
      <c r="AZ1008">
        <v>4</v>
      </c>
      <c r="BA1008">
        <v>7</v>
      </c>
      <c r="BB1008">
        <v>5</v>
      </c>
      <c r="BC1008">
        <v>8</v>
      </c>
      <c r="BD1008">
        <v>7</v>
      </c>
      <c r="BE1008">
        <v>7</v>
      </c>
      <c r="BF1008">
        <v>7</v>
      </c>
      <c r="BG1008">
        <v>9</v>
      </c>
      <c r="BH1008">
        <v>8</v>
      </c>
      <c r="BI1008">
        <v>2.0221873835169601</v>
      </c>
      <c r="BJ1008">
        <v>1.9208672086720901E-2</v>
      </c>
      <c r="BK1008">
        <v>10.185478514888301</v>
      </c>
      <c r="BL1008">
        <v>1.50175686879843</v>
      </c>
      <c r="BM1008">
        <v>6.0511770726714396E-3</v>
      </c>
      <c r="BN1008">
        <v>5.5008145155447403</v>
      </c>
      <c r="BO1008">
        <v>1.9832344593728799</v>
      </c>
      <c r="BP1008">
        <v>5.3129770992366397E-3</v>
      </c>
      <c r="BQ1008">
        <v>9.7322026083063005</v>
      </c>
      <c r="BR1008" t="s">
        <v>2918</v>
      </c>
      <c r="BS1008" t="s">
        <v>1078</v>
      </c>
      <c r="BT1008">
        <v>1890</v>
      </c>
    </row>
    <row r="1009" spans="1:72" ht="16.5" customHeight="1" x14ac:dyDescent="0.25">
      <c r="A1009" s="5">
        <v>20.982244491577099</v>
      </c>
      <c r="B1009" s="8">
        <v>16.699003219604499</v>
      </c>
      <c r="C1009">
        <v>15.743598937988301</v>
      </c>
      <c r="D1009" s="8">
        <v>15.630892753601101</v>
      </c>
      <c r="E1009">
        <v>16.006982803344702</v>
      </c>
      <c r="F1009" s="8">
        <v>15.952467918396</v>
      </c>
      <c r="G1009" s="10">
        <f t="shared" si="45"/>
        <v>16.83586502075195</v>
      </c>
      <c r="H1009">
        <v>17.526575088501001</v>
      </c>
      <c r="I1009" s="8">
        <v>17.3126525878906</v>
      </c>
      <c r="J1009">
        <v>16.452674865722699</v>
      </c>
      <c r="K1009" s="8">
        <v>16.252277374267599</v>
      </c>
      <c r="L1009">
        <v>15.9961204528809</v>
      </c>
      <c r="M1009" s="8">
        <v>15.9642734527588</v>
      </c>
      <c r="N1009" s="5">
        <f t="shared" si="46"/>
        <v>16.5840956370036</v>
      </c>
      <c r="P1009">
        <v>0.80106353759765603</v>
      </c>
      <c r="Q1009" t="s">
        <v>72</v>
      </c>
      <c r="R1009" t="s">
        <v>73</v>
      </c>
      <c r="S1009">
        <v>0.66523027420043901</v>
      </c>
      <c r="T1009" t="s">
        <v>72</v>
      </c>
      <c r="U1009" t="s">
        <v>74</v>
      </c>
      <c r="V1009">
        <v>4.71591949462891E-4</v>
      </c>
      <c r="Y1009" s="5">
        <f t="shared" si="47"/>
        <v>-0.2517693837483499</v>
      </c>
      <c r="Z1009">
        <v>4</v>
      </c>
      <c r="AA1009">
        <v>4</v>
      </c>
      <c r="AB1009">
        <v>4</v>
      </c>
      <c r="AC1009">
        <v>14.6</v>
      </c>
      <c r="AD1009">
        <v>14.6</v>
      </c>
      <c r="AE1009">
        <v>14.6</v>
      </c>
      <c r="AF1009">
        <v>38.664000000000001</v>
      </c>
      <c r="AG1009">
        <v>0</v>
      </c>
      <c r="AH1009">
        <v>16.760000000000002</v>
      </c>
      <c r="AI1009">
        <v>1495700</v>
      </c>
      <c r="AJ1009">
        <v>28</v>
      </c>
      <c r="AK1009">
        <v>3</v>
      </c>
      <c r="AL1009">
        <v>3</v>
      </c>
      <c r="AM1009">
        <v>3</v>
      </c>
      <c r="AN1009">
        <v>3</v>
      </c>
      <c r="AO1009">
        <v>2</v>
      </c>
      <c r="AP1009">
        <v>3</v>
      </c>
      <c r="AQ1009">
        <v>1</v>
      </c>
      <c r="AR1009">
        <v>3</v>
      </c>
      <c r="AS1009">
        <v>2</v>
      </c>
      <c r="AT1009">
        <v>2</v>
      </c>
      <c r="AU1009">
        <v>2</v>
      </c>
      <c r="AV1009">
        <v>1</v>
      </c>
      <c r="AW1009">
        <v>3</v>
      </c>
      <c r="AX1009">
        <v>3</v>
      </c>
      <c r="AY1009">
        <v>3</v>
      </c>
      <c r="AZ1009">
        <v>3</v>
      </c>
      <c r="BA1009">
        <v>3</v>
      </c>
      <c r="BB1009">
        <v>4</v>
      </c>
      <c r="BC1009">
        <v>3</v>
      </c>
      <c r="BD1009">
        <v>3</v>
      </c>
      <c r="BE1009">
        <v>3</v>
      </c>
      <c r="BF1009">
        <v>3</v>
      </c>
      <c r="BG1009">
        <v>3</v>
      </c>
      <c r="BH1009">
        <v>3</v>
      </c>
      <c r="BI1009">
        <v>1.57189215201027</v>
      </c>
      <c r="BJ1009">
        <v>2.03197389885807E-2</v>
      </c>
      <c r="BK1009">
        <v>5.9851932810995301</v>
      </c>
      <c r="BL1009">
        <v>1.54380280535652</v>
      </c>
      <c r="BM1009">
        <v>5.7492096944151702E-3</v>
      </c>
      <c r="BN1009">
        <v>5.7866986837419496</v>
      </c>
      <c r="BO1009">
        <v>4.6118057509014904E-3</v>
      </c>
      <c r="BP1009">
        <v>0.96502658708627198</v>
      </c>
      <c r="BQ1009">
        <v>1.49390183330139E-2</v>
      </c>
      <c r="BR1009" t="s">
        <v>2919</v>
      </c>
      <c r="BS1009" t="s">
        <v>1079</v>
      </c>
      <c r="BT1009">
        <v>1891</v>
      </c>
    </row>
    <row r="1010" spans="1:72" ht="16.5" customHeight="1" x14ac:dyDescent="0.25">
      <c r="A1010" s="5">
        <v>20.982244491577099</v>
      </c>
      <c r="B1010" s="8">
        <v>16.995677947998001</v>
      </c>
      <c r="C1010">
        <v>16.475543975830099</v>
      </c>
      <c r="D1010" s="8">
        <v>16.160638809204102</v>
      </c>
      <c r="E1010">
        <v>15.6984605789185</v>
      </c>
      <c r="F1010" s="8">
        <v>15.980429649353001</v>
      </c>
      <c r="G1010" s="10">
        <f t="shared" si="45"/>
        <v>17.04883257548013</v>
      </c>
      <c r="H1010">
        <v>13.575070381164601</v>
      </c>
      <c r="I1010" s="8">
        <v>17.500825881958001</v>
      </c>
      <c r="J1010">
        <v>17.46897315979</v>
      </c>
      <c r="K1010" s="8">
        <v>17.4452419281006</v>
      </c>
      <c r="L1010">
        <v>17.670656204223601</v>
      </c>
      <c r="M1010" s="8">
        <v>18.1933994293213</v>
      </c>
      <c r="N1010" s="5">
        <f t="shared" si="46"/>
        <v>16.97569449742635</v>
      </c>
      <c r="P1010">
        <v>5.6443691253662102E-2</v>
      </c>
      <c r="S1010">
        <v>1.13901615142822</v>
      </c>
      <c r="T1010" t="s">
        <v>72</v>
      </c>
      <c r="U1010" t="s">
        <v>74</v>
      </c>
      <c r="V1010">
        <v>2.0925827026367201</v>
      </c>
      <c r="W1010" t="s">
        <v>72</v>
      </c>
      <c r="X1010" t="s">
        <v>75</v>
      </c>
      <c r="Y1010" s="5">
        <f t="shared" si="47"/>
        <v>-7.3138078053780475E-2</v>
      </c>
      <c r="Z1010">
        <v>10</v>
      </c>
      <c r="AA1010">
        <v>10</v>
      </c>
      <c r="AB1010">
        <v>10</v>
      </c>
      <c r="AC1010">
        <v>32</v>
      </c>
      <c r="AD1010">
        <v>32</v>
      </c>
      <c r="AE1010">
        <v>32</v>
      </c>
      <c r="AF1010">
        <v>51.493000000000002</v>
      </c>
      <c r="AG1010">
        <v>0</v>
      </c>
      <c r="AH1010">
        <v>82.498000000000005</v>
      </c>
      <c r="AI1010">
        <v>2735400</v>
      </c>
      <c r="AJ1010">
        <v>29</v>
      </c>
      <c r="AK1010">
        <v>0</v>
      </c>
      <c r="AL1010">
        <v>2</v>
      </c>
      <c r="AM1010">
        <v>0</v>
      </c>
      <c r="AN1010">
        <v>2</v>
      </c>
      <c r="AO1010">
        <v>2</v>
      </c>
      <c r="AP1010">
        <v>1</v>
      </c>
      <c r="AQ1010">
        <v>3</v>
      </c>
      <c r="AR1010">
        <v>3</v>
      </c>
      <c r="AS1010">
        <v>1</v>
      </c>
      <c r="AT1010">
        <v>1</v>
      </c>
      <c r="AU1010">
        <v>7</v>
      </c>
      <c r="AV1010">
        <v>7</v>
      </c>
      <c r="AW1010">
        <v>1</v>
      </c>
      <c r="AX1010">
        <v>2</v>
      </c>
      <c r="AY1010">
        <v>2</v>
      </c>
      <c r="AZ1010">
        <v>2</v>
      </c>
      <c r="BA1010">
        <v>4</v>
      </c>
      <c r="BB1010">
        <v>4</v>
      </c>
      <c r="BC1010">
        <v>4</v>
      </c>
      <c r="BD1010">
        <v>7</v>
      </c>
      <c r="BE1010">
        <v>5</v>
      </c>
      <c r="BF1010">
        <v>8</v>
      </c>
      <c r="BG1010">
        <v>10</v>
      </c>
      <c r="BH1010">
        <v>8</v>
      </c>
      <c r="BI1010">
        <v>7.0479880155004697E-3</v>
      </c>
      <c r="BJ1010">
        <v>0.94670876428960304</v>
      </c>
      <c r="BK1010">
        <v>2.27684199228411E-2</v>
      </c>
      <c r="BL1010">
        <v>1.72860460892113</v>
      </c>
      <c r="BM1010">
        <v>4.12410501193317E-3</v>
      </c>
      <c r="BN1010">
        <v>7.2135720760580098</v>
      </c>
      <c r="BO1010">
        <v>1.70882120365493</v>
      </c>
      <c r="BP1010">
        <v>1.22433460076046E-2</v>
      </c>
      <c r="BQ1010">
        <v>7.0464216720558701</v>
      </c>
      <c r="BR1010" t="s">
        <v>2920</v>
      </c>
      <c r="BS1010" t="s">
        <v>1080</v>
      </c>
      <c r="BT1010">
        <v>1892</v>
      </c>
    </row>
    <row r="1011" spans="1:72" ht="16.5" customHeight="1" x14ac:dyDescent="0.25">
      <c r="A1011" s="5">
        <v>20.982244491577099</v>
      </c>
      <c r="B1011" s="8">
        <v>19.540056228637699</v>
      </c>
      <c r="C1011">
        <v>19.848289489746101</v>
      </c>
      <c r="D1011" s="8">
        <v>19.8674201965332</v>
      </c>
      <c r="E1011">
        <v>20.174018859863299</v>
      </c>
      <c r="F1011" s="8">
        <v>20.1496677398682</v>
      </c>
      <c r="G1011" s="10">
        <f t="shared" si="45"/>
        <v>20.093616167704266</v>
      </c>
      <c r="H1011">
        <v>20.663013458251999</v>
      </c>
      <c r="I1011" s="8">
        <v>20.6693420410156</v>
      </c>
      <c r="J1011">
        <v>20.0495300292969</v>
      </c>
      <c r="K1011" s="8">
        <v>20.087965011596701</v>
      </c>
      <c r="L1011">
        <v>19.952196121215799</v>
      </c>
      <c r="M1011" s="8">
        <v>19.864627838134801</v>
      </c>
      <c r="N1011" s="5">
        <f t="shared" si="46"/>
        <v>20.214445749918628</v>
      </c>
      <c r="P1011">
        <v>1.09082508087158</v>
      </c>
      <c r="Q1011" t="s">
        <v>72</v>
      </c>
      <c r="R1011" t="s">
        <v>73</v>
      </c>
      <c r="S1011">
        <v>0.21089267730712899</v>
      </c>
      <c r="T1011" t="s">
        <v>72</v>
      </c>
      <c r="U1011" t="s">
        <v>74</v>
      </c>
      <c r="V1011">
        <v>-0.25343132019043002</v>
      </c>
      <c r="W1011" t="s">
        <v>72</v>
      </c>
      <c r="X1011" t="s">
        <v>75</v>
      </c>
      <c r="Y1011" s="5">
        <f t="shared" si="47"/>
        <v>0.12082958221436257</v>
      </c>
      <c r="Z1011">
        <v>30</v>
      </c>
      <c r="AA1011">
        <v>30</v>
      </c>
      <c r="AB1011">
        <v>29</v>
      </c>
      <c r="AC1011">
        <v>39</v>
      </c>
      <c r="AD1011">
        <v>39</v>
      </c>
      <c r="AE1011">
        <v>38</v>
      </c>
      <c r="AF1011">
        <v>70.218999999999994</v>
      </c>
      <c r="AG1011">
        <v>0</v>
      </c>
      <c r="AH1011">
        <v>176.45</v>
      </c>
      <c r="AI1011">
        <v>19883000</v>
      </c>
      <c r="AJ1011">
        <v>194</v>
      </c>
      <c r="AK1011">
        <v>16</v>
      </c>
      <c r="AL1011">
        <v>12</v>
      </c>
      <c r="AM1011">
        <v>16</v>
      </c>
      <c r="AN1011">
        <v>16</v>
      </c>
      <c r="AO1011">
        <v>16</v>
      </c>
      <c r="AP1011">
        <v>14</v>
      </c>
      <c r="AQ1011">
        <v>17</v>
      </c>
      <c r="AR1011">
        <v>19</v>
      </c>
      <c r="AS1011">
        <v>15</v>
      </c>
      <c r="AT1011">
        <v>16</v>
      </c>
      <c r="AU1011">
        <v>21</v>
      </c>
      <c r="AV1011">
        <v>16</v>
      </c>
      <c r="AW1011">
        <v>17</v>
      </c>
      <c r="AX1011">
        <v>17</v>
      </c>
      <c r="AY1011">
        <v>18</v>
      </c>
      <c r="AZ1011">
        <v>19</v>
      </c>
      <c r="BA1011">
        <v>18</v>
      </c>
      <c r="BB1011">
        <v>19</v>
      </c>
      <c r="BC1011">
        <v>19</v>
      </c>
      <c r="BD1011">
        <v>21</v>
      </c>
      <c r="BE1011">
        <v>20</v>
      </c>
      <c r="BF1011">
        <v>24</v>
      </c>
      <c r="BG1011">
        <v>23</v>
      </c>
      <c r="BH1011">
        <v>25</v>
      </c>
      <c r="BI1011">
        <v>2.97725885162945</v>
      </c>
      <c r="BJ1011">
        <v>1.12592592592593E-2</v>
      </c>
      <c r="BK1011">
        <v>30.781230957246901</v>
      </c>
      <c r="BL1011">
        <v>1.99128928010939</v>
      </c>
      <c r="BM1011">
        <v>2.16666666666667E-3</v>
      </c>
      <c r="BN1011">
        <v>9.8242977858474099</v>
      </c>
      <c r="BO1011">
        <v>1.51309283403057</v>
      </c>
      <c r="BP1011">
        <v>1.9109062980030699E-2</v>
      </c>
      <c r="BQ1011">
        <v>-5.5765963012623398</v>
      </c>
      <c r="BR1011" t="s">
        <v>2921</v>
      </c>
      <c r="BS1011" t="s">
        <v>1081</v>
      </c>
      <c r="BT1011">
        <v>1894</v>
      </c>
    </row>
    <row r="1012" spans="1:72" ht="16.5" customHeight="1" x14ac:dyDescent="0.25">
      <c r="A1012" s="5">
        <v>20.982244491577099</v>
      </c>
      <c r="B1012" s="8">
        <v>15.752485275268601</v>
      </c>
      <c r="C1012">
        <v>16.7818717956543</v>
      </c>
      <c r="D1012" s="8">
        <v>16.347291946411101</v>
      </c>
      <c r="E1012">
        <v>17.226091384887699</v>
      </c>
      <c r="F1012" s="8">
        <v>17.522750854492202</v>
      </c>
      <c r="G1012" s="10">
        <f t="shared" si="45"/>
        <v>17.4354559580485</v>
      </c>
      <c r="H1012">
        <v>16.867856979370099</v>
      </c>
      <c r="I1012" s="8">
        <v>16.8344211578369</v>
      </c>
      <c r="J1012">
        <v>16.580581665039102</v>
      </c>
      <c r="K1012" s="8">
        <v>16.5075168609619</v>
      </c>
      <c r="L1012">
        <v>17.7520542144775</v>
      </c>
      <c r="M1012" s="8">
        <v>17.106563568115199</v>
      </c>
      <c r="N1012" s="5">
        <f t="shared" si="46"/>
        <v>16.941499074300115</v>
      </c>
      <c r="P1012">
        <v>0.606259346008301</v>
      </c>
      <c r="S1012">
        <v>-2.0532608032226601E-2</v>
      </c>
      <c r="V1012">
        <v>5.4887771606445299E-2</v>
      </c>
      <c r="Y1012" s="5">
        <f t="shared" si="47"/>
        <v>-0.49395688374838542</v>
      </c>
      <c r="Z1012">
        <v>5</v>
      </c>
      <c r="AA1012">
        <v>5</v>
      </c>
      <c r="AB1012">
        <v>5</v>
      </c>
      <c r="AC1012">
        <v>16.5</v>
      </c>
      <c r="AD1012">
        <v>16.5</v>
      </c>
      <c r="AE1012">
        <v>16.5</v>
      </c>
      <c r="AF1012">
        <v>43.06</v>
      </c>
      <c r="AG1012">
        <v>0</v>
      </c>
      <c r="AH1012">
        <v>26.015000000000001</v>
      </c>
      <c r="AI1012">
        <v>2580000</v>
      </c>
      <c r="AJ1012">
        <v>19</v>
      </c>
      <c r="AK1012">
        <v>1</v>
      </c>
      <c r="AL1012">
        <v>1</v>
      </c>
      <c r="AM1012">
        <v>1</v>
      </c>
      <c r="AN1012">
        <v>1</v>
      </c>
      <c r="AO1012">
        <v>2</v>
      </c>
      <c r="AP1012">
        <v>0</v>
      </c>
      <c r="AQ1012">
        <v>1</v>
      </c>
      <c r="AR1012">
        <v>1</v>
      </c>
      <c r="AS1012">
        <v>2</v>
      </c>
      <c r="AT1012">
        <v>2</v>
      </c>
      <c r="AU1012">
        <v>4</v>
      </c>
      <c r="AV1012">
        <v>3</v>
      </c>
      <c r="AW1012">
        <v>2</v>
      </c>
      <c r="AX1012">
        <v>3</v>
      </c>
      <c r="AY1012">
        <v>2</v>
      </c>
      <c r="AZ1012">
        <v>2</v>
      </c>
      <c r="BA1012">
        <v>3</v>
      </c>
      <c r="BB1012">
        <v>3</v>
      </c>
      <c r="BC1012">
        <v>3</v>
      </c>
      <c r="BD1012">
        <v>4</v>
      </c>
      <c r="BE1012">
        <v>3</v>
      </c>
      <c r="BF1012">
        <v>3</v>
      </c>
      <c r="BG1012">
        <v>3</v>
      </c>
      <c r="BH1012">
        <v>3</v>
      </c>
      <c r="BI1012">
        <v>0.46396940313173302</v>
      </c>
      <c r="BJ1012">
        <v>0.153498935415188</v>
      </c>
      <c r="BK1012">
        <v>1.23053827335119</v>
      </c>
      <c r="BL1012">
        <v>2.9536899126903899E-2</v>
      </c>
      <c r="BM1012">
        <v>0.68874438970990703</v>
      </c>
      <c r="BN1012">
        <v>-9.31862020376856E-2</v>
      </c>
      <c r="BO1012">
        <v>4.9937354835781697E-2</v>
      </c>
      <c r="BP1012">
        <v>0.70968701442841298</v>
      </c>
      <c r="BQ1012">
        <v>0.154526865451064</v>
      </c>
      <c r="BR1012" t="s">
        <v>2922</v>
      </c>
      <c r="BS1012" t="s">
        <v>1082</v>
      </c>
      <c r="BT1012">
        <v>1896</v>
      </c>
    </row>
    <row r="1013" spans="1:72" ht="16.5" customHeight="1" x14ac:dyDescent="0.25">
      <c r="A1013" s="5">
        <v>20.982244491577099</v>
      </c>
      <c r="B1013" s="8">
        <v>19.0662631988525</v>
      </c>
      <c r="C1013">
        <v>21.2629299163818</v>
      </c>
      <c r="D1013" s="8">
        <v>21.288894653320298</v>
      </c>
      <c r="E1013">
        <v>19.7832946777344</v>
      </c>
      <c r="F1013" s="8">
        <v>19.823064804077099</v>
      </c>
      <c r="G1013" s="10">
        <f t="shared" si="45"/>
        <v>20.36778195699053</v>
      </c>
      <c r="H1013">
        <v>19.4211940765381</v>
      </c>
      <c r="I1013" s="8">
        <v>19.544836044311499</v>
      </c>
      <c r="J1013">
        <v>19.4039306640625</v>
      </c>
      <c r="K1013" s="8">
        <v>19.413383483886701</v>
      </c>
      <c r="L1013">
        <v>19.157756805419901</v>
      </c>
      <c r="M1013" s="8">
        <v>19.227409362793001</v>
      </c>
      <c r="N1013" s="5">
        <f t="shared" si="46"/>
        <v>19.361418406168614</v>
      </c>
      <c r="P1013">
        <v>0.27158451080322299</v>
      </c>
      <c r="S1013">
        <v>-1.86725521087646</v>
      </c>
      <c r="T1013" t="s">
        <v>72</v>
      </c>
      <c r="U1013" t="s">
        <v>74</v>
      </c>
      <c r="V1013">
        <v>-0.61059665679931596</v>
      </c>
      <c r="W1013" t="s">
        <v>72</v>
      </c>
      <c r="X1013" t="s">
        <v>75</v>
      </c>
      <c r="Y1013" s="5">
        <f t="shared" si="47"/>
        <v>-1.0063635508219164</v>
      </c>
      <c r="Z1013">
        <v>17</v>
      </c>
      <c r="AA1013">
        <v>17</v>
      </c>
      <c r="AB1013">
        <v>16</v>
      </c>
      <c r="AC1013">
        <v>29</v>
      </c>
      <c r="AD1013">
        <v>29</v>
      </c>
      <c r="AE1013">
        <v>26.8</v>
      </c>
      <c r="AF1013">
        <v>76.789000000000001</v>
      </c>
      <c r="AG1013">
        <v>0</v>
      </c>
      <c r="AH1013">
        <v>266.08</v>
      </c>
      <c r="AI1013">
        <v>18142000</v>
      </c>
      <c r="AJ1013">
        <v>105</v>
      </c>
      <c r="AK1013">
        <v>6</v>
      </c>
      <c r="AL1013">
        <v>5</v>
      </c>
      <c r="AM1013">
        <v>6</v>
      </c>
      <c r="AN1013">
        <v>8</v>
      </c>
      <c r="AO1013">
        <v>14</v>
      </c>
      <c r="AP1013">
        <v>13</v>
      </c>
      <c r="AQ1013">
        <v>7</v>
      </c>
      <c r="AR1013">
        <v>7</v>
      </c>
      <c r="AS1013">
        <v>14</v>
      </c>
      <c r="AT1013">
        <v>14</v>
      </c>
      <c r="AU1013">
        <v>5</v>
      </c>
      <c r="AV1013">
        <v>6</v>
      </c>
      <c r="AW1013">
        <v>6</v>
      </c>
      <c r="AX1013">
        <v>7</v>
      </c>
      <c r="AY1013">
        <v>7</v>
      </c>
      <c r="AZ1013">
        <v>8</v>
      </c>
      <c r="BA1013">
        <v>13</v>
      </c>
      <c r="BB1013">
        <v>13</v>
      </c>
      <c r="BC1013">
        <v>10</v>
      </c>
      <c r="BD1013">
        <v>11</v>
      </c>
      <c r="BE1013">
        <v>15</v>
      </c>
      <c r="BF1013">
        <v>14</v>
      </c>
      <c r="BG1013">
        <v>9</v>
      </c>
      <c r="BH1013">
        <v>9</v>
      </c>
      <c r="BI1013">
        <v>0.64331417390213896</v>
      </c>
      <c r="BJ1013">
        <v>8.9602564102564106E-2</v>
      </c>
      <c r="BK1013">
        <v>1.7212561195734399</v>
      </c>
      <c r="BL1013">
        <v>4.2616806809724199</v>
      </c>
      <c r="BM1013">
        <v>0</v>
      </c>
      <c r="BN1013">
        <v>-135.15201012078299</v>
      </c>
      <c r="BO1013">
        <v>2.3679448189153698</v>
      </c>
      <c r="BP1013">
        <v>6.3801652892561999E-3</v>
      </c>
      <c r="BQ1013">
        <v>-15.2255454154226</v>
      </c>
      <c r="BR1013" t="s">
        <v>2923</v>
      </c>
      <c r="BS1013" t="s">
        <v>1083</v>
      </c>
      <c r="BT1013">
        <v>1897</v>
      </c>
    </row>
    <row r="1014" spans="1:72" ht="16.5" customHeight="1" x14ac:dyDescent="0.25">
      <c r="A1014" s="5">
        <v>20.982244491577099</v>
      </c>
      <c r="B1014" s="8">
        <v>18.505912780761701</v>
      </c>
      <c r="C1014">
        <v>20.2125244140625</v>
      </c>
      <c r="D1014" s="8">
        <v>20.2146606445313</v>
      </c>
      <c r="E1014">
        <v>20.157091140747099</v>
      </c>
      <c r="F1014" s="8">
        <v>20.2250576019287</v>
      </c>
      <c r="G1014" s="10">
        <f t="shared" si="45"/>
        <v>20.049581845601399</v>
      </c>
      <c r="H1014">
        <v>17.212476730346701</v>
      </c>
      <c r="I1014" s="8">
        <v>17.188434600830099</v>
      </c>
      <c r="J1014">
        <v>19.631191253662099</v>
      </c>
      <c r="K1014" s="8">
        <v>19.784479141235401</v>
      </c>
      <c r="L1014">
        <v>19.584133148193398</v>
      </c>
      <c r="M1014" s="8">
        <v>19.898530960083001</v>
      </c>
      <c r="N1014" s="5">
        <f t="shared" si="46"/>
        <v>18.883207639058451</v>
      </c>
      <c r="P1014">
        <v>-1.20842838287354</v>
      </c>
      <c r="Q1014" t="s">
        <v>72</v>
      </c>
      <c r="R1014" t="s">
        <v>73</v>
      </c>
      <c r="S1014">
        <v>-0.50575733184814498</v>
      </c>
      <c r="T1014" t="s">
        <v>72</v>
      </c>
      <c r="U1014" t="s">
        <v>74</v>
      </c>
      <c r="V1014">
        <v>-0.44974231719970698</v>
      </c>
      <c r="W1014" t="s">
        <v>72</v>
      </c>
      <c r="X1014" t="s">
        <v>75</v>
      </c>
      <c r="Y1014" s="5">
        <f t="shared" si="47"/>
        <v>-1.1663742065429474</v>
      </c>
      <c r="Z1014">
        <v>20</v>
      </c>
      <c r="AA1014">
        <v>20</v>
      </c>
      <c r="AB1014">
        <v>19</v>
      </c>
      <c r="AC1014">
        <v>70.8</v>
      </c>
      <c r="AD1014">
        <v>70.8</v>
      </c>
      <c r="AE1014">
        <v>67.7</v>
      </c>
      <c r="AF1014">
        <v>32.573</v>
      </c>
      <c r="AG1014">
        <v>0</v>
      </c>
      <c r="AH1014">
        <v>110.98</v>
      </c>
      <c r="AI1014">
        <v>14942000</v>
      </c>
      <c r="AJ1014">
        <v>107</v>
      </c>
      <c r="AK1014">
        <v>5</v>
      </c>
      <c r="AL1014">
        <v>6</v>
      </c>
      <c r="AM1014">
        <v>4</v>
      </c>
      <c r="AN1014">
        <v>3</v>
      </c>
      <c r="AO1014">
        <v>9</v>
      </c>
      <c r="AP1014">
        <v>10</v>
      </c>
      <c r="AQ1014">
        <v>7</v>
      </c>
      <c r="AR1014">
        <v>8</v>
      </c>
      <c r="AS1014">
        <v>14</v>
      </c>
      <c r="AT1014">
        <v>13</v>
      </c>
      <c r="AU1014">
        <v>14</v>
      </c>
      <c r="AV1014">
        <v>14</v>
      </c>
      <c r="AW1014">
        <v>5</v>
      </c>
      <c r="AX1014">
        <v>6</v>
      </c>
      <c r="AY1014">
        <v>6</v>
      </c>
      <c r="AZ1014">
        <v>5</v>
      </c>
      <c r="BA1014">
        <v>13</v>
      </c>
      <c r="BB1014">
        <v>12</v>
      </c>
      <c r="BC1014">
        <v>10</v>
      </c>
      <c r="BD1014">
        <v>9</v>
      </c>
      <c r="BE1014">
        <v>17</v>
      </c>
      <c r="BF1014">
        <v>15</v>
      </c>
      <c r="BG1014">
        <v>16</v>
      </c>
      <c r="BH1014">
        <v>17</v>
      </c>
      <c r="BI1014">
        <v>2.1882646418076601</v>
      </c>
      <c r="BJ1014">
        <v>1.56151202749141E-2</v>
      </c>
      <c r="BK1014">
        <v>-12.3598400020732</v>
      </c>
      <c r="BL1014">
        <v>1.6535016314412301</v>
      </c>
      <c r="BM1014">
        <v>3.9497142857142899E-3</v>
      </c>
      <c r="BN1014">
        <v>-6.5981498529304599</v>
      </c>
      <c r="BO1014">
        <v>0.96807656559538502</v>
      </c>
      <c r="BP1014">
        <v>3.9992445703493897E-2</v>
      </c>
      <c r="BQ1014">
        <v>-2.79637961781384</v>
      </c>
      <c r="BR1014" t="s">
        <v>2924</v>
      </c>
      <c r="BS1014" t="s">
        <v>1084</v>
      </c>
      <c r="BT1014">
        <v>1899</v>
      </c>
    </row>
    <row r="1015" spans="1:72" ht="16.5" customHeight="1" x14ac:dyDescent="0.25">
      <c r="A1015" s="5">
        <v>20.982244491577099</v>
      </c>
      <c r="B1015" s="8">
        <v>18.757631301879901</v>
      </c>
      <c r="C1015">
        <v>17.328166961669901</v>
      </c>
      <c r="D1015" s="8">
        <v>17.241071701049801</v>
      </c>
      <c r="E1015">
        <v>15.4753532409668</v>
      </c>
      <c r="F1015" s="8">
        <v>15.351870536804199</v>
      </c>
      <c r="G1015" s="10">
        <f t="shared" si="45"/>
        <v>17.522723038991284</v>
      </c>
      <c r="H1015">
        <v>18.455591201782202</v>
      </c>
      <c r="I1015" s="8">
        <v>18.7100124359131</v>
      </c>
      <c r="J1015">
        <v>17.518146514892599</v>
      </c>
      <c r="K1015" s="8">
        <v>17.459720611572301</v>
      </c>
      <c r="L1015">
        <v>17.0296115875244</v>
      </c>
      <c r="M1015" s="8">
        <v>18.28125</v>
      </c>
      <c r="N1015" s="5">
        <f t="shared" si="46"/>
        <v>17.909055391947433</v>
      </c>
      <c r="P1015">
        <v>-0.32659149169921903</v>
      </c>
      <c r="S1015">
        <v>0.20431423187255901</v>
      </c>
      <c r="T1015" t="s">
        <v>72</v>
      </c>
      <c r="U1015" t="s">
        <v>74</v>
      </c>
      <c r="V1015">
        <v>2.2418189048767099</v>
      </c>
      <c r="W1015" t="s">
        <v>72</v>
      </c>
      <c r="X1015" t="s">
        <v>75</v>
      </c>
      <c r="Y1015" s="5">
        <f t="shared" si="47"/>
        <v>0.38633235295614909</v>
      </c>
      <c r="Z1015">
        <v>7</v>
      </c>
      <c r="AA1015">
        <v>7</v>
      </c>
      <c r="AB1015">
        <v>7</v>
      </c>
      <c r="AC1015">
        <v>33.1</v>
      </c>
      <c r="AD1015">
        <v>33.1</v>
      </c>
      <c r="AE1015">
        <v>33.1</v>
      </c>
      <c r="AF1015">
        <v>29.364000000000001</v>
      </c>
      <c r="AG1015">
        <v>0</v>
      </c>
      <c r="AH1015">
        <v>41.667000000000002</v>
      </c>
      <c r="AI1015">
        <v>3996300</v>
      </c>
      <c r="AJ1015">
        <v>40</v>
      </c>
      <c r="AK1015">
        <v>3</v>
      </c>
      <c r="AL1015">
        <v>3</v>
      </c>
      <c r="AM1015">
        <v>3</v>
      </c>
      <c r="AN1015">
        <v>3</v>
      </c>
      <c r="AO1015">
        <v>4</v>
      </c>
      <c r="AP1015">
        <v>4</v>
      </c>
      <c r="AQ1015">
        <v>4</v>
      </c>
      <c r="AR1015">
        <v>2</v>
      </c>
      <c r="AS1015">
        <v>3</v>
      </c>
      <c r="AT1015">
        <v>2</v>
      </c>
      <c r="AU1015">
        <v>5</v>
      </c>
      <c r="AV1015">
        <v>4</v>
      </c>
      <c r="AW1015">
        <v>3</v>
      </c>
      <c r="AX1015">
        <v>4</v>
      </c>
      <c r="AY1015">
        <v>4</v>
      </c>
      <c r="AZ1015">
        <v>3</v>
      </c>
      <c r="BA1015">
        <v>4</v>
      </c>
      <c r="BB1015">
        <v>4</v>
      </c>
      <c r="BC1015">
        <v>5</v>
      </c>
      <c r="BD1015">
        <v>5</v>
      </c>
      <c r="BE1015">
        <v>6</v>
      </c>
      <c r="BF1015">
        <v>6</v>
      </c>
      <c r="BG1015">
        <v>6</v>
      </c>
      <c r="BH1015">
        <v>5</v>
      </c>
      <c r="BI1015">
        <v>0.61820672576963498</v>
      </c>
      <c r="BJ1015">
        <v>9.6703849175176701E-2</v>
      </c>
      <c r="BK1015">
        <v>-1.6492364278412299</v>
      </c>
      <c r="BL1015">
        <v>1.2218164442233199</v>
      </c>
      <c r="BM1015">
        <v>1.1219597550306199E-2</v>
      </c>
      <c r="BN1015">
        <v>3.8962664226049699</v>
      </c>
      <c r="BO1015">
        <v>1.15199182306295</v>
      </c>
      <c r="BP1015">
        <v>3.0805970149253702E-2</v>
      </c>
      <c r="BQ1015">
        <v>3.5649080067971202</v>
      </c>
      <c r="BR1015" t="s">
        <v>2925</v>
      </c>
      <c r="BS1015" t="s">
        <v>1085</v>
      </c>
      <c r="BT1015">
        <v>1901</v>
      </c>
    </row>
    <row r="1016" spans="1:72" ht="16.5" customHeight="1" x14ac:dyDescent="0.25">
      <c r="A1016" s="5">
        <v>20.982244491577099</v>
      </c>
      <c r="B1016" s="8">
        <v>18.6376438140869</v>
      </c>
      <c r="C1016">
        <v>17.699138641357401</v>
      </c>
      <c r="D1016" s="8">
        <v>18.049741744995099</v>
      </c>
      <c r="E1016">
        <v>18.640224456787099</v>
      </c>
      <c r="F1016" s="8">
        <v>18.646320343017599</v>
      </c>
      <c r="G1016" s="10">
        <f t="shared" si="45"/>
        <v>18.775885581970201</v>
      </c>
      <c r="H1016">
        <v>19.5615634918213</v>
      </c>
      <c r="I1016" s="8">
        <v>19.491754531860401</v>
      </c>
      <c r="J1016">
        <v>18.4565544128418</v>
      </c>
      <c r="K1016" s="8">
        <v>18.430494308471701</v>
      </c>
      <c r="L1016">
        <v>19.691593170166001</v>
      </c>
      <c r="M1016" s="8">
        <v>19.616207122802699</v>
      </c>
      <c r="N1016" s="5">
        <f t="shared" si="46"/>
        <v>19.208027839660648</v>
      </c>
      <c r="P1016">
        <v>0.90121555328369096</v>
      </c>
      <c r="Q1016" t="s">
        <v>72</v>
      </c>
      <c r="R1016" t="s">
        <v>73</v>
      </c>
      <c r="S1016">
        <v>0.56908416748046897</v>
      </c>
      <c r="T1016" t="s">
        <v>72</v>
      </c>
      <c r="U1016" t="s">
        <v>74</v>
      </c>
      <c r="V1016">
        <v>1.0106277465820299</v>
      </c>
      <c r="W1016" t="s">
        <v>72</v>
      </c>
      <c r="X1016" t="s">
        <v>75</v>
      </c>
      <c r="Y1016" s="5">
        <f t="shared" si="47"/>
        <v>0.43214225769044745</v>
      </c>
      <c r="Z1016">
        <v>23</v>
      </c>
      <c r="AA1016">
        <v>23</v>
      </c>
      <c r="AB1016">
        <v>22</v>
      </c>
      <c r="AC1016">
        <v>14.9</v>
      </c>
      <c r="AD1016">
        <v>14.9</v>
      </c>
      <c r="AE1016">
        <v>14.9</v>
      </c>
      <c r="AF1016">
        <v>175</v>
      </c>
      <c r="AG1016">
        <v>0</v>
      </c>
      <c r="AH1016">
        <v>143.46</v>
      </c>
      <c r="AI1016">
        <v>9271200</v>
      </c>
      <c r="AJ1016">
        <v>105</v>
      </c>
      <c r="AK1016">
        <v>4</v>
      </c>
      <c r="AL1016">
        <v>6</v>
      </c>
      <c r="AM1016">
        <v>9</v>
      </c>
      <c r="AN1016">
        <v>6</v>
      </c>
      <c r="AO1016">
        <v>5</v>
      </c>
      <c r="AP1016">
        <v>4</v>
      </c>
      <c r="AQ1016">
        <v>10</v>
      </c>
      <c r="AR1016">
        <v>9</v>
      </c>
      <c r="AS1016">
        <v>11</v>
      </c>
      <c r="AT1016">
        <v>9</v>
      </c>
      <c r="AU1016">
        <v>17</v>
      </c>
      <c r="AV1016">
        <v>15</v>
      </c>
      <c r="AW1016">
        <v>10</v>
      </c>
      <c r="AX1016">
        <v>11</v>
      </c>
      <c r="AY1016">
        <v>11</v>
      </c>
      <c r="AZ1016">
        <v>10</v>
      </c>
      <c r="BA1016">
        <v>13</v>
      </c>
      <c r="BB1016">
        <v>12</v>
      </c>
      <c r="BC1016">
        <v>18</v>
      </c>
      <c r="BD1016">
        <v>16</v>
      </c>
      <c r="BE1016">
        <v>18</v>
      </c>
      <c r="BF1016">
        <v>14</v>
      </c>
      <c r="BG1016">
        <v>16</v>
      </c>
      <c r="BH1016">
        <v>17</v>
      </c>
      <c r="BI1016">
        <v>2.7749292861094998</v>
      </c>
      <c r="BJ1016">
        <v>1.5933333333333299E-2</v>
      </c>
      <c r="BK1016">
        <v>24.373460628451799</v>
      </c>
      <c r="BL1016">
        <v>1.0776891977763501</v>
      </c>
      <c r="BM1016">
        <v>1.46120481927711E-2</v>
      </c>
      <c r="BN1016">
        <v>3.23738490824099</v>
      </c>
      <c r="BO1016">
        <v>2.8547409385347602</v>
      </c>
      <c r="BP1016">
        <v>0</v>
      </c>
      <c r="BQ1016">
        <v>26.724833014866299</v>
      </c>
      <c r="BR1016" t="s">
        <v>2926</v>
      </c>
      <c r="BS1016" t="s">
        <v>1086</v>
      </c>
      <c r="BT1016">
        <v>1903</v>
      </c>
    </row>
    <row r="1017" spans="1:72" ht="16.5" customHeight="1" x14ac:dyDescent="0.25">
      <c r="A1017" s="5">
        <v>20.982244491577099</v>
      </c>
      <c r="B1017" s="8">
        <v>20.345596313476602</v>
      </c>
      <c r="C1017">
        <v>21.041130065918001</v>
      </c>
      <c r="D1017" s="8">
        <v>20.925279617309599</v>
      </c>
      <c r="E1017">
        <v>21.5357341766357</v>
      </c>
      <c r="F1017" s="8">
        <v>21.3637790679932</v>
      </c>
      <c r="G1017" s="10">
        <f t="shared" si="45"/>
        <v>21.032293955485031</v>
      </c>
      <c r="H1017">
        <v>19.4955863952637</v>
      </c>
      <c r="I1017" s="8">
        <v>19.4160671234131</v>
      </c>
      <c r="J1017">
        <v>19.530961990356399</v>
      </c>
      <c r="K1017" s="8">
        <v>19.509279251098601</v>
      </c>
      <c r="L1017">
        <v>20.573854446411101</v>
      </c>
      <c r="M1017" s="8">
        <v>21.378355026245099</v>
      </c>
      <c r="N1017" s="5">
        <f t="shared" si="46"/>
        <v>19.984017372131337</v>
      </c>
      <c r="P1017">
        <v>-0.35894298553466802</v>
      </c>
      <c r="S1017">
        <v>-1.46308422088623</v>
      </c>
      <c r="T1017" t="s">
        <v>72</v>
      </c>
      <c r="U1017" t="s">
        <v>74</v>
      </c>
      <c r="V1017">
        <v>-0.47365188598632801</v>
      </c>
      <c r="Y1017" s="5">
        <f t="shared" si="47"/>
        <v>-1.0482765833536938</v>
      </c>
      <c r="Z1017">
        <v>9</v>
      </c>
      <c r="AA1017">
        <v>9</v>
      </c>
      <c r="AB1017">
        <v>9</v>
      </c>
      <c r="AC1017">
        <v>61.5</v>
      </c>
      <c r="AD1017">
        <v>61.5</v>
      </c>
      <c r="AE1017">
        <v>61.5</v>
      </c>
      <c r="AF1017">
        <v>13.209</v>
      </c>
      <c r="AG1017">
        <v>0</v>
      </c>
      <c r="AH1017">
        <v>234.25</v>
      </c>
      <c r="AI1017">
        <v>35547000</v>
      </c>
      <c r="AJ1017">
        <v>100</v>
      </c>
      <c r="AK1017">
        <v>4</v>
      </c>
      <c r="AL1017">
        <v>3</v>
      </c>
      <c r="AM1017">
        <v>3</v>
      </c>
      <c r="AN1017">
        <v>3</v>
      </c>
      <c r="AO1017">
        <v>11</v>
      </c>
      <c r="AP1017">
        <v>10</v>
      </c>
      <c r="AQ1017">
        <v>6</v>
      </c>
      <c r="AR1017">
        <v>5</v>
      </c>
      <c r="AS1017">
        <v>15</v>
      </c>
      <c r="AT1017">
        <v>16</v>
      </c>
      <c r="AU1017">
        <v>12</v>
      </c>
      <c r="AV1017">
        <v>12</v>
      </c>
      <c r="AW1017">
        <v>4</v>
      </c>
      <c r="AX1017">
        <v>3</v>
      </c>
      <c r="AY1017">
        <v>2</v>
      </c>
      <c r="AZ1017">
        <v>2</v>
      </c>
      <c r="BA1017">
        <v>9</v>
      </c>
      <c r="BB1017">
        <v>9</v>
      </c>
      <c r="BC1017">
        <v>6</v>
      </c>
      <c r="BD1017">
        <v>7</v>
      </c>
      <c r="BE1017">
        <v>9</v>
      </c>
      <c r="BF1017">
        <v>9</v>
      </c>
      <c r="BG1017">
        <v>9</v>
      </c>
      <c r="BH1017">
        <v>9</v>
      </c>
      <c r="BI1017">
        <v>0.24442045332722101</v>
      </c>
      <c r="BJ1017">
        <v>0.33418340611353697</v>
      </c>
      <c r="BK1017">
        <v>-0.67430748561302301</v>
      </c>
      <c r="BL1017">
        <v>2.7909058232909101</v>
      </c>
      <c r="BM1017">
        <v>2.16733067729084E-3</v>
      </c>
      <c r="BN1017">
        <v>-24.8270578767813</v>
      </c>
      <c r="BO1017">
        <v>0.43344539195443399</v>
      </c>
      <c r="BP1017">
        <v>0.15219420094403199</v>
      </c>
      <c r="BQ1017">
        <v>-1.15149586484079</v>
      </c>
      <c r="BR1017" t="s">
        <v>2927</v>
      </c>
      <c r="BS1017" t="s">
        <v>1087</v>
      </c>
      <c r="BT1017">
        <v>1904</v>
      </c>
    </row>
    <row r="1018" spans="1:72" ht="16.5" customHeight="1" x14ac:dyDescent="0.25">
      <c r="A1018" s="5">
        <v>20.982244491577099</v>
      </c>
      <c r="B1018" s="8">
        <v>19.698902130126999</v>
      </c>
      <c r="C1018">
        <v>19.279869079589801</v>
      </c>
      <c r="D1018" s="8">
        <v>19.745159149169901</v>
      </c>
      <c r="E1018">
        <v>19.6387748718262</v>
      </c>
      <c r="F1018" s="8">
        <v>19.380195617675799</v>
      </c>
      <c r="G1018" s="10">
        <f t="shared" si="45"/>
        <v>19.787524223327633</v>
      </c>
      <c r="H1018">
        <v>20.481386184692401</v>
      </c>
      <c r="I1018" s="8">
        <v>20.7628784179688</v>
      </c>
      <c r="J1018">
        <v>19.4627780914307</v>
      </c>
      <c r="K1018" s="8">
        <v>19.700696945190401</v>
      </c>
      <c r="L1018">
        <v>20.014135360717798</v>
      </c>
      <c r="M1018" s="8">
        <v>19.412887573242202</v>
      </c>
      <c r="N1018" s="5">
        <f t="shared" si="46"/>
        <v>19.97246042887372</v>
      </c>
      <c r="P1018">
        <v>0.61858463287353505</v>
      </c>
      <c r="S1018">
        <v>6.9223403930664104E-2</v>
      </c>
      <c r="V1018">
        <v>0.20402622222900399</v>
      </c>
      <c r="Y1018" s="5">
        <f t="shared" si="47"/>
        <v>0.18493620554608725</v>
      </c>
      <c r="Z1018">
        <v>17</v>
      </c>
      <c r="AA1018">
        <v>17</v>
      </c>
      <c r="AB1018">
        <v>17</v>
      </c>
      <c r="AC1018">
        <v>52.7</v>
      </c>
      <c r="AD1018">
        <v>52.7</v>
      </c>
      <c r="AE1018">
        <v>52.7</v>
      </c>
      <c r="AF1018">
        <v>39.942999999999998</v>
      </c>
      <c r="AG1018">
        <v>0</v>
      </c>
      <c r="AH1018">
        <v>97.137</v>
      </c>
      <c r="AI1018">
        <v>16306000</v>
      </c>
      <c r="AJ1018">
        <v>93</v>
      </c>
      <c r="AK1018">
        <v>6</v>
      </c>
      <c r="AL1018">
        <v>6</v>
      </c>
      <c r="AM1018">
        <v>6</v>
      </c>
      <c r="AN1018">
        <v>6</v>
      </c>
      <c r="AO1018">
        <v>8</v>
      </c>
      <c r="AP1018">
        <v>7</v>
      </c>
      <c r="AQ1018">
        <v>7</v>
      </c>
      <c r="AR1018">
        <v>7</v>
      </c>
      <c r="AS1018">
        <v>10</v>
      </c>
      <c r="AT1018">
        <v>9</v>
      </c>
      <c r="AU1018">
        <v>11</v>
      </c>
      <c r="AV1018">
        <v>10</v>
      </c>
      <c r="AW1018">
        <v>7</v>
      </c>
      <c r="AX1018">
        <v>7</v>
      </c>
      <c r="AY1018">
        <v>8</v>
      </c>
      <c r="AZ1018">
        <v>8</v>
      </c>
      <c r="BA1018">
        <v>11</v>
      </c>
      <c r="BB1018">
        <v>11</v>
      </c>
      <c r="BC1018">
        <v>10</v>
      </c>
      <c r="BD1018">
        <v>11</v>
      </c>
      <c r="BE1018">
        <v>12</v>
      </c>
      <c r="BF1018">
        <v>12</v>
      </c>
      <c r="BG1018">
        <v>12</v>
      </c>
      <c r="BH1018">
        <v>14</v>
      </c>
      <c r="BI1018">
        <v>0.68485694700246902</v>
      </c>
      <c r="BJ1018">
        <v>7.7386269644334205E-2</v>
      </c>
      <c r="BK1018">
        <v>1.8432935430005899</v>
      </c>
      <c r="BL1018">
        <v>8.8377408683413303E-2</v>
      </c>
      <c r="BM1018">
        <v>0.41702850754611498</v>
      </c>
      <c r="BN1018">
        <v>0.26492437226524101</v>
      </c>
      <c r="BO1018">
        <v>0.22431217482823901</v>
      </c>
      <c r="BP1018">
        <v>0.31527868852459001</v>
      </c>
      <c r="BQ1018">
        <v>0.62346265958250602</v>
      </c>
      <c r="BR1018" t="s">
        <v>2928</v>
      </c>
      <c r="BS1018" t="s">
        <v>1088</v>
      </c>
      <c r="BT1018">
        <v>1908</v>
      </c>
    </row>
    <row r="1019" spans="1:72" ht="16.5" customHeight="1" x14ac:dyDescent="0.25">
      <c r="A1019" s="5">
        <v>20.982244491577099</v>
      </c>
      <c r="B1019" s="8">
        <v>18.496269226074201</v>
      </c>
      <c r="C1019">
        <v>18.869123458862301</v>
      </c>
      <c r="D1019" s="8">
        <v>18.6761779785156</v>
      </c>
      <c r="E1019">
        <v>17.297508239746101</v>
      </c>
      <c r="F1019" s="8">
        <v>17.629270553588899</v>
      </c>
      <c r="G1019" s="10">
        <f t="shared" si="45"/>
        <v>18.658432324727368</v>
      </c>
      <c r="H1019">
        <v>18.002067565918001</v>
      </c>
      <c r="I1019" s="8">
        <v>17.133804321289102</v>
      </c>
      <c r="J1019">
        <v>17.869787216186499</v>
      </c>
      <c r="K1019" s="8">
        <v>17.798294067382798</v>
      </c>
      <c r="L1019">
        <v>17.166633605956999</v>
      </c>
      <c r="M1019" s="8">
        <v>17.1218166351318</v>
      </c>
      <c r="N1019" s="5">
        <f t="shared" si="46"/>
        <v>17.5154005686442</v>
      </c>
      <c r="P1019">
        <v>-0.88412666320800803</v>
      </c>
      <c r="S1019">
        <v>-0.93861007690429699</v>
      </c>
      <c r="T1019" t="s">
        <v>72</v>
      </c>
      <c r="U1019" t="s">
        <v>74</v>
      </c>
      <c r="V1019">
        <v>-0.31916427612304699</v>
      </c>
      <c r="Y1019" s="5">
        <f t="shared" si="47"/>
        <v>-1.1430317560831682</v>
      </c>
      <c r="Z1019">
        <v>7</v>
      </c>
      <c r="AA1019">
        <v>7</v>
      </c>
      <c r="AB1019">
        <v>7</v>
      </c>
      <c r="AC1019">
        <v>35.299999999999997</v>
      </c>
      <c r="AD1019">
        <v>35.299999999999997</v>
      </c>
      <c r="AE1019">
        <v>35.299999999999997</v>
      </c>
      <c r="AF1019">
        <v>18.518000000000001</v>
      </c>
      <c r="AG1019">
        <v>0</v>
      </c>
      <c r="AH1019">
        <v>31.940999999999999</v>
      </c>
      <c r="AI1019">
        <v>4789000</v>
      </c>
      <c r="AJ1019">
        <v>41</v>
      </c>
      <c r="AK1019">
        <v>3</v>
      </c>
      <c r="AL1019">
        <v>3</v>
      </c>
      <c r="AM1019">
        <v>3</v>
      </c>
      <c r="AN1019">
        <v>3</v>
      </c>
      <c r="AO1019">
        <v>3</v>
      </c>
      <c r="AP1019">
        <v>5</v>
      </c>
      <c r="AQ1019">
        <v>3</v>
      </c>
      <c r="AR1019">
        <v>3</v>
      </c>
      <c r="AS1019">
        <v>2</v>
      </c>
      <c r="AT1019">
        <v>4</v>
      </c>
      <c r="AU1019">
        <v>3</v>
      </c>
      <c r="AV1019">
        <v>6</v>
      </c>
      <c r="AW1019">
        <v>4</v>
      </c>
      <c r="AX1019">
        <v>4</v>
      </c>
      <c r="AY1019">
        <v>3</v>
      </c>
      <c r="AZ1019">
        <v>3</v>
      </c>
      <c r="BA1019">
        <v>4</v>
      </c>
      <c r="BB1019">
        <v>6</v>
      </c>
      <c r="BC1019">
        <v>5</v>
      </c>
      <c r="BD1019">
        <v>5</v>
      </c>
      <c r="BE1019">
        <v>4</v>
      </c>
      <c r="BF1019">
        <v>5</v>
      </c>
      <c r="BG1019">
        <v>4</v>
      </c>
      <c r="BH1019">
        <v>5</v>
      </c>
      <c r="BI1019">
        <v>0.744721802891116</v>
      </c>
      <c r="BJ1019">
        <v>6.8754521963824297E-2</v>
      </c>
      <c r="BK1019">
        <v>-2.0260636587802598</v>
      </c>
      <c r="BL1019">
        <v>1.92802943814198</v>
      </c>
      <c r="BM1019">
        <v>2.66666666666667E-3</v>
      </c>
      <c r="BN1019">
        <v>-9.1231273452347406</v>
      </c>
      <c r="BO1019">
        <v>0.70595477719841804</v>
      </c>
      <c r="BP1019">
        <v>6.7434885556432497E-2</v>
      </c>
      <c r="BQ1019">
        <v>-1.90673481563491</v>
      </c>
      <c r="BR1019" t="s">
        <v>2929</v>
      </c>
      <c r="BS1019" t="s">
        <v>1089</v>
      </c>
      <c r="BT1019">
        <v>1910</v>
      </c>
    </row>
    <row r="1020" spans="1:72" ht="16.5" customHeight="1" x14ac:dyDescent="0.25">
      <c r="A1020" s="5">
        <v>20.982244491577099</v>
      </c>
      <c r="B1020" s="8">
        <v>17.812715530395501</v>
      </c>
      <c r="C1020">
        <v>18.085037231445298</v>
      </c>
      <c r="D1020" s="8">
        <v>18.130489349365199</v>
      </c>
      <c r="E1020">
        <v>17.6764526367188</v>
      </c>
      <c r="F1020" s="8">
        <v>17.668857574462901</v>
      </c>
      <c r="G1020" s="10">
        <f t="shared" si="45"/>
        <v>18.392632802327466</v>
      </c>
      <c r="H1020">
        <v>17.723741531372099</v>
      </c>
      <c r="I1020" s="8">
        <v>17.532447814941399</v>
      </c>
      <c r="J1020">
        <v>17.393558502197301</v>
      </c>
      <c r="K1020" s="8">
        <v>17.440139770507798</v>
      </c>
      <c r="L1020">
        <v>17.9053039550781</v>
      </c>
      <c r="M1020" s="8">
        <v>17.868160247802699</v>
      </c>
      <c r="N1020" s="5">
        <f t="shared" si="46"/>
        <v>17.643891970316563</v>
      </c>
      <c r="P1020">
        <v>-0.16785335540771501</v>
      </c>
      <c r="S1020">
        <v>-0.69091415405273404</v>
      </c>
      <c r="T1020" t="s">
        <v>72</v>
      </c>
      <c r="U1020" t="s">
        <v>74</v>
      </c>
      <c r="V1020">
        <v>0.21407699584960899</v>
      </c>
      <c r="W1020" t="s">
        <v>72</v>
      </c>
      <c r="X1020" t="s">
        <v>75</v>
      </c>
      <c r="Y1020" s="5">
        <f t="shared" si="47"/>
        <v>-0.74874083201090258</v>
      </c>
      <c r="Z1020">
        <v>9</v>
      </c>
      <c r="AA1020">
        <v>9</v>
      </c>
      <c r="AB1020">
        <v>9</v>
      </c>
      <c r="AC1020">
        <v>23.5</v>
      </c>
      <c r="AD1020">
        <v>23.5</v>
      </c>
      <c r="AE1020">
        <v>23.5</v>
      </c>
      <c r="AF1020">
        <v>42.646999999999998</v>
      </c>
      <c r="AG1020">
        <v>0</v>
      </c>
      <c r="AH1020">
        <v>59.51</v>
      </c>
      <c r="AI1020">
        <v>4407000</v>
      </c>
      <c r="AJ1020">
        <v>52</v>
      </c>
      <c r="AK1020">
        <v>3</v>
      </c>
      <c r="AL1020">
        <v>2</v>
      </c>
      <c r="AM1020">
        <v>2</v>
      </c>
      <c r="AN1020">
        <v>1</v>
      </c>
      <c r="AO1020">
        <v>7</v>
      </c>
      <c r="AP1020">
        <v>4</v>
      </c>
      <c r="AQ1020">
        <v>4</v>
      </c>
      <c r="AR1020">
        <v>4</v>
      </c>
      <c r="AS1020">
        <v>7</v>
      </c>
      <c r="AT1020">
        <v>6</v>
      </c>
      <c r="AU1020">
        <v>7</v>
      </c>
      <c r="AV1020">
        <v>5</v>
      </c>
      <c r="AW1020">
        <v>5</v>
      </c>
      <c r="AX1020">
        <v>4</v>
      </c>
      <c r="AY1020">
        <v>4</v>
      </c>
      <c r="AZ1020">
        <v>4</v>
      </c>
      <c r="BA1020">
        <v>8</v>
      </c>
      <c r="BB1020">
        <v>7</v>
      </c>
      <c r="BC1020">
        <v>7</v>
      </c>
      <c r="BD1020">
        <v>7</v>
      </c>
      <c r="BE1020">
        <v>7</v>
      </c>
      <c r="BF1020">
        <v>8</v>
      </c>
      <c r="BG1020">
        <v>8</v>
      </c>
      <c r="BH1020">
        <v>7</v>
      </c>
      <c r="BI1020">
        <v>0.64583861776311002</v>
      </c>
      <c r="BJ1020">
        <v>8.9525341914722403E-2</v>
      </c>
      <c r="BK1020">
        <v>-1.7285676135108501</v>
      </c>
      <c r="BL1020">
        <v>2.6554241508801999</v>
      </c>
      <c r="BM1020">
        <v>1.7953795379537999E-3</v>
      </c>
      <c r="BN1020">
        <v>-21.232004508651499</v>
      </c>
      <c r="BO1020">
        <v>2.1107119591891501</v>
      </c>
      <c r="BP1020">
        <v>4.52785923753666E-3</v>
      </c>
      <c r="BQ1020">
        <v>11.2932839364794</v>
      </c>
      <c r="BR1020" t="s">
        <v>2930</v>
      </c>
      <c r="BS1020" t="s">
        <v>1090</v>
      </c>
      <c r="BT1020">
        <v>1911</v>
      </c>
    </row>
    <row r="1021" spans="1:72" ht="16.5" customHeight="1" x14ac:dyDescent="0.25">
      <c r="A1021" s="5">
        <v>20.982244491577099</v>
      </c>
      <c r="B1021" s="8">
        <v>19.168544769287099</v>
      </c>
      <c r="C1021">
        <v>18.2184028625488</v>
      </c>
      <c r="D1021" s="8">
        <v>18.296924591064499</v>
      </c>
      <c r="E1021">
        <v>17.942205429077099</v>
      </c>
      <c r="F1021" s="8">
        <v>17.9402561187744</v>
      </c>
      <c r="G1021" s="10">
        <f t="shared" ref="G1021:G1084" si="48">AVERAGE(A1021:F1021)</f>
        <v>18.758096377054834</v>
      </c>
      <c r="H1021">
        <v>18.8129978179932</v>
      </c>
      <c r="I1021" s="8">
        <v>18.827213287353501</v>
      </c>
      <c r="J1021">
        <v>18.506492614746101</v>
      </c>
      <c r="K1021" s="8">
        <v>18.446453094482401</v>
      </c>
      <c r="L1021">
        <v>18.380933761596701</v>
      </c>
      <c r="M1021" s="8">
        <v>17.6435031890869</v>
      </c>
      <c r="N1021" s="5">
        <f t="shared" ref="N1021:N1084" si="49">AVERAGE(H1021:M1021)</f>
        <v>18.436265627543133</v>
      </c>
      <c r="P1021">
        <v>-0.19114112854003901</v>
      </c>
      <c r="S1021">
        <v>0.21880912780761699</v>
      </c>
      <c r="T1021" t="s">
        <v>72</v>
      </c>
      <c r="U1021" t="s">
        <v>74</v>
      </c>
      <c r="V1021">
        <v>7.0987701416015597E-2</v>
      </c>
      <c r="Y1021" s="5">
        <f t="shared" ref="Y1021:Y1084" si="50">N1021-G1021</f>
        <v>-0.32183074951170099</v>
      </c>
      <c r="Z1021">
        <v>11</v>
      </c>
      <c r="AA1021">
        <v>11</v>
      </c>
      <c r="AB1021">
        <v>8</v>
      </c>
      <c r="AC1021">
        <v>38.299999999999997</v>
      </c>
      <c r="AD1021">
        <v>38.299999999999997</v>
      </c>
      <c r="AE1021">
        <v>34.6</v>
      </c>
      <c r="AF1021">
        <v>26.777000000000001</v>
      </c>
      <c r="AG1021">
        <v>0</v>
      </c>
      <c r="AH1021">
        <v>33.165999999999997</v>
      </c>
      <c r="AI1021">
        <v>6608300</v>
      </c>
      <c r="AJ1021">
        <v>60</v>
      </c>
      <c r="AK1021">
        <v>2</v>
      </c>
      <c r="AL1021">
        <v>5</v>
      </c>
      <c r="AM1021">
        <v>3</v>
      </c>
      <c r="AN1021">
        <v>2</v>
      </c>
      <c r="AO1021">
        <v>5</v>
      </c>
      <c r="AP1021">
        <v>7</v>
      </c>
      <c r="AQ1021">
        <v>6</v>
      </c>
      <c r="AR1021">
        <v>5</v>
      </c>
      <c r="AS1021">
        <v>5</v>
      </c>
      <c r="AT1021">
        <v>5</v>
      </c>
      <c r="AU1021">
        <v>8</v>
      </c>
      <c r="AV1021">
        <v>7</v>
      </c>
      <c r="AW1021">
        <v>6</v>
      </c>
      <c r="AX1021">
        <v>6</v>
      </c>
      <c r="AY1021">
        <v>5</v>
      </c>
      <c r="AZ1021">
        <v>4</v>
      </c>
      <c r="BA1021">
        <v>7</v>
      </c>
      <c r="BB1021">
        <v>7</v>
      </c>
      <c r="BC1021">
        <v>7</v>
      </c>
      <c r="BD1021">
        <v>7</v>
      </c>
      <c r="BE1021">
        <v>8</v>
      </c>
      <c r="BF1021">
        <v>8</v>
      </c>
      <c r="BG1021">
        <v>7</v>
      </c>
      <c r="BH1021">
        <v>8</v>
      </c>
      <c r="BI1021">
        <v>0.45758103727945998</v>
      </c>
      <c r="BJ1021">
        <v>0.15670388692579501</v>
      </c>
      <c r="BK1021">
        <v>-1.2139136093202301</v>
      </c>
      <c r="BL1021">
        <v>1.3240530793794101</v>
      </c>
      <c r="BM1021">
        <v>9.2033426183844008E-3</v>
      </c>
      <c r="BN1021">
        <v>4.42730180839889</v>
      </c>
      <c r="BO1021">
        <v>6.2929931091430399E-2</v>
      </c>
      <c r="BP1021">
        <v>0.65496412556053796</v>
      </c>
      <c r="BQ1021">
        <v>0.19252647246142399</v>
      </c>
      <c r="BR1021" t="s">
        <v>2931</v>
      </c>
      <c r="BS1021" t="s">
        <v>1091</v>
      </c>
      <c r="BT1021">
        <v>1912</v>
      </c>
    </row>
    <row r="1022" spans="1:72" ht="16.5" customHeight="1" x14ac:dyDescent="0.25">
      <c r="A1022" s="5">
        <v>20.982244491577099</v>
      </c>
      <c r="B1022" s="8">
        <v>22.402183532714801</v>
      </c>
      <c r="C1022">
        <v>21.449146270751999</v>
      </c>
      <c r="D1022" s="8">
        <v>21.431299209594702</v>
      </c>
      <c r="E1022">
        <v>20.590396881103501</v>
      </c>
      <c r="F1022" s="8">
        <v>20.607383728027301</v>
      </c>
      <c r="G1022" s="10">
        <f t="shared" si="48"/>
        <v>21.243775685628233</v>
      </c>
      <c r="H1022">
        <v>21.306301116943398</v>
      </c>
      <c r="I1022" s="8">
        <v>21.2568969726563</v>
      </c>
      <c r="J1022">
        <v>20.3304653167725</v>
      </c>
      <c r="K1022" s="8">
        <v>20.291090011596701</v>
      </c>
      <c r="L1022">
        <v>19.978687286376999</v>
      </c>
      <c r="M1022" s="8">
        <v>19.989122390747099</v>
      </c>
      <c r="N1022" s="5">
        <f t="shared" si="49"/>
        <v>20.525427182515497</v>
      </c>
      <c r="P1022">
        <v>-1.0267639160156301</v>
      </c>
      <c r="Q1022" t="s">
        <v>72</v>
      </c>
      <c r="R1022" t="s">
        <v>73</v>
      </c>
      <c r="S1022">
        <v>-1.12944507598877</v>
      </c>
      <c r="T1022" t="s">
        <v>72</v>
      </c>
      <c r="U1022" t="s">
        <v>74</v>
      </c>
      <c r="V1022">
        <v>-0.61498546600341797</v>
      </c>
      <c r="W1022" t="s">
        <v>72</v>
      </c>
      <c r="X1022" t="s">
        <v>75</v>
      </c>
      <c r="Y1022" s="5">
        <f t="shared" si="50"/>
        <v>-0.71834850311273613</v>
      </c>
      <c r="Z1022">
        <v>14</v>
      </c>
      <c r="AA1022">
        <v>14</v>
      </c>
      <c r="AB1022">
        <v>14</v>
      </c>
      <c r="AC1022">
        <v>45.7</v>
      </c>
      <c r="AD1022">
        <v>45.7</v>
      </c>
      <c r="AE1022">
        <v>45.7</v>
      </c>
      <c r="AF1022">
        <v>34.42</v>
      </c>
      <c r="AG1022">
        <v>0</v>
      </c>
      <c r="AH1022">
        <v>83.254999999999995</v>
      </c>
      <c r="AI1022">
        <v>44111000</v>
      </c>
      <c r="AJ1022">
        <v>159</v>
      </c>
      <c r="AK1022">
        <v>14</v>
      </c>
      <c r="AL1022">
        <v>11</v>
      </c>
      <c r="AM1022">
        <v>8</v>
      </c>
      <c r="AN1022">
        <v>8</v>
      </c>
      <c r="AO1022">
        <v>16</v>
      </c>
      <c r="AP1022">
        <v>13</v>
      </c>
      <c r="AQ1022">
        <v>11</v>
      </c>
      <c r="AR1022">
        <v>10</v>
      </c>
      <c r="AS1022">
        <v>16</v>
      </c>
      <c r="AT1022">
        <v>15</v>
      </c>
      <c r="AU1022">
        <v>20</v>
      </c>
      <c r="AV1022">
        <v>17</v>
      </c>
      <c r="AW1022">
        <v>10</v>
      </c>
      <c r="AX1022">
        <v>10</v>
      </c>
      <c r="AY1022">
        <v>9</v>
      </c>
      <c r="AZ1022">
        <v>8</v>
      </c>
      <c r="BA1022">
        <v>14</v>
      </c>
      <c r="BB1022">
        <v>13</v>
      </c>
      <c r="BC1022">
        <v>11</v>
      </c>
      <c r="BD1022">
        <v>12</v>
      </c>
      <c r="BE1022">
        <v>13</v>
      </c>
      <c r="BF1022">
        <v>13</v>
      </c>
      <c r="BG1022">
        <v>13</v>
      </c>
      <c r="BH1022">
        <v>13</v>
      </c>
      <c r="BI1022">
        <v>2.0550057005014701</v>
      </c>
      <c r="BJ1022">
        <v>1.84338028169014E-2</v>
      </c>
      <c r="BK1022">
        <v>-10.5832312492463</v>
      </c>
      <c r="BL1022">
        <v>3.43643519053317</v>
      </c>
      <c r="BM1022">
        <v>0</v>
      </c>
      <c r="BN1022">
        <v>-52.251448336181298</v>
      </c>
      <c r="BO1022">
        <v>3.5806844475661399</v>
      </c>
      <c r="BP1022">
        <v>0</v>
      </c>
      <c r="BQ1022">
        <v>-61.695952323062997</v>
      </c>
      <c r="BR1022" t="s">
        <v>2932</v>
      </c>
      <c r="BS1022" t="s">
        <v>1092</v>
      </c>
      <c r="BT1022">
        <v>1914</v>
      </c>
    </row>
    <row r="1023" spans="1:72" ht="16.5" customHeight="1" x14ac:dyDescent="0.25">
      <c r="A1023" s="5">
        <v>20.982244491577099</v>
      </c>
      <c r="B1023" s="8">
        <v>21.273838043212901</v>
      </c>
      <c r="C1023">
        <v>22.033554077148398</v>
      </c>
      <c r="D1023" s="8">
        <v>22.093101501464801</v>
      </c>
      <c r="E1023">
        <v>22.246902465820298</v>
      </c>
      <c r="F1023" s="8">
        <v>22.496263504028299</v>
      </c>
      <c r="G1023" s="10">
        <f t="shared" si="48"/>
        <v>21.854317347208632</v>
      </c>
      <c r="H1023">
        <v>20.959924697876001</v>
      </c>
      <c r="I1023" s="8">
        <v>20.428287506103501</v>
      </c>
      <c r="J1023">
        <v>22.6773872375488</v>
      </c>
      <c r="K1023" s="8">
        <v>23.002611160278299</v>
      </c>
      <c r="L1023">
        <v>22.1008205413818</v>
      </c>
      <c r="M1023" s="8">
        <v>22.008571624755898</v>
      </c>
      <c r="N1023" s="5">
        <f t="shared" si="49"/>
        <v>21.862933794657383</v>
      </c>
      <c r="P1023">
        <v>-0.44379234313964799</v>
      </c>
      <c r="S1023">
        <v>0.77667140960693404</v>
      </c>
      <c r="T1023" t="s">
        <v>72</v>
      </c>
      <c r="U1023" t="s">
        <v>74</v>
      </c>
      <c r="V1023">
        <v>-0.31688690185546903</v>
      </c>
      <c r="Y1023" s="5">
        <f t="shared" si="50"/>
        <v>8.616447448751785E-3</v>
      </c>
      <c r="Z1023">
        <v>29</v>
      </c>
      <c r="AA1023">
        <v>29</v>
      </c>
      <c r="AB1023">
        <v>27</v>
      </c>
      <c r="AC1023">
        <v>44.6</v>
      </c>
      <c r="AD1023">
        <v>44.6</v>
      </c>
      <c r="AE1023">
        <v>41.5</v>
      </c>
      <c r="AF1023">
        <v>70.564999999999998</v>
      </c>
      <c r="AG1023">
        <v>0</v>
      </c>
      <c r="AH1023">
        <v>323.31</v>
      </c>
      <c r="AI1023">
        <v>81527000</v>
      </c>
      <c r="AJ1023">
        <v>260</v>
      </c>
      <c r="AK1023">
        <v>13</v>
      </c>
      <c r="AL1023">
        <v>14</v>
      </c>
      <c r="AM1023">
        <v>13</v>
      </c>
      <c r="AN1023">
        <v>13</v>
      </c>
      <c r="AO1023">
        <v>27</v>
      </c>
      <c r="AP1023">
        <v>22</v>
      </c>
      <c r="AQ1023">
        <v>23</v>
      </c>
      <c r="AR1023">
        <v>22</v>
      </c>
      <c r="AS1023">
        <v>26</v>
      </c>
      <c r="AT1023">
        <v>28</v>
      </c>
      <c r="AU1023">
        <v>29</v>
      </c>
      <c r="AV1023">
        <v>30</v>
      </c>
      <c r="AW1023">
        <v>15</v>
      </c>
      <c r="AX1023">
        <v>14</v>
      </c>
      <c r="AY1023">
        <v>15</v>
      </c>
      <c r="AZ1023">
        <v>14</v>
      </c>
      <c r="BA1023">
        <v>22</v>
      </c>
      <c r="BB1023">
        <v>22</v>
      </c>
      <c r="BC1023">
        <v>22</v>
      </c>
      <c r="BD1023">
        <v>20</v>
      </c>
      <c r="BE1023">
        <v>22</v>
      </c>
      <c r="BF1023">
        <v>21</v>
      </c>
      <c r="BG1023">
        <v>22</v>
      </c>
      <c r="BH1023">
        <v>22</v>
      </c>
      <c r="BI1023">
        <v>0.55985928071883695</v>
      </c>
      <c r="BJ1023">
        <v>0.113402872260015</v>
      </c>
      <c r="BK1023">
        <v>-1.48643417563265</v>
      </c>
      <c r="BL1023">
        <v>1.3722034401709799</v>
      </c>
      <c r="BM1023">
        <v>8.0456707897240704E-3</v>
      </c>
      <c r="BN1023">
        <v>4.6981238744088101</v>
      </c>
      <c r="BO1023">
        <v>0.85396779536821799</v>
      </c>
      <c r="BP1023">
        <v>5.1405594405594397E-2</v>
      </c>
      <c r="BQ1023">
        <v>-2.3837069714870101</v>
      </c>
      <c r="BR1023" t="s">
        <v>2933</v>
      </c>
      <c r="BS1023" t="s">
        <v>1093</v>
      </c>
      <c r="BT1023">
        <v>1915</v>
      </c>
    </row>
    <row r="1024" spans="1:72" ht="16.5" customHeight="1" x14ac:dyDescent="0.25">
      <c r="A1024" s="5">
        <v>20.982244491577099</v>
      </c>
      <c r="B1024" s="8">
        <v>20.174993515014599</v>
      </c>
      <c r="C1024">
        <v>16.216670989990199</v>
      </c>
      <c r="D1024" s="8">
        <v>16.412420272827099</v>
      </c>
      <c r="E1024">
        <v>18.083011627197301</v>
      </c>
      <c r="F1024" s="8">
        <v>17.672798156738299</v>
      </c>
      <c r="G1024" s="10">
        <f t="shared" si="48"/>
        <v>18.257023175557432</v>
      </c>
      <c r="H1024">
        <v>15.8460779190063</v>
      </c>
      <c r="I1024" s="8">
        <v>15.9607257843018</v>
      </c>
      <c r="J1024">
        <v>16.7347621917725</v>
      </c>
      <c r="K1024" s="8">
        <v>16.643714904785199</v>
      </c>
      <c r="L1024">
        <v>18.513103485107401</v>
      </c>
      <c r="M1024" s="8">
        <v>18.2680568695068</v>
      </c>
      <c r="N1024" s="5">
        <f t="shared" si="49"/>
        <v>16.994406859080001</v>
      </c>
      <c r="P1024">
        <v>-4.3373570442199698</v>
      </c>
      <c r="Q1024" t="s">
        <v>72</v>
      </c>
      <c r="R1024" t="s">
        <v>73</v>
      </c>
      <c r="S1024">
        <v>0.37469291687011702</v>
      </c>
      <c r="T1024" t="s">
        <v>72</v>
      </c>
      <c r="U1024" t="s">
        <v>74</v>
      </c>
      <c r="V1024">
        <v>0.51267528533935502</v>
      </c>
      <c r="Y1024" s="5">
        <f t="shared" si="50"/>
        <v>-1.2626163164774304</v>
      </c>
      <c r="Z1024">
        <v>6</v>
      </c>
      <c r="AA1024">
        <v>6</v>
      </c>
      <c r="AB1024">
        <v>6</v>
      </c>
      <c r="AC1024">
        <v>42</v>
      </c>
      <c r="AD1024">
        <v>42</v>
      </c>
      <c r="AE1024">
        <v>42</v>
      </c>
      <c r="AF1024">
        <v>15.718</v>
      </c>
      <c r="AG1024">
        <v>0</v>
      </c>
      <c r="AH1024">
        <v>21.510999999999999</v>
      </c>
      <c r="AI1024">
        <v>6629500</v>
      </c>
      <c r="AJ1024">
        <v>29</v>
      </c>
      <c r="AK1024">
        <v>7</v>
      </c>
      <c r="AL1024">
        <v>5</v>
      </c>
      <c r="AM1024">
        <v>0</v>
      </c>
      <c r="AN1024">
        <v>0</v>
      </c>
      <c r="AO1024">
        <v>0</v>
      </c>
      <c r="AP1024">
        <v>2</v>
      </c>
      <c r="AQ1024">
        <v>1</v>
      </c>
      <c r="AR1024">
        <v>1</v>
      </c>
      <c r="AS1024">
        <v>4</v>
      </c>
      <c r="AT1024">
        <v>2</v>
      </c>
      <c r="AU1024">
        <v>3</v>
      </c>
      <c r="AV1024">
        <v>4</v>
      </c>
      <c r="AW1024">
        <v>5</v>
      </c>
      <c r="AX1024">
        <v>5</v>
      </c>
      <c r="AY1024">
        <v>2</v>
      </c>
      <c r="AZ1024">
        <v>2</v>
      </c>
      <c r="BA1024">
        <v>2</v>
      </c>
      <c r="BB1024">
        <v>2</v>
      </c>
      <c r="BC1024">
        <v>2</v>
      </c>
      <c r="BD1024">
        <v>2</v>
      </c>
      <c r="BE1024">
        <v>3</v>
      </c>
      <c r="BF1024">
        <v>2</v>
      </c>
      <c r="BG1024">
        <v>4</v>
      </c>
      <c r="BH1024">
        <v>6</v>
      </c>
      <c r="BI1024">
        <v>3.3932653189977802</v>
      </c>
      <c r="BJ1024">
        <v>0</v>
      </c>
      <c r="BK1024">
        <v>-49.716543847236402</v>
      </c>
      <c r="BL1024">
        <v>1.13129641264333</v>
      </c>
      <c r="BM1024">
        <v>1.42339373970346E-2</v>
      </c>
      <c r="BN1024">
        <v>3.4711876059637099</v>
      </c>
      <c r="BO1024">
        <v>0.78244885769024197</v>
      </c>
      <c r="BP1024">
        <v>5.9262458471760801E-2</v>
      </c>
      <c r="BQ1024">
        <v>2.14584134137358</v>
      </c>
      <c r="BR1024" t="s">
        <v>2934</v>
      </c>
      <c r="BS1024" t="s">
        <v>1094</v>
      </c>
      <c r="BT1024">
        <v>1916</v>
      </c>
    </row>
    <row r="1025" spans="1:72" ht="16.5" customHeight="1" x14ac:dyDescent="0.25">
      <c r="A1025" s="5">
        <v>20.982244491577099</v>
      </c>
      <c r="B1025" s="8">
        <v>16.142604827880898</v>
      </c>
      <c r="C1025">
        <v>16.939050674438501</v>
      </c>
      <c r="D1025" s="8">
        <v>17.208673477172901</v>
      </c>
      <c r="E1025">
        <v>16.757078170776399</v>
      </c>
      <c r="F1025" s="8">
        <v>17.1114616394043</v>
      </c>
      <c r="G1025" s="10">
        <f t="shared" si="48"/>
        <v>17.523518880208346</v>
      </c>
      <c r="H1025">
        <v>16.130409240722699</v>
      </c>
      <c r="I1025" s="8">
        <v>16.6444187164307</v>
      </c>
      <c r="J1025">
        <v>15.838391304016101</v>
      </c>
      <c r="K1025" s="8">
        <v>15.8780508041382</v>
      </c>
      <c r="L1025">
        <v>17.600378036498999</v>
      </c>
      <c r="M1025" s="8">
        <v>17.658922195434599</v>
      </c>
      <c r="N1025" s="5">
        <f t="shared" si="49"/>
        <v>16.625095049540217</v>
      </c>
      <c r="P1025">
        <v>0.39361143112182601</v>
      </c>
      <c r="S1025">
        <v>-1.2156410217285201</v>
      </c>
      <c r="T1025" t="s">
        <v>72</v>
      </c>
      <c r="U1025" t="s">
        <v>74</v>
      </c>
      <c r="V1025">
        <v>0.69538021087646495</v>
      </c>
      <c r="W1025" t="s">
        <v>72</v>
      </c>
      <c r="X1025" t="s">
        <v>75</v>
      </c>
      <c r="Y1025" s="5">
        <f t="shared" si="50"/>
        <v>-0.89842383066812914</v>
      </c>
      <c r="Z1025">
        <v>11</v>
      </c>
      <c r="AA1025">
        <v>11</v>
      </c>
      <c r="AB1025">
        <v>10</v>
      </c>
      <c r="AC1025">
        <v>21.8</v>
      </c>
      <c r="AD1025">
        <v>21.8</v>
      </c>
      <c r="AE1025">
        <v>19.7</v>
      </c>
      <c r="AF1025">
        <v>76.286000000000001</v>
      </c>
      <c r="AG1025">
        <v>0</v>
      </c>
      <c r="AH1025">
        <v>22.565000000000001</v>
      </c>
      <c r="AI1025">
        <v>2455600</v>
      </c>
      <c r="AJ1025">
        <v>33</v>
      </c>
      <c r="AK1025">
        <v>0</v>
      </c>
      <c r="AL1025">
        <v>1</v>
      </c>
      <c r="AM1025">
        <v>0</v>
      </c>
      <c r="AN1025">
        <v>2</v>
      </c>
      <c r="AO1025">
        <v>4</v>
      </c>
      <c r="AP1025">
        <v>3</v>
      </c>
      <c r="AQ1025">
        <v>2</v>
      </c>
      <c r="AR1025">
        <v>0</v>
      </c>
      <c r="AS1025">
        <v>4</v>
      </c>
      <c r="AT1025">
        <v>4</v>
      </c>
      <c r="AU1025">
        <v>6</v>
      </c>
      <c r="AV1025">
        <v>7</v>
      </c>
      <c r="AW1025">
        <v>2</v>
      </c>
      <c r="AX1025">
        <v>3</v>
      </c>
      <c r="AY1025">
        <v>3</v>
      </c>
      <c r="AZ1025">
        <v>2</v>
      </c>
      <c r="BA1025">
        <v>6</v>
      </c>
      <c r="BB1025">
        <v>5</v>
      </c>
      <c r="BC1025">
        <v>4</v>
      </c>
      <c r="BD1025">
        <v>5</v>
      </c>
      <c r="BE1025">
        <v>7</v>
      </c>
      <c r="BF1025">
        <v>7</v>
      </c>
      <c r="BG1025">
        <v>8</v>
      </c>
      <c r="BH1025">
        <v>7</v>
      </c>
      <c r="BI1025">
        <v>0.50007425730492205</v>
      </c>
      <c r="BJ1025">
        <v>0.136868935553946</v>
      </c>
      <c r="BK1025">
        <v>1.32540706334098</v>
      </c>
      <c r="BL1025">
        <v>1.9089533006953701</v>
      </c>
      <c r="BM1025">
        <v>2.6155950752393999E-3</v>
      </c>
      <c r="BN1025">
        <v>-8.9213501379308298</v>
      </c>
      <c r="BO1025">
        <v>1.21686530227388</v>
      </c>
      <c r="BP1025">
        <v>2.8876276958002298E-2</v>
      </c>
      <c r="BQ1025">
        <v>3.8719711824331902</v>
      </c>
      <c r="BR1025" t="s">
        <v>2935</v>
      </c>
      <c r="BS1025" t="s">
        <v>1095</v>
      </c>
      <c r="BT1025">
        <v>1917</v>
      </c>
    </row>
    <row r="1026" spans="1:72" ht="16.5" customHeight="1" x14ac:dyDescent="0.25">
      <c r="A1026" s="5">
        <v>20.982244491577099</v>
      </c>
      <c r="B1026" s="8">
        <v>15.668331146240201</v>
      </c>
      <c r="C1026">
        <v>17.3543186187744</v>
      </c>
      <c r="D1026" s="8">
        <v>17.186210632324201</v>
      </c>
      <c r="E1026">
        <v>16.5806274414063</v>
      </c>
      <c r="F1026" s="8">
        <v>16.5026760101318</v>
      </c>
      <c r="G1026" s="10">
        <f t="shared" si="48"/>
        <v>17.379068056742337</v>
      </c>
      <c r="H1026">
        <v>18.507228851318398</v>
      </c>
      <c r="I1026" s="8">
        <v>18.575258255004901</v>
      </c>
      <c r="J1026">
        <v>15.7386989593506</v>
      </c>
      <c r="K1026" s="8">
        <v>15.5765438079834</v>
      </c>
      <c r="L1026">
        <v>17.2760334014893</v>
      </c>
      <c r="M1026" s="8">
        <v>17.723875045776399</v>
      </c>
      <c r="N1026" s="5">
        <f t="shared" si="49"/>
        <v>17.232939720153833</v>
      </c>
      <c r="P1026">
        <v>3.25018405914307</v>
      </c>
      <c r="Q1026" t="s">
        <v>72</v>
      </c>
      <c r="R1026" t="s">
        <v>73</v>
      </c>
      <c r="S1026">
        <v>-1.61264324188232</v>
      </c>
      <c r="T1026" t="s">
        <v>72</v>
      </c>
      <c r="U1026" t="s">
        <v>74</v>
      </c>
      <c r="V1026">
        <v>0.95830249786376998</v>
      </c>
      <c r="W1026" t="s">
        <v>72</v>
      </c>
      <c r="X1026" t="s">
        <v>75</v>
      </c>
      <c r="Y1026" s="5">
        <f t="shared" si="50"/>
        <v>-0.14612833658850377</v>
      </c>
      <c r="Z1026">
        <v>3</v>
      </c>
      <c r="AA1026">
        <v>3</v>
      </c>
      <c r="AB1026">
        <v>3</v>
      </c>
      <c r="AC1026">
        <v>36.4</v>
      </c>
      <c r="AD1026">
        <v>36.4</v>
      </c>
      <c r="AE1026">
        <v>36.4</v>
      </c>
      <c r="AF1026">
        <v>16.055</v>
      </c>
      <c r="AG1026">
        <v>0</v>
      </c>
      <c r="AH1026">
        <v>113.89</v>
      </c>
      <c r="AI1026">
        <v>3004100</v>
      </c>
      <c r="AJ1026">
        <v>22</v>
      </c>
      <c r="AK1026">
        <v>1</v>
      </c>
      <c r="AL1026">
        <v>2</v>
      </c>
      <c r="AM1026">
        <v>3</v>
      </c>
      <c r="AN1026">
        <v>3</v>
      </c>
      <c r="AO1026">
        <v>2</v>
      </c>
      <c r="AP1026">
        <v>1</v>
      </c>
      <c r="AQ1026">
        <v>1</v>
      </c>
      <c r="AR1026">
        <v>1</v>
      </c>
      <c r="AS1026">
        <v>2</v>
      </c>
      <c r="AT1026">
        <v>2</v>
      </c>
      <c r="AU1026">
        <v>2</v>
      </c>
      <c r="AV1026">
        <v>2</v>
      </c>
      <c r="AW1026">
        <v>1</v>
      </c>
      <c r="AX1026">
        <v>2</v>
      </c>
      <c r="AY1026">
        <v>2</v>
      </c>
      <c r="AZ1026">
        <v>2</v>
      </c>
      <c r="BA1026">
        <v>1</v>
      </c>
      <c r="BB1026">
        <v>1</v>
      </c>
      <c r="BC1026">
        <v>2</v>
      </c>
      <c r="BD1026">
        <v>2</v>
      </c>
      <c r="BE1026">
        <v>3</v>
      </c>
      <c r="BF1026">
        <v>3</v>
      </c>
      <c r="BG1026">
        <v>3</v>
      </c>
      <c r="BH1026">
        <v>2</v>
      </c>
      <c r="BI1026">
        <v>1.8757320340191399</v>
      </c>
      <c r="BJ1026">
        <v>1.9973626373626398E-2</v>
      </c>
      <c r="BK1026">
        <v>8.5801677126367295</v>
      </c>
      <c r="BL1026">
        <v>2.2837054081575499</v>
      </c>
      <c r="BM1026">
        <v>2.0366598778004102E-3</v>
      </c>
      <c r="BN1026">
        <v>-13.808695582373</v>
      </c>
      <c r="BO1026">
        <v>1.2847349113114399</v>
      </c>
      <c r="BP1026">
        <v>2.3499398315282801E-2</v>
      </c>
      <c r="BQ1026">
        <v>4.2162555732525204</v>
      </c>
      <c r="BR1026" t="s">
        <v>2936</v>
      </c>
      <c r="BS1026" t="s">
        <v>1096</v>
      </c>
      <c r="BT1026">
        <v>1918</v>
      </c>
    </row>
    <row r="1027" spans="1:72" ht="16.5" customHeight="1" x14ac:dyDescent="0.25">
      <c r="A1027" s="5">
        <v>20.982244491577099</v>
      </c>
      <c r="B1027" s="8">
        <v>18.4363613128662</v>
      </c>
      <c r="C1027">
        <v>18.951169967651399</v>
      </c>
      <c r="D1027" s="8">
        <v>18.999702453613299</v>
      </c>
      <c r="E1027">
        <v>19.049423217773398</v>
      </c>
      <c r="F1027" s="8">
        <v>19.1334533691406</v>
      </c>
      <c r="G1027" s="10">
        <f t="shared" si="48"/>
        <v>19.258725802103665</v>
      </c>
      <c r="H1027">
        <v>18.639163970947301</v>
      </c>
      <c r="I1027" s="8">
        <v>18.639482498168899</v>
      </c>
      <c r="J1027">
        <v>18.768333435058601</v>
      </c>
      <c r="K1027" s="8">
        <v>18.631511688232401</v>
      </c>
      <c r="L1027">
        <v>19.366621017456101</v>
      </c>
      <c r="M1027" s="8">
        <v>19.1241664886475</v>
      </c>
      <c r="N1027" s="5">
        <f t="shared" si="49"/>
        <v>18.861546516418468</v>
      </c>
      <c r="P1027">
        <v>0.19445133209228499</v>
      </c>
      <c r="Q1027" t="s">
        <v>72</v>
      </c>
      <c r="R1027" t="s">
        <v>73</v>
      </c>
      <c r="S1027">
        <v>-0.27551364898681602</v>
      </c>
      <c r="T1027" t="s">
        <v>72</v>
      </c>
      <c r="U1027" t="s">
        <v>74</v>
      </c>
      <c r="V1027">
        <v>0.15395545959472701</v>
      </c>
      <c r="Y1027" s="5">
        <f t="shared" si="50"/>
        <v>-0.39717928568519767</v>
      </c>
      <c r="Z1027">
        <v>14</v>
      </c>
      <c r="AA1027">
        <v>14</v>
      </c>
      <c r="AB1027">
        <v>13</v>
      </c>
      <c r="AC1027">
        <v>34.299999999999997</v>
      </c>
      <c r="AD1027">
        <v>34.299999999999997</v>
      </c>
      <c r="AE1027">
        <v>30.3</v>
      </c>
      <c r="AF1027">
        <v>52.899000000000001</v>
      </c>
      <c r="AG1027">
        <v>0</v>
      </c>
      <c r="AH1027">
        <v>84.813000000000002</v>
      </c>
      <c r="AI1027">
        <v>9618800</v>
      </c>
      <c r="AJ1027">
        <v>73</v>
      </c>
      <c r="AK1027">
        <v>3</v>
      </c>
      <c r="AL1027">
        <v>3</v>
      </c>
      <c r="AM1027">
        <v>2</v>
      </c>
      <c r="AN1027">
        <v>3</v>
      </c>
      <c r="AO1027">
        <v>6</v>
      </c>
      <c r="AP1027">
        <v>6</v>
      </c>
      <c r="AQ1027">
        <v>4</v>
      </c>
      <c r="AR1027">
        <v>5</v>
      </c>
      <c r="AS1027">
        <v>10</v>
      </c>
      <c r="AT1027">
        <v>10</v>
      </c>
      <c r="AU1027">
        <v>12</v>
      </c>
      <c r="AV1027">
        <v>9</v>
      </c>
      <c r="AW1027">
        <v>5</v>
      </c>
      <c r="AX1027">
        <v>5</v>
      </c>
      <c r="AY1027">
        <v>4</v>
      </c>
      <c r="AZ1027">
        <v>4</v>
      </c>
      <c r="BA1027">
        <v>9</v>
      </c>
      <c r="BB1027">
        <v>9</v>
      </c>
      <c r="BC1027">
        <v>8</v>
      </c>
      <c r="BD1027">
        <v>10</v>
      </c>
      <c r="BE1027">
        <v>12</v>
      </c>
      <c r="BF1027">
        <v>13</v>
      </c>
      <c r="BG1027">
        <v>11</v>
      </c>
      <c r="BH1027">
        <v>11</v>
      </c>
      <c r="BI1027">
        <v>2.71879661628904</v>
      </c>
      <c r="BJ1027">
        <v>1.4162962962963E-2</v>
      </c>
      <c r="BK1027">
        <v>22.844162617731001</v>
      </c>
      <c r="BL1027">
        <v>1.20113810891082</v>
      </c>
      <c r="BM1027">
        <v>1.27353951890034E-2</v>
      </c>
      <c r="BN1027">
        <v>-3.7956242877550102</v>
      </c>
      <c r="BO1027">
        <v>0.45220152078201298</v>
      </c>
      <c r="BP1027">
        <v>0.13994542974079099</v>
      </c>
      <c r="BQ1027">
        <v>1.1999490760659199</v>
      </c>
      <c r="BR1027" t="s">
        <v>2937</v>
      </c>
      <c r="BS1027" t="s">
        <v>1097</v>
      </c>
      <c r="BT1027">
        <v>1919</v>
      </c>
    </row>
    <row r="1028" spans="1:72" ht="16.5" customHeight="1" x14ac:dyDescent="0.25">
      <c r="A1028" s="5">
        <v>20.982244491577099</v>
      </c>
      <c r="B1028" s="8">
        <v>20.916996002197301</v>
      </c>
      <c r="C1028">
        <v>20.332544326782202</v>
      </c>
      <c r="D1028" s="8">
        <v>20.307415008544901</v>
      </c>
      <c r="E1028">
        <v>20.8364562988281</v>
      </c>
      <c r="F1028" s="8">
        <v>20.5310764312744</v>
      </c>
      <c r="G1028" s="10">
        <f t="shared" si="48"/>
        <v>20.651122093200666</v>
      </c>
      <c r="H1028">
        <v>20.621046066284201</v>
      </c>
      <c r="I1028" s="8">
        <v>20.489738464355501</v>
      </c>
      <c r="J1028">
        <v>20.319593429565401</v>
      </c>
      <c r="K1028" s="8">
        <v>20.266593933105501</v>
      </c>
      <c r="L1028">
        <v>19.519163131713899</v>
      </c>
      <c r="M1028" s="8">
        <v>19.641017913818398</v>
      </c>
      <c r="N1028" s="5">
        <f t="shared" si="49"/>
        <v>20.142858823140482</v>
      </c>
      <c r="P1028">
        <v>-0.35842704772949202</v>
      </c>
      <c r="Q1028" t="s">
        <v>72</v>
      </c>
      <c r="R1028" t="s">
        <v>73</v>
      </c>
      <c r="S1028">
        <v>-2.6885986328125E-2</v>
      </c>
      <c r="V1028">
        <v>-1.10367584228516</v>
      </c>
      <c r="W1028" t="s">
        <v>72</v>
      </c>
      <c r="X1028" t="s">
        <v>75</v>
      </c>
      <c r="Y1028" s="5">
        <f t="shared" si="50"/>
        <v>-0.50826327006018346</v>
      </c>
      <c r="Z1028">
        <v>3</v>
      </c>
      <c r="AA1028">
        <v>3</v>
      </c>
      <c r="AB1028">
        <v>3</v>
      </c>
      <c r="AC1028">
        <v>17.8</v>
      </c>
      <c r="AD1028">
        <v>17.8</v>
      </c>
      <c r="AE1028">
        <v>17.8</v>
      </c>
      <c r="AF1028">
        <v>17.89</v>
      </c>
      <c r="AG1028">
        <v>0</v>
      </c>
      <c r="AH1028">
        <v>58.076000000000001</v>
      </c>
      <c r="AI1028">
        <v>21950000</v>
      </c>
      <c r="AJ1028">
        <v>47</v>
      </c>
      <c r="AK1028">
        <v>4</v>
      </c>
      <c r="AL1028">
        <v>4</v>
      </c>
      <c r="AM1028">
        <v>3</v>
      </c>
      <c r="AN1028">
        <v>3</v>
      </c>
      <c r="AO1028">
        <v>5</v>
      </c>
      <c r="AP1028">
        <v>5</v>
      </c>
      <c r="AQ1028">
        <v>4</v>
      </c>
      <c r="AR1028">
        <v>3</v>
      </c>
      <c r="AS1028">
        <v>4</v>
      </c>
      <c r="AT1028">
        <v>4</v>
      </c>
      <c r="AU1028">
        <v>4</v>
      </c>
      <c r="AV1028">
        <v>4</v>
      </c>
      <c r="AW1028">
        <v>3</v>
      </c>
      <c r="AX1028">
        <v>3</v>
      </c>
      <c r="AY1028">
        <v>3</v>
      </c>
      <c r="AZ1028">
        <v>3</v>
      </c>
      <c r="BA1028">
        <v>3</v>
      </c>
      <c r="BB1028">
        <v>3</v>
      </c>
      <c r="BC1028">
        <v>3</v>
      </c>
      <c r="BD1028">
        <v>3</v>
      </c>
      <c r="BE1028">
        <v>3</v>
      </c>
      <c r="BF1028">
        <v>3</v>
      </c>
      <c r="BG1028">
        <v>3</v>
      </c>
      <c r="BH1028">
        <v>3</v>
      </c>
      <c r="BI1028">
        <v>1.4945267475455699</v>
      </c>
      <c r="BJ1028">
        <v>2.1046898638426601E-2</v>
      </c>
      <c r="BK1028">
        <v>-5.4529701488964601</v>
      </c>
      <c r="BL1028">
        <v>0.340986296859425</v>
      </c>
      <c r="BM1028">
        <v>0.12897691373025499</v>
      </c>
      <c r="BN1028">
        <v>-0.91674732801216696</v>
      </c>
      <c r="BO1028">
        <v>1.6680632821069299</v>
      </c>
      <c r="BP1028">
        <v>1.2425225225225199E-2</v>
      </c>
      <c r="BQ1028">
        <v>-6.7134805490400202</v>
      </c>
      <c r="BR1028" t="s">
        <v>2938</v>
      </c>
      <c r="BS1028" t="s">
        <v>1098</v>
      </c>
      <c r="BT1028">
        <v>1921</v>
      </c>
    </row>
    <row r="1029" spans="1:72" ht="16.5" customHeight="1" x14ac:dyDescent="0.25">
      <c r="A1029" s="5">
        <v>20.982244491577099</v>
      </c>
      <c r="B1029" s="8">
        <v>16.400295257568398</v>
      </c>
      <c r="C1029">
        <v>17.491697311401399</v>
      </c>
      <c r="D1029" s="8">
        <v>17.651094436645501</v>
      </c>
      <c r="E1029">
        <v>16.868219375610401</v>
      </c>
      <c r="F1029" s="8">
        <v>16.424854278564499</v>
      </c>
      <c r="G1029" s="10">
        <f t="shared" si="48"/>
        <v>17.636400858561213</v>
      </c>
      <c r="H1029">
        <v>16.501960754394499</v>
      </c>
      <c r="I1029" s="8">
        <v>16.441160202026399</v>
      </c>
      <c r="J1029">
        <v>15.843258857727101</v>
      </c>
      <c r="K1029" s="8">
        <v>15.92516040802</v>
      </c>
      <c r="L1029">
        <v>15.2295322418213</v>
      </c>
      <c r="M1029" s="8">
        <v>15.877236366271999</v>
      </c>
      <c r="N1029" s="5">
        <f t="shared" si="49"/>
        <v>15.969718138376884</v>
      </c>
      <c r="P1029">
        <v>8.3731651306152302E-2</v>
      </c>
      <c r="Q1029" t="s">
        <v>72</v>
      </c>
      <c r="R1029" t="s">
        <v>73</v>
      </c>
      <c r="S1029">
        <v>-1.6871862411498999</v>
      </c>
      <c r="T1029" t="s">
        <v>72</v>
      </c>
      <c r="U1029" t="s">
        <v>74</v>
      </c>
      <c r="V1029">
        <v>-1.0931525230407699</v>
      </c>
      <c r="W1029" t="s">
        <v>72</v>
      </c>
      <c r="X1029" t="s">
        <v>75</v>
      </c>
      <c r="Y1029" s="5">
        <f t="shared" si="50"/>
        <v>-1.6666827201843297</v>
      </c>
      <c r="Z1029">
        <v>2</v>
      </c>
      <c r="AA1029">
        <v>2</v>
      </c>
      <c r="AB1029">
        <v>2</v>
      </c>
      <c r="AC1029">
        <v>6.2</v>
      </c>
      <c r="AD1029">
        <v>6.2</v>
      </c>
      <c r="AE1029">
        <v>6.2</v>
      </c>
      <c r="AF1029">
        <v>45.988</v>
      </c>
      <c r="AG1029">
        <v>0</v>
      </c>
      <c r="AH1029">
        <v>8.8228000000000009</v>
      </c>
      <c r="AI1029">
        <v>1651200</v>
      </c>
      <c r="AJ1029">
        <v>14</v>
      </c>
      <c r="AK1029">
        <v>1</v>
      </c>
      <c r="AL1029">
        <v>1</v>
      </c>
      <c r="AM1029">
        <v>1</v>
      </c>
      <c r="AN1029">
        <v>1</v>
      </c>
      <c r="AO1029">
        <v>2</v>
      </c>
      <c r="AP1029">
        <v>2</v>
      </c>
      <c r="AQ1029">
        <v>1</v>
      </c>
      <c r="AR1029">
        <v>0</v>
      </c>
      <c r="AS1029">
        <v>2</v>
      </c>
      <c r="AT1029">
        <v>1</v>
      </c>
      <c r="AU1029">
        <v>1</v>
      </c>
      <c r="AV1029">
        <v>1</v>
      </c>
      <c r="AW1029">
        <v>2</v>
      </c>
      <c r="AX1029">
        <v>2</v>
      </c>
      <c r="AY1029">
        <v>2</v>
      </c>
      <c r="AZ1029">
        <v>2</v>
      </c>
      <c r="BA1029">
        <v>2</v>
      </c>
      <c r="BB1029">
        <v>2</v>
      </c>
      <c r="BC1029">
        <v>2</v>
      </c>
      <c r="BD1029">
        <v>2</v>
      </c>
      <c r="BE1029">
        <v>2</v>
      </c>
      <c r="BF1029">
        <v>2</v>
      </c>
      <c r="BG1029">
        <v>2</v>
      </c>
      <c r="BH1029">
        <v>2</v>
      </c>
      <c r="BI1029">
        <v>0.90094694116993701</v>
      </c>
      <c r="BJ1029">
        <v>4.6200956937799E-2</v>
      </c>
      <c r="BK1029">
        <v>2.5483583241077201</v>
      </c>
      <c r="BL1029">
        <v>2.5515066147968</v>
      </c>
      <c r="BM1029">
        <v>1.5410764872521199E-3</v>
      </c>
      <c r="BN1029">
        <v>-18.829421555810502</v>
      </c>
      <c r="BO1029">
        <v>0.96519296605157301</v>
      </c>
      <c r="BP1029">
        <v>3.9804511278195502E-2</v>
      </c>
      <c r="BQ1029">
        <v>-2.7853997649935498</v>
      </c>
      <c r="BR1029" t="s">
        <v>2939</v>
      </c>
      <c r="BS1029" t="s">
        <v>1099</v>
      </c>
      <c r="BT1029">
        <v>1922</v>
      </c>
    </row>
    <row r="1030" spans="1:72" ht="16.5" customHeight="1" x14ac:dyDescent="0.25">
      <c r="A1030" s="5">
        <v>20.982244491577099</v>
      </c>
      <c r="B1030" s="8">
        <v>19.345119476318398</v>
      </c>
      <c r="C1030">
        <v>19.513893127441399</v>
      </c>
      <c r="D1030" s="8">
        <v>19.594484329223601</v>
      </c>
      <c r="E1030">
        <v>19.343971252441399</v>
      </c>
      <c r="F1030" s="8">
        <v>19.305545806884801</v>
      </c>
      <c r="G1030" s="10">
        <f t="shared" si="48"/>
        <v>19.680876413981114</v>
      </c>
      <c r="H1030">
        <v>19.389320373535199</v>
      </c>
      <c r="I1030" s="8">
        <v>19.205263137817401</v>
      </c>
      <c r="J1030">
        <v>19.652896881103501</v>
      </c>
      <c r="K1030" s="8">
        <v>19.700933456420898</v>
      </c>
      <c r="L1030">
        <v>19.442611694335898</v>
      </c>
      <c r="M1030" s="8">
        <v>19.325401306152301</v>
      </c>
      <c r="N1030" s="5">
        <f t="shared" si="49"/>
        <v>19.452737808227532</v>
      </c>
      <c r="P1030">
        <v>1.4313697814941399E-2</v>
      </c>
      <c r="S1030">
        <v>0.122726440429688</v>
      </c>
      <c r="T1030" t="s">
        <v>72</v>
      </c>
      <c r="U1030" t="s">
        <v>74</v>
      </c>
      <c r="V1030">
        <v>5.9247970581054701E-2</v>
      </c>
      <c r="Y1030" s="5">
        <f t="shared" si="50"/>
        <v>-0.22813860575358191</v>
      </c>
      <c r="Z1030">
        <v>8</v>
      </c>
      <c r="AA1030">
        <v>8</v>
      </c>
      <c r="AB1030">
        <v>8</v>
      </c>
      <c r="AC1030">
        <v>10.5</v>
      </c>
      <c r="AD1030">
        <v>10.5</v>
      </c>
      <c r="AE1030">
        <v>10.5</v>
      </c>
      <c r="AF1030">
        <v>65.367999999999995</v>
      </c>
      <c r="AG1030">
        <v>0</v>
      </c>
      <c r="AH1030">
        <v>44.122999999999998</v>
      </c>
      <c r="AI1030">
        <v>13104000</v>
      </c>
      <c r="AJ1030">
        <v>79</v>
      </c>
      <c r="AK1030">
        <v>5</v>
      </c>
      <c r="AL1030">
        <v>5</v>
      </c>
      <c r="AM1030">
        <v>4</v>
      </c>
      <c r="AN1030">
        <v>4</v>
      </c>
      <c r="AO1030">
        <v>6</v>
      </c>
      <c r="AP1030">
        <v>6</v>
      </c>
      <c r="AQ1030">
        <v>5</v>
      </c>
      <c r="AR1030">
        <v>4</v>
      </c>
      <c r="AS1030">
        <v>7</v>
      </c>
      <c r="AT1030">
        <v>11</v>
      </c>
      <c r="AU1030">
        <v>11</v>
      </c>
      <c r="AV1030">
        <v>11</v>
      </c>
      <c r="AW1030">
        <v>4</v>
      </c>
      <c r="AX1030">
        <v>4</v>
      </c>
      <c r="AY1030">
        <v>4</v>
      </c>
      <c r="AZ1030">
        <v>4</v>
      </c>
      <c r="BA1030">
        <v>6</v>
      </c>
      <c r="BB1030">
        <v>5</v>
      </c>
      <c r="BC1030">
        <v>5</v>
      </c>
      <c r="BD1030">
        <v>5</v>
      </c>
      <c r="BE1030">
        <v>7</v>
      </c>
      <c r="BF1030">
        <v>7</v>
      </c>
      <c r="BG1030">
        <v>8</v>
      </c>
      <c r="BH1030">
        <v>8</v>
      </c>
      <c r="BI1030">
        <v>4.13264373073505E-2</v>
      </c>
      <c r="BJ1030">
        <v>0.74175041597337799</v>
      </c>
      <c r="BK1030">
        <v>0.128900862439879</v>
      </c>
      <c r="BL1030">
        <v>0.91972401652440705</v>
      </c>
      <c r="BM1030">
        <v>2.2854586129753902E-2</v>
      </c>
      <c r="BN1030">
        <v>2.6161716939633499</v>
      </c>
      <c r="BO1030">
        <v>0.35843526268027898</v>
      </c>
      <c r="BP1030">
        <v>0.18747012987013001</v>
      </c>
      <c r="BQ1030">
        <v>0.96066173886287398</v>
      </c>
      <c r="BR1030" t="s">
        <v>2940</v>
      </c>
      <c r="BS1030" t="s">
        <v>1100</v>
      </c>
      <c r="BT1030">
        <v>1925</v>
      </c>
    </row>
    <row r="1031" spans="1:72" ht="16.5" customHeight="1" x14ac:dyDescent="0.25">
      <c r="A1031" s="5">
        <v>20.982244491577099</v>
      </c>
      <c r="B1031" s="8">
        <v>19.517166137695298</v>
      </c>
      <c r="C1031">
        <v>20.130691528320298</v>
      </c>
      <c r="D1031" s="8">
        <v>20.136461257934599</v>
      </c>
      <c r="E1031">
        <v>18.010452270507798</v>
      </c>
      <c r="F1031" s="8">
        <v>19.911300659179702</v>
      </c>
      <c r="G1031" s="10">
        <f t="shared" si="48"/>
        <v>19.781386057535798</v>
      </c>
      <c r="H1031">
        <v>17.825071334838899</v>
      </c>
      <c r="I1031" s="8">
        <v>17.437297821044901</v>
      </c>
      <c r="J1031">
        <v>19.5615634918213</v>
      </c>
      <c r="K1031" s="8">
        <v>17.7747478485107</v>
      </c>
      <c r="L1031">
        <v>17.268285751342798</v>
      </c>
      <c r="M1031" s="8">
        <v>20.050592422485401</v>
      </c>
      <c r="N1031" s="5">
        <f t="shared" si="49"/>
        <v>18.319593111673999</v>
      </c>
      <c r="P1031">
        <v>-1.89767265319824</v>
      </c>
      <c r="Q1031" t="s">
        <v>72</v>
      </c>
      <c r="R1031" t="s">
        <v>73</v>
      </c>
      <c r="S1031">
        <v>-1.46542072296143</v>
      </c>
      <c r="V1031">
        <v>-0.301437377929688</v>
      </c>
      <c r="Y1031" s="5">
        <f t="shared" si="50"/>
        <v>-1.4617929458617986</v>
      </c>
      <c r="Z1031">
        <v>2</v>
      </c>
      <c r="AA1031">
        <v>2</v>
      </c>
      <c r="AB1031">
        <v>2</v>
      </c>
      <c r="AC1031">
        <v>13.6</v>
      </c>
      <c r="AD1031">
        <v>13.6</v>
      </c>
      <c r="AE1031">
        <v>13.6</v>
      </c>
      <c r="AF1031">
        <v>31.492999999999999</v>
      </c>
      <c r="AG1031">
        <v>0</v>
      </c>
      <c r="AH1031">
        <v>37.159999999999997</v>
      </c>
      <c r="AI1031">
        <v>11484000</v>
      </c>
      <c r="AJ1031">
        <v>17</v>
      </c>
      <c r="AK1031">
        <v>2</v>
      </c>
      <c r="AL1031">
        <v>2</v>
      </c>
      <c r="AM1031">
        <v>0</v>
      </c>
      <c r="AN1031">
        <v>2</v>
      </c>
      <c r="AO1031">
        <v>2</v>
      </c>
      <c r="AP1031">
        <v>1</v>
      </c>
      <c r="AQ1031">
        <v>2</v>
      </c>
      <c r="AR1031">
        <v>1</v>
      </c>
      <c r="AS1031">
        <v>1</v>
      </c>
      <c r="AT1031">
        <v>1</v>
      </c>
      <c r="AU1031">
        <v>2</v>
      </c>
      <c r="AV1031">
        <v>1</v>
      </c>
      <c r="AW1031">
        <v>2</v>
      </c>
      <c r="AX1031">
        <v>2</v>
      </c>
      <c r="AY1031">
        <v>2</v>
      </c>
      <c r="AZ1031">
        <v>2</v>
      </c>
      <c r="BA1031">
        <v>2</v>
      </c>
      <c r="BB1031">
        <v>2</v>
      </c>
      <c r="BC1031">
        <v>2</v>
      </c>
      <c r="BD1031">
        <v>2</v>
      </c>
      <c r="BE1031">
        <v>2</v>
      </c>
      <c r="BF1031">
        <v>2</v>
      </c>
      <c r="BG1031">
        <v>1</v>
      </c>
      <c r="BH1031">
        <v>1</v>
      </c>
      <c r="BI1031">
        <v>1.9865304697774699</v>
      </c>
      <c r="BJ1031">
        <v>1.9321518987341801E-2</v>
      </c>
      <c r="BK1031">
        <v>-9.7697860984698792</v>
      </c>
      <c r="BL1031">
        <v>0.61504361918035999</v>
      </c>
      <c r="BM1031">
        <v>5.01150033046927E-2</v>
      </c>
      <c r="BN1031">
        <v>-1.6402510115424001</v>
      </c>
      <c r="BO1031">
        <v>5.8245537718673301E-2</v>
      </c>
      <c r="BP1031">
        <v>0.673497206703911</v>
      </c>
      <c r="BQ1031">
        <v>-0.178913846242474</v>
      </c>
      <c r="BR1031" t="s">
        <v>2941</v>
      </c>
      <c r="BS1031" t="s">
        <v>1101</v>
      </c>
      <c r="BT1031">
        <v>1926</v>
      </c>
    </row>
    <row r="1032" spans="1:72" ht="16.5" customHeight="1" x14ac:dyDescent="0.25">
      <c r="A1032" s="5">
        <v>20.982244491577099</v>
      </c>
      <c r="B1032" s="8">
        <v>18.656202316284201</v>
      </c>
      <c r="C1032">
        <v>19.204189300537099</v>
      </c>
      <c r="D1032" s="8">
        <v>18.846775054931602</v>
      </c>
      <c r="E1032">
        <v>19.4676208496094</v>
      </c>
      <c r="F1032" s="8">
        <v>19.480617523193398</v>
      </c>
      <c r="G1032" s="10">
        <f t="shared" si="48"/>
        <v>19.439608256022133</v>
      </c>
      <c r="H1032">
        <v>16.509975433349599</v>
      </c>
      <c r="I1032" s="8">
        <v>16.502489089965799</v>
      </c>
      <c r="J1032">
        <v>16.309547424316399</v>
      </c>
      <c r="K1032" s="8">
        <v>16.584875106811499</v>
      </c>
      <c r="L1032">
        <v>18.242467880248999</v>
      </c>
      <c r="M1032" s="8">
        <v>18.0823364257813</v>
      </c>
      <c r="N1032" s="5">
        <f t="shared" si="49"/>
        <v>17.038615226745602</v>
      </c>
      <c r="P1032">
        <v>-2.1826057434082</v>
      </c>
      <c r="Q1032" t="s">
        <v>72</v>
      </c>
      <c r="R1032" t="s">
        <v>73</v>
      </c>
      <c r="S1032">
        <v>-2.5782709121704102</v>
      </c>
      <c r="T1032" t="s">
        <v>72</v>
      </c>
      <c r="U1032" t="s">
        <v>74</v>
      </c>
      <c r="V1032">
        <v>-1.31171703338623</v>
      </c>
      <c r="W1032" t="s">
        <v>72</v>
      </c>
      <c r="X1032" t="s">
        <v>75</v>
      </c>
      <c r="Y1032" s="5">
        <f t="shared" si="50"/>
        <v>-2.4009930292765311</v>
      </c>
      <c r="Z1032">
        <v>13</v>
      </c>
      <c r="AA1032">
        <v>13</v>
      </c>
      <c r="AB1032">
        <v>12</v>
      </c>
      <c r="AC1032">
        <v>21.2</v>
      </c>
      <c r="AD1032">
        <v>21.2</v>
      </c>
      <c r="AE1032">
        <v>21</v>
      </c>
      <c r="AF1032">
        <v>88.445999999999998</v>
      </c>
      <c r="AG1032">
        <v>0</v>
      </c>
      <c r="AH1032">
        <v>112.43</v>
      </c>
      <c r="AI1032">
        <v>7037200</v>
      </c>
      <c r="AJ1032">
        <v>65</v>
      </c>
      <c r="AK1032">
        <v>5</v>
      </c>
      <c r="AL1032">
        <v>4</v>
      </c>
      <c r="AM1032">
        <v>1</v>
      </c>
      <c r="AN1032">
        <v>2</v>
      </c>
      <c r="AO1032">
        <v>9</v>
      </c>
      <c r="AP1032">
        <v>8</v>
      </c>
      <c r="AQ1032">
        <v>1</v>
      </c>
      <c r="AR1032">
        <v>1</v>
      </c>
      <c r="AS1032">
        <v>11</v>
      </c>
      <c r="AT1032">
        <v>12</v>
      </c>
      <c r="AU1032">
        <v>5</v>
      </c>
      <c r="AV1032">
        <v>6</v>
      </c>
      <c r="AW1032">
        <v>7</v>
      </c>
      <c r="AX1032">
        <v>7</v>
      </c>
      <c r="AY1032">
        <v>5</v>
      </c>
      <c r="AZ1032">
        <v>6</v>
      </c>
      <c r="BA1032">
        <v>12</v>
      </c>
      <c r="BB1032">
        <v>11</v>
      </c>
      <c r="BC1032">
        <v>5</v>
      </c>
      <c r="BD1032">
        <v>4</v>
      </c>
      <c r="BE1032">
        <v>11</v>
      </c>
      <c r="BF1032">
        <v>12</v>
      </c>
      <c r="BG1032">
        <v>11</v>
      </c>
      <c r="BH1032">
        <v>11</v>
      </c>
      <c r="BI1032">
        <v>3.6450366248305501</v>
      </c>
      <c r="BJ1032">
        <v>0</v>
      </c>
      <c r="BK1032">
        <v>-66.442282697920007</v>
      </c>
      <c r="BL1032">
        <v>2.1209976318121102</v>
      </c>
      <c r="BM1032">
        <v>1.6750418760468999E-3</v>
      </c>
      <c r="BN1032">
        <v>-11.4293806558507</v>
      </c>
      <c r="BO1032">
        <v>2.4283702744290299</v>
      </c>
      <c r="BP1032">
        <v>4.5045045045045001E-3</v>
      </c>
      <c r="BQ1032">
        <v>-16.329307601115001</v>
      </c>
      <c r="BR1032" t="s">
        <v>2942</v>
      </c>
      <c r="BS1032" t="s">
        <v>1102</v>
      </c>
      <c r="BT1032">
        <v>1927</v>
      </c>
    </row>
    <row r="1033" spans="1:72" ht="16.5" customHeight="1" x14ac:dyDescent="0.25">
      <c r="A1033" s="5">
        <v>20.982244491577099</v>
      </c>
      <c r="B1033" s="8">
        <v>14.7907562255859</v>
      </c>
      <c r="C1033">
        <v>15.808763504028301</v>
      </c>
      <c r="D1033" s="8">
        <v>15.5332078933716</v>
      </c>
      <c r="E1033">
        <v>15.950304985046399</v>
      </c>
      <c r="F1033" s="8">
        <v>15.2409400939941</v>
      </c>
      <c r="G1033" s="10">
        <f t="shared" si="48"/>
        <v>16.384369532267232</v>
      </c>
      <c r="H1033">
        <v>13.946067810058601</v>
      </c>
      <c r="I1033" s="8">
        <v>15.222994804382299</v>
      </c>
      <c r="J1033">
        <v>16.281114578247099</v>
      </c>
      <c r="K1033" s="8">
        <v>16.0502109527588</v>
      </c>
      <c r="L1033">
        <v>16.3449382781982</v>
      </c>
      <c r="M1033" s="8">
        <v>16.425823211669901</v>
      </c>
      <c r="N1033" s="5">
        <f t="shared" si="49"/>
        <v>15.711858272552485</v>
      </c>
      <c r="P1033">
        <v>-0.28017711639404302</v>
      </c>
      <c r="S1033">
        <v>0.49467706680297902</v>
      </c>
      <c r="T1033" t="s">
        <v>72</v>
      </c>
      <c r="U1033" t="s">
        <v>74</v>
      </c>
      <c r="V1033">
        <v>0.78975820541381803</v>
      </c>
      <c r="Y1033" s="5">
        <f t="shared" si="50"/>
        <v>-0.67251125971474757</v>
      </c>
      <c r="Z1033">
        <v>3</v>
      </c>
      <c r="AA1033">
        <v>3</v>
      </c>
      <c r="AB1033">
        <v>3</v>
      </c>
      <c r="AC1033">
        <v>15.1</v>
      </c>
      <c r="AD1033">
        <v>15.1</v>
      </c>
      <c r="AE1033">
        <v>15.1</v>
      </c>
      <c r="AF1033">
        <v>46.305</v>
      </c>
      <c r="AG1033">
        <v>0</v>
      </c>
      <c r="AH1033">
        <v>27.305</v>
      </c>
      <c r="AI1033">
        <v>1069800</v>
      </c>
      <c r="AJ1033">
        <v>20</v>
      </c>
      <c r="AK1033">
        <v>2</v>
      </c>
      <c r="AL1033">
        <v>2</v>
      </c>
      <c r="AM1033">
        <v>1</v>
      </c>
      <c r="AN1033">
        <v>1</v>
      </c>
      <c r="AO1033">
        <v>2</v>
      </c>
      <c r="AP1033">
        <v>2</v>
      </c>
      <c r="AQ1033">
        <v>2</v>
      </c>
      <c r="AR1033">
        <v>1</v>
      </c>
      <c r="AS1033">
        <v>1</v>
      </c>
      <c r="AT1033">
        <v>1</v>
      </c>
      <c r="AU1033">
        <v>2</v>
      </c>
      <c r="AV1033">
        <v>3</v>
      </c>
      <c r="AW1033">
        <v>2</v>
      </c>
      <c r="AX1033">
        <v>2</v>
      </c>
      <c r="AY1033">
        <v>1</v>
      </c>
      <c r="AZ1033">
        <v>1</v>
      </c>
      <c r="BA1033">
        <v>2</v>
      </c>
      <c r="BB1033">
        <v>3</v>
      </c>
      <c r="BC1033">
        <v>2</v>
      </c>
      <c r="BD1033">
        <v>2</v>
      </c>
      <c r="BE1033">
        <v>2</v>
      </c>
      <c r="BF1033">
        <v>2</v>
      </c>
      <c r="BG1033">
        <v>3</v>
      </c>
      <c r="BH1033">
        <v>3</v>
      </c>
      <c r="BI1033">
        <v>0.15154183578434299</v>
      </c>
      <c r="BJ1033">
        <v>0.448543414057885</v>
      </c>
      <c r="BK1033">
        <v>-0.43591585386593401</v>
      </c>
      <c r="BL1033">
        <v>0.95635964361314396</v>
      </c>
      <c r="BM1033">
        <v>1.8539393939393901E-2</v>
      </c>
      <c r="BN1033">
        <v>2.7519522909409102</v>
      </c>
      <c r="BO1033">
        <v>0.80288789712027797</v>
      </c>
      <c r="BP1033">
        <v>5.56751269035533E-2</v>
      </c>
      <c r="BQ1033">
        <v>2.2123273725829198</v>
      </c>
      <c r="BR1033" t="s">
        <v>2943</v>
      </c>
      <c r="BS1033" t="s">
        <v>1103</v>
      </c>
      <c r="BT1033">
        <v>1928</v>
      </c>
    </row>
    <row r="1034" spans="1:72" ht="16.5" customHeight="1" x14ac:dyDescent="0.25">
      <c r="A1034" s="5">
        <v>20.982244491577099</v>
      </c>
      <c r="B1034" s="8">
        <v>20.804988861083999</v>
      </c>
      <c r="C1034">
        <v>20.7683811187744</v>
      </c>
      <c r="D1034" s="8">
        <v>20.817298889160199</v>
      </c>
      <c r="E1034">
        <v>20.674179077148398</v>
      </c>
      <c r="F1034" s="8">
        <v>20.6902980804443</v>
      </c>
      <c r="G1034" s="10">
        <f t="shared" si="48"/>
        <v>20.789565086364732</v>
      </c>
      <c r="H1034">
        <v>21.144884109497099</v>
      </c>
      <c r="I1034" s="8">
        <v>21.229698181152301</v>
      </c>
      <c r="J1034">
        <v>21.260404586791999</v>
      </c>
      <c r="K1034" s="8">
        <v>21.3017883300781</v>
      </c>
      <c r="L1034">
        <v>20.2637329101563</v>
      </c>
      <c r="M1034" s="8">
        <v>20.4338989257813</v>
      </c>
      <c r="N1034" s="5">
        <f t="shared" si="49"/>
        <v>20.939067840576186</v>
      </c>
      <c r="P1034">
        <v>0.39641761779785201</v>
      </c>
      <c r="Q1034" t="s">
        <v>72</v>
      </c>
      <c r="R1034" t="s">
        <v>73</v>
      </c>
      <c r="S1034">
        <v>0.48825645446777299</v>
      </c>
      <c r="T1034" t="s">
        <v>72</v>
      </c>
      <c r="U1034" t="s">
        <v>74</v>
      </c>
      <c r="V1034">
        <v>-0.333422660827637</v>
      </c>
      <c r="W1034" t="s">
        <v>72</v>
      </c>
      <c r="X1034" t="s">
        <v>75</v>
      </c>
      <c r="Y1034" s="5">
        <f t="shared" si="50"/>
        <v>0.1495027542114542</v>
      </c>
      <c r="Z1034">
        <v>29</v>
      </c>
      <c r="AA1034">
        <v>29</v>
      </c>
      <c r="AB1034">
        <v>29</v>
      </c>
      <c r="AC1034">
        <v>29.4</v>
      </c>
      <c r="AD1034">
        <v>29.4</v>
      </c>
      <c r="AE1034">
        <v>29.4</v>
      </c>
      <c r="AF1034">
        <v>108.88</v>
      </c>
      <c r="AG1034">
        <v>0</v>
      </c>
      <c r="AH1034">
        <v>255.16</v>
      </c>
      <c r="AI1034">
        <v>33294000</v>
      </c>
      <c r="AJ1034">
        <v>193</v>
      </c>
      <c r="AK1034">
        <v>12</v>
      </c>
      <c r="AL1034">
        <v>14</v>
      </c>
      <c r="AM1034">
        <v>13</v>
      </c>
      <c r="AN1034">
        <v>16</v>
      </c>
      <c r="AO1034">
        <v>17</v>
      </c>
      <c r="AP1034">
        <v>15</v>
      </c>
      <c r="AQ1034">
        <v>17</v>
      </c>
      <c r="AR1034">
        <v>13</v>
      </c>
      <c r="AS1034">
        <v>16</v>
      </c>
      <c r="AT1034">
        <v>18</v>
      </c>
      <c r="AU1034">
        <v>22</v>
      </c>
      <c r="AV1034">
        <v>20</v>
      </c>
      <c r="AW1034">
        <v>19</v>
      </c>
      <c r="AX1034">
        <v>19</v>
      </c>
      <c r="AY1034">
        <v>18</v>
      </c>
      <c r="AZ1034">
        <v>19</v>
      </c>
      <c r="BA1034">
        <v>23</v>
      </c>
      <c r="BB1034">
        <v>25</v>
      </c>
      <c r="BC1034">
        <v>21</v>
      </c>
      <c r="BD1034">
        <v>16</v>
      </c>
      <c r="BE1034">
        <v>22</v>
      </c>
      <c r="BF1034">
        <v>24</v>
      </c>
      <c r="BG1034">
        <v>24</v>
      </c>
      <c r="BH1034">
        <v>22</v>
      </c>
      <c r="BI1034">
        <v>1.9039834618025999</v>
      </c>
      <c r="BJ1034">
        <v>1.8257336343115101E-2</v>
      </c>
      <c r="BK1034">
        <v>8.8694921900212496</v>
      </c>
      <c r="BL1034">
        <v>2.3687770417901999</v>
      </c>
      <c r="BM1034">
        <v>2.2321428571428601E-3</v>
      </c>
      <c r="BN1034">
        <v>15.240234746900001</v>
      </c>
      <c r="BO1034">
        <v>1.22284486443062</v>
      </c>
      <c r="BP1034">
        <v>2.90079817559863E-2</v>
      </c>
      <c r="BQ1034">
        <v>-3.9013286506394298</v>
      </c>
      <c r="BR1034" t="s">
        <v>2944</v>
      </c>
      <c r="BS1034" t="s">
        <v>1104</v>
      </c>
      <c r="BT1034">
        <v>1929</v>
      </c>
    </row>
    <row r="1035" spans="1:72" ht="16.5" customHeight="1" x14ac:dyDescent="0.25">
      <c r="A1035" s="5">
        <v>20.982244491577099</v>
      </c>
      <c r="B1035" s="8">
        <v>20.564208984375</v>
      </c>
      <c r="C1035">
        <v>20.5747776031494</v>
      </c>
      <c r="D1035" s="8">
        <v>20.639446258544901</v>
      </c>
      <c r="E1035">
        <v>20.169132232666001</v>
      </c>
      <c r="F1035" s="8">
        <v>20.184226989746101</v>
      </c>
      <c r="G1035" s="10">
        <f t="shared" si="48"/>
        <v>20.519006093343084</v>
      </c>
      <c r="H1035">
        <v>20.6644897460938</v>
      </c>
      <c r="I1035" s="8">
        <v>20.571079254150401</v>
      </c>
      <c r="J1035">
        <v>20.302402496337901</v>
      </c>
      <c r="K1035" s="8">
        <v>20.126033782958999</v>
      </c>
      <c r="L1035">
        <v>20.1044406890869</v>
      </c>
      <c r="M1035" s="8">
        <v>20.2545356750488</v>
      </c>
      <c r="N1035" s="5">
        <f t="shared" si="49"/>
        <v>20.337163607279468</v>
      </c>
      <c r="P1035">
        <v>0.130383491516113</v>
      </c>
      <c r="S1035">
        <v>-0.39289379119873002</v>
      </c>
      <c r="T1035" t="s">
        <v>72</v>
      </c>
      <c r="U1035" t="s">
        <v>74</v>
      </c>
      <c r="V1035">
        <v>2.8085708618164102E-3</v>
      </c>
      <c r="Y1035" s="5">
        <f t="shared" si="50"/>
        <v>-0.18184248606361564</v>
      </c>
      <c r="Z1035">
        <v>22</v>
      </c>
      <c r="AA1035">
        <v>20</v>
      </c>
      <c r="AB1035">
        <v>20</v>
      </c>
      <c r="AC1035">
        <v>68.2</v>
      </c>
      <c r="AD1035">
        <v>64.599999999999994</v>
      </c>
      <c r="AE1035">
        <v>64.599999999999994</v>
      </c>
      <c r="AF1035">
        <v>30.731999999999999</v>
      </c>
      <c r="AG1035">
        <v>0</v>
      </c>
      <c r="AH1035">
        <v>323.31</v>
      </c>
      <c r="AI1035">
        <v>25321000</v>
      </c>
      <c r="AJ1035">
        <v>156</v>
      </c>
      <c r="AK1035">
        <v>9</v>
      </c>
      <c r="AL1035">
        <v>9</v>
      </c>
      <c r="AM1035">
        <v>13</v>
      </c>
      <c r="AN1035">
        <v>12</v>
      </c>
      <c r="AO1035">
        <v>16</v>
      </c>
      <c r="AP1035">
        <v>15</v>
      </c>
      <c r="AQ1035">
        <v>12</v>
      </c>
      <c r="AR1035">
        <v>10</v>
      </c>
      <c r="AS1035">
        <v>16</v>
      </c>
      <c r="AT1035">
        <v>17</v>
      </c>
      <c r="AU1035">
        <v>14</v>
      </c>
      <c r="AV1035">
        <v>13</v>
      </c>
      <c r="AW1035">
        <v>10</v>
      </c>
      <c r="AX1035">
        <v>12</v>
      </c>
      <c r="AY1035">
        <v>11</v>
      </c>
      <c r="AZ1035">
        <v>12</v>
      </c>
      <c r="BA1035">
        <v>17</v>
      </c>
      <c r="BB1035">
        <v>17</v>
      </c>
      <c r="BC1035">
        <v>14</v>
      </c>
      <c r="BD1035">
        <v>12</v>
      </c>
      <c r="BE1035">
        <v>18</v>
      </c>
      <c r="BF1035">
        <v>16</v>
      </c>
      <c r="BG1035">
        <v>18</v>
      </c>
      <c r="BH1035">
        <v>18</v>
      </c>
      <c r="BI1035">
        <v>0.54666201721177099</v>
      </c>
      <c r="BJ1035">
        <v>0.11676062639821</v>
      </c>
      <c r="BK1035">
        <v>1.45042145264871</v>
      </c>
      <c r="BL1035">
        <v>1.27839433562984</v>
      </c>
      <c r="BM1035">
        <v>1.0241441441441399E-2</v>
      </c>
      <c r="BN1035">
        <v>-4.1830388416374502</v>
      </c>
      <c r="BO1035">
        <v>1.1584092437884899E-2</v>
      </c>
      <c r="BP1035">
        <v>0.91231756389342</v>
      </c>
      <c r="BQ1035">
        <v>3.7236085350045703E-2</v>
      </c>
      <c r="BR1035" t="s">
        <v>2945</v>
      </c>
      <c r="BS1035" t="s">
        <v>1105</v>
      </c>
      <c r="BT1035">
        <v>1930</v>
      </c>
    </row>
    <row r="1036" spans="1:72" ht="16.5" customHeight="1" x14ac:dyDescent="0.25">
      <c r="A1036" s="5">
        <v>20.982244491577099</v>
      </c>
      <c r="B1036" s="8">
        <v>19.317054748535199</v>
      </c>
      <c r="C1036">
        <v>19.775730133056602</v>
      </c>
      <c r="D1036" s="8">
        <v>19.795459747314499</v>
      </c>
      <c r="E1036">
        <v>18.7154865264893</v>
      </c>
      <c r="F1036" s="8">
        <v>18.9819526672363</v>
      </c>
      <c r="G1036" s="10">
        <f t="shared" si="48"/>
        <v>19.594654719034832</v>
      </c>
      <c r="H1036">
        <v>17.8411960601807</v>
      </c>
      <c r="I1036" s="8">
        <v>17.760135650634801</v>
      </c>
      <c r="J1036">
        <v>18.8748073577881</v>
      </c>
      <c r="K1036" s="8">
        <v>18.860692977905298</v>
      </c>
      <c r="L1036">
        <v>18.6232814788818</v>
      </c>
      <c r="M1036" s="8">
        <v>18.7073860168457</v>
      </c>
      <c r="N1036" s="5">
        <f t="shared" si="49"/>
        <v>18.444583257039401</v>
      </c>
      <c r="P1036">
        <v>-1.4896821975707999</v>
      </c>
      <c r="Q1036" t="s">
        <v>72</v>
      </c>
      <c r="R1036" t="s">
        <v>73</v>
      </c>
      <c r="S1036">
        <v>-0.91784477233886697</v>
      </c>
      <c r="T1036" t="s">
        <v>72</v>
      </c>
      <c r="U1036" t="s">
        <v>74</v>
      </c>
      <c r="V1036">
        <v>-0.18338584899902299</v>
      </c>
      <c r="Y1036" s="5">
        <f t="shared" si="50"/>
        <v>-1.1500714619954309</v>
      </c>
      <c r="Z1036">
        <v>11</v>
      </c>
      <c r="AA1036">
        <v>11</v>
      </c>
      <c r="AB1036">
        <v>10</v>
      </c>
      <c r="AC1036">
        <v>33.6</v>
      </c>
      <c r="AD1036">
        <v>33.6</v>
      </c>
      <c r="AE1036">
        <v>33.6</v>
      </c>
      <c r="AF1036">
        <v>30.181999999999999</v>
      </c>
      <c r="AG1036">
        <v>0</v>
      </c>
      <c r="AH1036">
        <v>50.906999999999996</v>
      </c>
      <c r="AI1036">
        <v>10512000</v>
      </c>
      <c r="AJ1036">
        <v>65</v>
      </c>
      <c r="AK1036">
        <v>4</v>
      </c>
      <c r="AL1036">
        <v>4</v>
      </c>
      <c r="AM1036">
        <v>0</v>
      </c>
      <c r="AN1036">
        <v>1</v>
      </c>
      <c r="AO1036">
        <v>11</v>
      </c>
      <c r="AP1036">
        <v>8</v>
      </c>
      <c r="AQ1036">
        <v>4</v>
      </c>
      <c r="AR1036">
        <v>5</v>
      </c>
      <c r="AS1036">
        <v>8</v>
      </c>
      <c r="AT1036">
        <v>8</v>
      </c>
      <c r="AU1036">
        <v>6</v>
      </c>
      <c r="AV1036">
        <v>6</v>
      </c>
      <c r="AW1036">
        <v>5</v>
      </c>
      <c r="AX1036">
        <v>5</v>
      </c>
      <c r="AY1036">
        <v>6</v>
      </c>
      <c r="AZ1036">
        <v>6</v>
      </c>
      <c r="BA1036">
        <v>9</v>
      </c>
      <c r="BB1036">
        <v>9</v>
      </c>
      <c r="BC1036">
        <v>6</v>
      </c>
      <c r="BD1036">
        <v>8</v>
      </c>
      <c r="BE1036">
        <v>8</v>
      </c>
      <c r="BF1036">
        <v>8</v>
      </c>
      <c r="BG1036">
        <v>9</v>
      </c>
      <c r="BH1036">
        <v>10</v>
      </c>
      <c r="BI1036">
        <v>2.9747130175116498</v>
      </c>
      <c r="BJ1036">
        <v>1.11219512195122E-2</v>
      </c>
      <c r="BK1036">
        <v>-30.691000481386101</v>
      </c>
      <c r="BL1036">
        <v>3.7579853788059099</v>
      </c>
      <c r="BM1036">
        <v>0</v>
      </c>
      <c r="BN1036">
        <v>-75.672105270897106</v>
      </c>
      <c r="BO1036">
        <v>0.49523605510114299</v>
      </c>
      <c r="BP1036">
        <v>0.12012247738343799</v>
      </c>
      <c r="BQ1036">
        <v>-1.3125990774681</v>
      </c>
      <c r="BR1036" t="s">
        <v>2946</v>
      </c>
      <c r="BS1036" t="s">
        <v>1106</v>
      </c>
      <c r="BT1036">
        <v>1931</v>
      </c>
    </row>
    <row r="1037" spans="1:72" ht="16.5" customHeight="1" x14ac:dyDescent="0.25">
      <c r="A1037" s="5">
        <v>20.982244491577099</v>
      </c>
      <c r="B1037" s="8">
        <v>18.910320281982401</v>
      </c>
      <c r="C1037">
        <v>18.1866455078125</v>
      </c>
      <c r="D1037" s="8">
        <v>18.200649261474599</v>
      </c>
      <c r="E1037">
        <v>19.468774795532202</v>
      </c>
      <c r="F1037" s="8">
        <v>19.277828216552699</v>
      </c>
      <c r="G1037" s="10">
        <f t="shared" si="48"/>
        <v>19.171077092488584</v>
      </c>
      <c r="H1037">
        <v>19.327947616577099</v>
      </c>
      <c r="I1037" s="8">
        <v>19.524873733520501</v>
      </c>
      <c r="J1037">
        <v>19.259716033935501</v>
      </c>
      <c r="K1037" s="8">
        <v>19.273826599121101</v>
      </c>
      <c r="L1037">
        <v>18.998243331909201</v>
      </c>
      <c r="M1037" s="8">
        <v>18.9182643890381</v>
      </c>
      <c r="N1037" s="5">
        <f t="shared" si="49"/>
        <v>19.217145284016919</v>
      </c>
      <c r="P1037">
        <v>0.54654788970947299</v>
      </c>
      <c r="Q1037" t="s">
        <v>72</v>
      </c>
      <c r="R1037" t="s">
        <v>73</v>
      </c>
      <c r="S1037">
        <v>1.0731239318847701</v>
      </c>
      <c r="T1037" t="s">
        <v>72</v>
      </c>
      <c r="U1037" t="s">
        <v>74</v>
      </c>
      <c r="V1037">
        <v>-0.41504764556884799</v>
      </c>
      <c r="W1037" t="s">
        <v>72</v>
      </c>
      <c r="X1037" t="s">
        <v>75</v>
      </c>
      <c r="Y1037" s="5">
        <f t="shared" si="50"/>
        <v>4.6068191528334523E-2</v>
      </c>
      <c r="Z1037">
        <v>13</v>
      </c>
      <c r="AA1037">
        <v>13</v>
      </c>
      <c r="AB1037">
        <v>13</v>
      </c>
      <c r="AC1037">
        <v>19.600000000000001</v>
      </c>
      <c r="AD1037">
        <v>19.600000000000001</v>
      </c>
      <c r="AE1037">
        <v>19.600000000000001</v>
      </c>
      <c r="AF1037">
        <v>65.164000000000001</v>
      </c>
      <c r="AG1037">
        <v>0</v>
      </c>
      <c r="AH1037">
        <v>76.215999999999994</v>
      </c>
      <c r="AI1037">
        <v>10432000</v>
      </c>
      <c r="AJ1037">
        <v>93</v>
      </c>
      <c r="AK1037">
        <v>3</v>
      </c>
      <c r="AL1037">
        <v>4</v>
      </c>
      <c r="AM1037">
        <v>4</v>
      </c>
      <c r="AN1037">
        <v>6</v>
      </c>
      <c r="AO1037">
        <v>3</v>
      </c>
      <c r="AP1037">
        <v>2</v>
      </c>
      <c r="AQ1037">
        <v>13</v>
      </c>
      <c r="AR1037">
        <v>10</v>
      </c>
      <c r="AS1037">
        <v>13</v>
      </c>
      <c r="AT1037">
        <v>13</v>
      </c>
      <c r="AU1037">
        <v>11</v>
      </c>
      <c r="AV1037">
        <v>11</v>
      </c>
      <c r="AW1037">
        <v>8</v>
      </c>
      <c r="AX1037">
        <v>8</v>
      </c>
      <c r="AY1037">
        <v>7</v>
      </c>
      <c r="AZ1037">
        <v>7</v>
      </c>
      <c r="BA1037">
        <v>11</v>
      </c>
      <c r="BB1037">
        <v>10</v>
      </c>
      <c r="BC1037">
        <v>12</v>
      </c>
      <c r="BD1037">
        <v>12</v>
      </c>
      <c r="BE1037">
        <v>11</v>
      </c>
      <c r="BF1037">
        <v>11</v>
      </c>
      <c r="BG1037">
        <v>11</v>
      </c>
      <c r="BH1037">
        <v>10</v>
      </c>
      <c r="BI1037">
        <v>1.4714676235320301</v>
      </c>
      <c r="BJ1037">
        <v>2.1673163418290901E-2</v>
      </c>
      <c r="BK1037">
        <v>5.3028840771731902</v>
      </c>
      <c r="BL1037">
        <v>4.0665842344647896</v>
      </c>
      <c r="BM1037">
        <v>0</v>
      </c>
      <c r="BN1037">
        <v>107.96032259237001</v>
      </c>
      <c r="BO1037">
        <v>1.2446071462616199</v>
      </c>
      <c r="BP1037">
        <v>2.7326364692218399E-2</v>
      </c>
      <c r="BQ1037">
        <v>-4.00973724819585</v>
      </c>
      <c r="BR1037" t="s">
        <v>2947</v>
      </c>
      <c r="BS1037" t="s">
        <v>1107</v>
      </c>
      <c r="BT1037">
        <v>1932</v>
      </c>
    </row>
    <row r="1038" spans="1:72" ht="16.5" customHeight="1" x14ac:dyDescent="0.25">
      <c r="A1038" s="5">
        <v>20.982244491577099</v>
      </c>
      <c r="B1038" s="8">
        <v>24.3227863311768</v>
      </c>
      <c r="C1038">
        <v>24.277318954467798</v>
      </c>
      <c r="D1038" s="8">
        <v>24.260261535644499</v>
      </c>
      <c r="E1038">
        <v>24.245613098144499</v>
      </c>
      <c r="F1038" s="8">
        <v>24.027492523193398</v>
      </c>
      <c r="G1038" s="10">
        <f t="shared" si="48"/>
        <v>23.685952822367351</v>
      </c>
      <c r="H1038">
        <v>22.918907165527301</v>
      </c>
      <c r="I1038" s="8">
        <v>23.002336502075199</v>
      </c>
      <c r="J1038">
        <v>23.529577255248999</v>
      </c>
      <c r="K1038" s="8">
        <v>23.765672683715799</v>
      </c>
      <c r="L1038">
        <v>24.509119033813501</v>
      </c>
      <c r="M1038" s="8">
        <v>24.524024963378899</v>
      </c>
      <c r="N1038" s="5">
        <f t="shared" si="49"/>
        <v>23.70827293395995</v>
      </c>
      <c r="P1038">
        <v>-1.3564357757568399</v>
      </c>
      <c r="Q1038" t="s">
        <v>72</v>
      </c>
      <c r="R1038" t="s">
        <v>73</v>
      </c>
      <c r="S1038">
        <v>-0.62116527557373002</v>
      </c>
      <c r="T1038" t="s">
        <v>72</v>
      </c>
      <c r="U1038" t="s">
        <v>74</v>
      </c>
      <c r="V1038">
        <v>0.38001918792724598</v>
      </c>
      <c r="W1038" t="s">
        <v>72</v>
      </c>
      <c r="X1038" t="s">
        <v>75</v>
      </c>
      <c r="Y1038" s="5">
        <f t="shared" si="50"/>
        <v>2.2320111592598835E-2</v>
      </c>
      <c r="Z1038">
        <v>36</v>
      </c>
      <c r="AA1038">
        <v>36</v>
      </c>
      <c r="AB1038">
        <v>36</v>
      </c>
      <c r="AC1038">
        <v>68.3</v>
      </c>
      <c r="AD1038">
        <v>68.3</v>
      </c>
      <c r="AE1038">
        <v>68.3</v>
      </c>
      <c r="AF1038">
        <v>47.423000000000002</v>
      </c>
      <c r="AG1038">
        <v>0</v>
      </c>
      <c r="AH1038">
        <v>323.31</v>
      </c>
      <c r="AI1038">
        <v>340880000</v>
      </c>
      <c r="AJ1038">
        <v>453</v>
      </c>
      <c r="AK1038">
        <v>29</v>
      </c>
      <c r="AL1038">
        <v>33</v>
      </c>
      <c r="AM1038">
        <v>16</v>
      </c>
      <c r="AN1038">
        <v>18</v>
      </c>
      <c r="AO1038">
        <v>41</v>
      </c>
      <c r="AP1038">
        <v>43</v>
      </c>
      <c r="AQ1038">
        <v>32</v>
      </c>
      <c r="AR1038">
        <v>34</v>
      </c>
      <c r="AS1038">
        <v>48</v>
      </c>
      <c r="AT1038">
        <v>50</v>
      </c>
      <c r="AU1038">
        <v>54</v>
      </c>
      <c r="AV1038">
        <v>55</v>
      </c>
      <c r="AW1038">
        <v>22</v>
      </c>
      <c r="AX1038">
        <v>22</v>
      </c>
      <c r="AY1038">
        <v>18</v>
      </c>
      <c r="AZ1038">
        <v>17</v>
      </c>
      <c r="BA1038">
        <v>27</v>
      </c>
      <c r="BB1038">
        <v>28</v>
      </c>
      <c r="BC1038">
        <v>28</v>
      </c>
      <c r="BD1038">
        <v>26</v>
      </c>
      <c r="BE1038">
        <v>30</v>
      </c>
      <c r="BF1038">
        <v>30</v>
      </c>
      <c r="BG1038">
        <v>34</v>
      </c>
      <c r="BH1038">
        <v>35</v>
      </c>
      <c r="BI1038">
        <v>3.0167336122766399</v>
      </c>
      <c r="BJ1038">
        <v>1.2E-2</v>
      </c>
      <c r="BK1038">
        <v>-32.214635422967298</v>
      </c>
      <c r="BL1038">
        <v>1.4629359781661</v>
      </c>
      <c r="BM1038">
        <v>6.4754262788365097E-3</v>
      </c>
      <c r="BN1038">
        <v>-5.2483051315150604</v>
      </c>
      <c r="BO1038">
        <v>1.1324543538169001</v>
      </c>
      <c r="BP1038">
        <v>3.0577777777777801E-2</v>
      </c>
      <c r="BQ1038">
        <v>3.4763792722786202</v>
      </c>
      <c r="BR1038" t="s">
        <v>2948</v>
      </c>
      <c r="BS1038" t="s">
        <v>1108</v>
      </c>
      <c r="BT1038">
        <v>1933</v>
      </c>
    </row>
    <row r="1039" spans="1:72" ht="16.5" customHeight="1" x14ac:dyDescent="0.25">
      <c r="A1039" s="5">
        <v>20.982244491577099</v>
      </c>
      <c r="B1039" s="8">
        <v>20.019437789916999</v>
      </c>
      <c r="C1039">
        <v>18.983371734619102</v>
      </c>
      <c r="D1039" s="8">
        <v>19.016557693481399</v>
      </c>
      <c r="E1039">
        <v>20.084724426269499</v>
      </c>
      <c r="F1039" s="8">
        <v>20.050327301025401</v>
      </c>
      <c r="G1039" s="10">
        <f t="shared" si="48"/>
        <v>19.856110572814917</v>
      </c>
      <c r="H1039">
        <v>20.1349582672119</v>
      </c>
      <c r="I1039" s="8">
        <v>20.235145568847699</v>
      </c>
      <c r="J1039">
        <v>20.231164932251001</v>
      </c>
      <c r="K1039" s="8">
        <v>20.326631546020501</v>
      </c>
      <c r="L1039">
        <v>20.2132377624512</v>
      </c>
      <c r="M1039" s="8">
        <v>20.36399269104</v>
      </c>
      <c r="N1039" s="5">
        <f t="shared" si="49"/>
        <v>20.250855127970386</v>
      </c>
      <c r="P1039">
        <v>0.18892765045165999</v>
      </c>
      <c r="Q1039" t="s">
        <v>72</v>
      </c>
      <c r="R1039" t="s">
        <v>73</v>
      </c>
      <c r="S1039">
        <v>1.2789335250854501</v>
      </c>
      <c r="T1039" t="s">
        <v>72</v>
      </c>
      <c r="U1039" t="s">
        <v>74</v>
      </c>
      <c r="V1039">
        <v>0.221089363098145</v>
      </c>
      <c r="W1039" t="s">
        <v>72</v>
      </c>
      <c r="X1039" t="s">
        <v>75</v>
      </c>
      <c r="Y1039" s="5">
        <f t="shared" si="50"/>
        <v>0.39474455515546936</v>
      </c>
      <c r="Z1039">
        <v>23</v>
      </c>
      <c r="AA1039">
        <v>22</v>
      </c>
      <c r="AB1039">
        <v>21</v>
      </c>
      <c r="AC1039">
        <v>63.9</v>
      </c>
      <c r="AD1039">
        <v>63.9</v>
      </c>
      <c r="AE1039">
        <v>63.4</v>
      </c>
      <c r="AF1039">
        <v>44.097999999999999</v>
      </c>
      <c r="AG1039">
        <v>0</v>
      </c>
      <c r="AH1039">
        <v>142.33000000000001</v>
      </c>
      <c r="AI1039">
        <v>21509000</v>
      </c>
      <c r="AJ1039">
        <v>153</v>
      </c>
      <c r="AK1039">
        <v>9</v>
      </c>
      <c r="AL1039">
        <v>8</v>
      </c>
      <c r="AM1039">
        <v>6</v>
      </c>
      <c r="AN1039">
        <v>9</v>
      </c>
      <c r="AO1039">
        <v>6</v>
      </c>
      <c r="AP1039">
        <v>7</v>
      </c>
      <c r="AQ1039">
        <v>15</v>
      </c>
      <c r="AR1039">
        <v>11</v>
      </c>
      <c r="AS1039">
        <v>22</v>
      </c>
      <c r="AT1039">
        <v>17</v>
      </c>
      <c r="AU1039">
        <v>22</v>
      </c>
      <c r="AV1039">
        <v>21</v>
      </c>
      <c r="AW1039">
        <v>11</v>
      </c>
      <c r="AX1039">
        <v>11</v>
      </c>
      <c r="AY1039">
        <v>8</v>
      </c>
      <c r="AZ1039">
        <v>9</v>
      </c>
      <c r="BA1039">
        <v>12</v>
      </c>
      <c r="BB1039">
        <v>12</v>
      </c>
      <c r="BC1039">
        <v>14</v>
      </c>
      <c r="BD1039">
        <v>12</v>
      </c>
      <c r="BE1039">
        <v>17</v>
      </c>
      <c r="BF1039">
        <v>16</v>
      </c>
      <c r="BG1039">
        <v>19</v>
      </c>
      <c r="BH1039">
        <v>19</v>
      </c>
      <c r="BI1039">
        <v>1.1196522337641801</v>
      </c>
      <c r="BJ1039">
        <v>3.1512735326688801E-2</v>
      </c>
      <c r="BK1039">
        <v>3.41931922757046</v>
      </c>
      <c r="BL1039">
        <v>2.8075254694369098</v>
      </c>
      <c r="BM1039">
        <v>2.2386831275720202E-3</v>
      </c>
      <c r="BN1039">
        <v>25.3078300084325</v>
      </c>
      <c r="BO1039">
        <v>0.98452830280427805</v>
      </c>
      <c r="BP1039">
        <v>3.7633587786259498E-2</v>
      </c>
      <c r="BQ1039">
        <v>2.8596056238050598</v>
      </c>
      <c r="BR1039" t="s">
        <v>2949</v>
      </c>
      <c r="BS1039" t="s">
        <v>1109</v>
      </c>
      <c r="BT1039">
        <v>1934</v>
      </c>
    </row>
    <row r="1040" spans="1:72" ht="16.5" customHeight="1" x14ac:dyDescent="0.25">
      <c r="A1040" s="5">
        <v>20.982244491577099</v>
      </c>
      <c r="B1040" s="8">
        <v>16.362577438354499</v>
      </c>
      <c r="C1040">
        <v>18.096561431884801</v>
      </c>
      <c r="D1040" s="8">
        <v>18.092952728271499</v>
      </c>
      <c r="E1040">
        <v>17.8523960113525</v>
      </c>
      <c r="F1040" s="8">
        <v>18.062393188476602</v>
      </c>
      <c r="G1040" s="10">
        <f t="shared" si="48"/>
        <v>18.241520881652832</v>
      </c>
      <c r="H1040">
        <v>16.361686706543001</v>
      </c>
      <c r="I1040" s="8">
        <v>16.416236877441399</v>
      </c>
      <c r="J1040">
        <v>16.731716156005898</v>
      </c>
      <c r="K1040" s="8">
        <v>16.782127380371101</v>
      </c>
      <c r="L1040">
        <v>17.623853683471701</v>
      </c>
      <c r="M1040" s="8">
        <v>17.6011753082275</v>
      </c>
      <c r="N1040" s="5">
        <f t="shared" si="49"/>
        <v>16.919466018676768</v>
      </c>
      <c r="P1040">
        <v>-2.3690223693847701E-2</v>
      </c>
      <c r="S1040">
        <v>-1.33783531188965</v>
      </c>
      <c r="T1040" t="s">
        <v>72</v>
      </c>
      <c r="U1040" t="s">
        <v>74</v>
      </c>
      <c r="V1040">
        <v>-0.34488010406494102</v>
      </c>
      <c r="W1040" t="s">
        <v>72</v>
      </c>
      <c r="X1040" t="s">
        <v>75</v>
      </c>
      <c r="Y1040" s="5">
        <f t="shared" si="50"/>
        <v>-1.3220548629760636</v>
      </c>
      <c r="Z1040">
        <v>9</v>
      </c>
      <c r="AA1040">
        <v>9</v>
      </c>
      <c r="AB1040">
        <v>9</v>
      </c>
      <c r="AC1040">
        <v>18</v>
      </c>
      <c r="AD1040">
        <v>18</v>
      </c>
      <c r="AE1040">
        <v>18</v>
      </c>
      <c r="AF1040">
        <v>80.894000000000005</v>
      </c>
      <c r="AG1040">
        <v>0</v>
      </c>
      <c r="AH1040">
        <v>49.360999999999997</v>
      </c>
      <c r="AI1040">
        <v>3406600</v>
      </c>
      <c r="AJ1040">
        <v>42</v>
      </c>
      <c r="AK1040">
        <v>2</v>
      </c>
      <c r="AL1040">
        <v>2</v>
      </c>
      <c r="AM1040">
        <v>1</v>
      </c>
      <c r="AN1040">
        <v>1</v>
      </c>
      <c r="AO1040">
        <v>4</v>
      </c>
      <c r="AP1040">
        <v>4</v>
      </c>
      <c r="AQ1040">
        <v>3</v>
      </c>
      <c r="AR1040">
        <v>2</v>
      </c>
      <c r="AS1040">
        <v>6</v>
      </c>
      <c r="AT1040">
        <v>6</v>
      </c>
      <c r="AU1040">
        <v>7</v>
      </c>
      <c r="AV1040">
        <v>4</v>
      </c>
      <c r="AW1040">
        <v>3</v>
      </c>
      <c r="AX1040">
        <v>3</v>
      </c>
      <c r="AY1040">
        <v>2</v>
      </c>
      <c r="AZ1040">
        <v>2</v>
      </c>
      <c r="BA1040">
        <v>7</v>
      </c>
      <c r="BB1040">
        <v>7</v>
      </c>
      <c r="BC1040">
        <v>6</v>
      </c>
      <c r="BD1040">
        <v>5</v>
      </c>
      <c r="BE1040">
        <v>9</v>
      </c>
      <c r="BF1040">
        <v>8</v>
      </c>
      <c r="BG1040">
        <v>8</v>
      </c>
      <c r="BH1040">
        <v>8</v>
      </c>
      <c r="BI1040">
        <v>0.143794785025181</v>
      </c>
      <c r="BJ1040">
        <v>0.45915665488810398</v>
      </c>
      <c r="BK1040">
        <v>-0.41546494846096998</v>
      </c>
      <c r="BL1040">
        <v>3.4478233190851402</v>
      </c>
      <c r="BM1040">
        <v>0</v>
      </c>
      <c r="BN1040">
        <v>-52.941407657515597</v>
      </c>
      <c r="BO1040">
        <v>1.0843209675186101</v>
      </c>
      <c r="BP1040">
        <v>3.1655737704918002E-2</v>
      </c>
      <c r="BQ1040">
        <v>-3.2656288429068998</v>
      </c>
      <c r="BR1040" t="s">
        <v>2950</v>
      </c>
      <c r="BS1040" t="s">
        <v>1110</v>
      </c>
      <c r="BT1040">
        <v>1935</v>
      </c>
    </row>
    <row r="1041" spans="1:72" ht="16.5" customHeight="1" x14ac:dyDescent="0.25">
      <c r="A1041" s="5">
        <v>20.982244491577099</v>
      </c>
      <c r="B1041" s="8">
        <v>18.732213973998999</v>
      </c>
      <c r="C1041">
        <v>18.158668518066399</v>
      </c>
      <c r="D1041" s="8">
        <v>18.881544113159201</v>
      </c>
      <c r="E1041">
        <v>18.4034118652344</v>
      </c>
      <c r="F1041" s="8">
        <v>18.4200839996338</v>
      </c>
      <c r="G1041" s="10">
        <f t="shared" si="48"/>
        <v>18.929694493611652</v>
      </c>
      <c r="H1041">
        <v>17.947237014770501</v>
      </c>
      <c r="I1041" s="8">
        <v>17.4685764312744</v>
      </c>
      <c r="J1041">
        <v>17.9365234375</v>
      </c>
      <c r="K1041" s="8">
        <v>18.056901931762699</v>
      </c>
      <c r="L1041">
        <v>18.4212760925293</v>
      </c>
      <c r="M1041" s="8">
        <v>18.225481033325199</v>
      </c>
      <c r="N1041" s="5">
        <f t="shared" si="49"/>
        <v>18.009332656860348</v>
      </c>
      <c r="P1041">
        <v>-0.99523735046386697</v>
      </c>
      <c r="Q1041" t="s">
        <v>72</v>
      </c>
      <c r="R1041" t="s">
        <v>73</v>
      </c>
      <c r="S1041">
        <v>-0.52339363098144498</v>
      </c>
      <c r="V1041">
        <v>-8.8369369506835896E-2</v>
      </c>
      <c r="Y1041" s="5">
        <f t="shared" si="50"/>
        <v>-0.92036183675130445</v>
      </c>
      <c r="Z1041">
        <v>13</v>
      </c>
      <c r="AA1041">
        <v>13</v>
      </c>
      <c r="AB1041">
        <v>12</v>
      </c>
      <c r="AC1041">
        <v>25.8</v>
      </c>
      <c r="AD1041">
        <v>25.8</v>
      </c>
      <c r="AE1041">
        <v>25.6</v>
      </c>
      <c r="AF1041">
        <v>56.232999999999997</v>
      </c>
      <c r="AG1041">
        <v>0</v>
      </c>
      <c r="AH1041">
        <v>66.462999999999994</v>
      </c>
      <c r="AI1041">
        <v>6555500</v>
      </c>
      <c r="AJ1041">
        <v>61</v>
      </c>
      <c r="AK1041">
        <v>4</v>
      </c>
      <c r="AL1041">
        <v>3</v>
      </c>
      <c r="AM1041">
        <v>4</v>
      </c>
      <c r="AN1041">
        <v>2</v>
      </c>
      <c r="AO1041">
        <v>5</v>
      </c>
      <c r="AP1041">
        <v>5</v>
      </c>
      <c r="AQ1041">
        <v>4</v>
      </c>
      <c r="AR1041">
        <v>3</v>
      </c>
      <c r="AS1041">
        <v>6</v>
      </c>
      <c r="AT1041">
        <v>9</v>
      </c>
      <c r="AU1041">
        <v>5</v>
      </c>
      <c r="AV1041">
        <v>11</v>
      </c>
      <c r="AW1041">
        <v>6</v>
      </c>
      <c r="AX1041">
        <v>5</v>
      </c>
      <c r="AY1041">
        <v>5</v>
      </c>
      <c r="AZ1041">
        <v>5</v>
      </c>
      <c r="BA1041">
        <v>9</v>
      </c>
      <c r="BB1041">
        <v>9</v>
      </c>
      <c r="BC1041">
        <v>10</v>
      </c>
      <c r="BD1041">
        <v>9</v>
      </c>
      <c r="BE1041">
        <v>11</v>
      </c>
      <c r="BF1041">
        <v>11</v>
      </c>
      <c r="BG1041">
        <v>11</v>
      </c>
      <c r="BH1041">
        <v>11</v>
      </c>
      <c r="BI1041">
        <v>1.26781041105965</v>
      </c>
      <c r="BJ1041">
        <v>2.7348370927318299E-2</v>
      </c>
      <c r="BK1041">
        <v>-4.1280860468768603</v>
      </c>
      <c r="BL1041">
        <v>0.53854811876808695</v>
      </c>
      <c r="BM1041">
        <v>6.4683804627249403E-2</v>
      </c>
      <c r="BN1041">
        <v>-1.42841719170605</v>
      </c>
      <c r="BO1041">
        <v>0.33408849941346702</v>
      </c>
      <c r="BP1041">
        <v>0.208601156069364</v>
      </c>
      <c r="BQ1041">
        <v>-0.89941730308335099</v>
      </c>
      <c r="BR1041" t="s">
        <v>2951</v>
      </c>
      <c r="BS1041" t="s">
        <v>1111</v>
      </c>
      <c r="BT1041">
        <v>1937</v>
      </c>
    </row>
    <row r="1042" spans="1:72" ht="16.5" customHeight="1" x14ac:dyDescent="0.25">
      <c r="A1042" s="5">
        <v>20.982244491577099</v>
      </c>
      <c r="B1042" s="8">
        <v>22.4402751922607</v>
      </c>
      <c r="C1042">
        <v>21.111524581909201</v>
      </c>
      <c r="D1042" s="8">
        <v>21.298995971679702</v>
      </c>
      <c r="E1042">
        <v>22.102422714233398</v>
      </c>
      <c r="F1042" s="8">
        <v>22.055234909057599</v>
      </c>
      <c r="G1042" s="10">
        <f t="shared" si="48"/>
        <v>21.665116310119615</v>
      </c>
      <c r="H1042">
        <v>22.453498840331999</v>
      </c>
      <c r="I1042" s="8">
        <v>22.3246555328369</v>
      </c>
      <c r="J1042">
        <v>23.139009475708001</v>
      </c>
      <c r="K1042" s="8">
        <v>23.262269973754901</v>
      </c>
      <c r="L1042">
        <v>22.407587051391602</v>
      </c>
      <c r="M1042" s="8">
        <v>22.188066482543899</v>
      </c>
      <c r="N1042" s="5">
        <f t="shared" si="49"/>
        <v>22.629181226094548</v>
      </c>
      <c r="P1042">
        <v>-1.0486602783203101E-2</v>
      </c>
      <c r="S1042">
        <v>1.9953794479370099</v>
      </c>
      <c r="T1042" t="s">
        <v>72</v>
      </c>
      <c r="U1042" t="s">
        <v>74</v>
      </c>
      <c r="V1042">
        <v>0.21899795532226601</v>
      </c>
      <c r="Y1042" s="5">
        <f t="shared" si="50"/>
        <v>0.96406491597493371</v>
      </c>
      <c r="Z1042">
        <v>13</v>
      </c>
      <c r="AA1042">
        <v>13</v>
      </c>
      <c r="AB1042">
        <v>13</v>
      </c>
      <c r="AC1042">
        <v>59.2</v>
      </c>
      <c r="AD1042">
        <v>59.2</v>
      </c>
      <c r="AE1042">
        <v>59.2</v>
      </c>
      <c r="AF1042">
        <v>11.614000000000001</v>
      </c>
      <c r="AG1042">
        <v>0</v>
      </c>
      <c r="AH1042">
        <v>81.326999999999998</v>
      </c>
      <c r="AI1042">
        <v>98948000</v>
      </c>
      <c r="AJ1042">
        <v>188</v>
      </c>
      <c r="AK1042">
        <v>17</v>
      </c>
      <c r="AL1042">
        <v>13</v>
      </c>
      <c r="AM1042">
        <v>12</v>
      </c>
      <c r="AN1042">
        <v>12</v>
      </c>
      <c r="AO1042">
        <v>15</v>
      </c>
      <c r="AP1042">
        <v>12</v>
      </c>
      <c r="AQ1042">
        <v>19</v>
      </c>
      <c r="AR1042">
        <v>20</v>
      </c>
      <c r="AS1042">
        <v>20</v>
      </c>
      <c r="AT1042">
        <v>17</v>
      </c>
      <c r="AU1042">
        <v>16</v>
      </c>
      <c r="AV1042">
        <v>15</v>
      </c>
      <c r="AW1042">
        <v>13</v>
      </c>
      <c r="AX1042">
        <v>13</v>
      </c>
      <c r="AY1042">
        <v>10</v>
      </c>
      <c r="AZ1042">
        <v>10</v>
      </c>
      <c r="BA1042">
        <v>13</v>
      </c>
      <c r="BB1042">
        <v>13</v>
      </c>
      <c r="BC1042">
        <v>13</v>
      </c>
      <c r="BD1042">
        <v>12</v>
      </c>
      <c r="BE1042">
        <v>12</v>
      </c>
      <c r="BF1042">
        <v>12</v>
      </c>
      <c r="BG1042">
        <v>12</v>
      </c>
      <c r="BH1042">
        <v>12</v>
      </c>
      <c r="BI1042">
        <v>4.4237629486245302E-2</v>
      </c>
      <c r="BJ1042">
        <v>0.727528888888889</v>
      </c>
      <c r="BK1042">
        <v>-0.137606095984833</v>
      </c>
      <c r="BL1042">
        <v>2.50226232910402</v>
      </c>
      <c r="BM1042">
        <v>1.44297082228117E-3</v>
      </c>
      <c r="BN1042">
        <v>17.787078092557401</v>
      </c>
      <c r="BO1042">
        <v>0.72037007731022396</v>
      </c>
      <c r="BP1042">
        <v>6.5619123505976096E-2</v>
      </c>
      <c r="BQ1042">
        <v>1.95067984116717</v>
      </c>
      <c r="BR1042" t="s">
        <v>2952</v>
      </c>
      <c r="BS1042" t="s">
        <v>1112</v>
      </c>
      <c r="BT1042">
        <v>1938</v>
      </c>
    </row>
    <row r="1043" spans="1:72" ht="16.5" customHeight="1" x14ac:dyDescent="0.25">
      <c r="A1043" s="5">
        <v>20.982244491577099</v>
      </c>
      <c r="B1043" s="8">
        <v>17.159458160400401</v>
      </c>
      <c r="C1043">
        <v>17.200075149536101</v>
      </c>
      <c r="D1043" s="8">
        <v>17.362047195434599</v>
      </c>
      <c r="E1043">
        <v>18.323291778564499</v>
      </c>
      <c r="F1043" s="8">
        <v>17.965446472168001</v>
      </c>
      <c r="G1043" s="10">
        <f t="shared" si="48"/>
        <v>18.165427207946781</v>
      </c>
      <c r="H1043">
        <v>15.917815208435099</v>
      </c>
      <c r="I1043" s="8">
        <v>16.611082077026399</v>
      </c>
      <c r="J1043">
        <v>18.1052341461182</v>
      </c>
      <c r="K1043" s="8">
        <v>17.687839508056602</v>
      </c>
      <c r="L1043">
        <v>18.5690402984619</v>
      </c>
      <c r="M1043" s="8">
        <v>18.024534225463899</v>
      </c>
      <c r="N1043" s="5">
        <f t="shared" si="49"/>
        <v>17.485924243927016</v>
      </c>
      <c r="P1043">
        <v>-0.83110952377319303</v>
      </c>
      <c r="Q1043" t="s">
        <v>72</v>
      </c>
      <c r="R1043" t="s">
        <v>73</v>
      </c>
      <c r="S1043">
        <v>0.615475654602051</v>
      </c>
      <c r="T1043" t="s">
        <v>72</v>
      </c>
      <c r="U1043" t="s">
        <v>74</v>
      </c>
      <c r="V1043">
        <v>0.15241813659667999</v>
      </c>
      <c r="Y1043" s="5">
        <f t="shared" si="50"/>
        <v>-0.67950296401976473</v>
      </c>
      <c r="Z1043">
        <v>16</v>
      </c>
      <c r="AA1043">
        <v>16</v>
      </c>
      <c r="AB1043">
        <v>15</v>
      </c>
      <c r="AC1043">
        <v>17.399999999999999</v>
      </c>
      <c r="AD1043">
        <v>17.399999999999999</v>
      </c>
      <c r="AE1043">
        <v>16.3</v>
      </c>
      <c r="AF1043">
        <v>106.97</v>
      </c>
      <c r="AG1043">
        <v>0</v>
      </c>
      <c r="AH1043">
        <v>51.158999999999999</v>
      </c>
      <c r="AI1043">
        <v>4019800</v>
      </c>
      <c r="AJ1043">
        <v>49</v>
      </c>
      <c r="AK1043">
        <v>1</v>
      </c>
      <c r="AL1043">
        <v>2</v>
      </c>
      <c r="AM1043">
        <v>1</v>
      </c>
      <c r="AN1043">
        <v>1</v>
      </c>
      <c r="AO1043">
        <v>3</v>
      </c>
      <c r="AP1043">
        <v>3</v>
      </c>
      <c r="AQ1043">
        <v>4</v>
      </c>
      <c r="AR1043">
        <v>2</v>
      </c>
      <c r="AS1043">
        <v>9</v>
      </c>
      <c r="AT1043">
        <v>10</v>
      </c>
      <c r="AU1043">
        <v>8</v>
      </c>
      <c r="AV1043">
        <v>5</v>
      </c>
      <c r="AW1043">
        <v>5</v>
      </c>
      <c r="AX1043">
        <v>5</v>
      </c>
      <c r="AY1043">
        <v>5</v>
      </c>
      <c r="AZ1043">
        <v>4</v>
      </c>
      <c r="BA1043">
        <v>8</v>
      </c>
      <c r="BB1043">
        <v>9</v>
      </c>
      <c r="BC1043">
        <v>9</v>
      </c>
      <c r="BD1043">
        <v>7</v>
      </c>
      <c r="BE1043">
        <v>13</v>
      </c>
      <c r="BF1043">
        <v>14</v>
      </c>
      <c r="BG1043">
        <v>12</v>
      </c>
      <c r="BH1043">
        <v>9</v>
      </c>
      <c r="BI1043">
        <v>0.84643019467237102</v>
      </c>
      <c r="BJ1043">
        <v>4.9798165137614703E-2</v>
      </c>
      <c r="BK1043">
        <v>-2.3579311828733198</v>
      </c>
      <c r="BL1043">
        <v>0.955676524770253</v>
      </c>
      <c r="BM1043">
        <v>1.85253595760787E-2</v>
      </c>
      <c r="BN1043">
        <v>2.7493773334836402</v>
      </c>
      <c r="BO1043">
        <v>0.16372637970057699</v>
      </c>
      <c r="BP1043">
        <v>0.39747245017584998</v>
      </c>
      <c r="BQ1043">
        <v>0.46785068621734399</v>
      </c>
      <c r="BR1043" t="s">
        <v>2953</v>
      </c>
      <c r="BS1043" t="s">
        <v>1113</v>
      </c>
      <c r="BT1043">
        <v>1939</v>
      </c>
    </row>
    <row r="1044" spans="1:72" ht="16.5" customHeight="1" x14ac:dyDescent="0.25">
      <c r="A1044" s="5">
        <v>20.982244491577099</v>
      </c>
      <c r="B1044" s="8">
        <v>20.103288650512699</v>
      </c>
      <c r="C1044">
        <v>20.612522125244102</v>
      </c>
      <c r="D1044" s="8">
        <v>20.663099288940401</v>
      </c>
      <c r="E1044">
        <v>20.0851154327393</v>
      </c>
      <c r="F1044" s="8">
        <v>20.108146667480501</v>
      </c>
      <c r="G1044" s="10">
        <f t="shared" si="48"/>
        <v>20.425736109415684</v>
      </c>
      <c r="H1044">
        <v>18.783855438232401</v>
      </c>
      <c r="I1044" s="8">
        <v>18.725805282592798</v>
      </c>
      <c r="J1044">
        <v>19.259693145751999</v>
      </c>
      <c r="K1044" s="8">
        <v>19.372392654418899</v>
      </c>
      <c r="L1044">
        <v>19.777544021606399</v>
      </c>
      <c r="M1044" s="8">
        <v>19.6617946624756</v>
      </c>
      <c r="N1044" s="5">
        <f t="shared" si="49"/>
        <v>19.263514200846348</v>
      </c>
      <c r="P1044">
        <v>-1.2764587402343801</v>
      </c>
      <c r="Q1044" t="s">
        <v>72</v>
      </c>
      <c r="R1044" t="s">
        <v>73</v>
      </c>
      <c r="S1044">
        <v>-1.3217678070068399</v>
      </c>
      <c r="T1044" t="s">
        <v>72</v>
      </c>
      <c r="U1044" t="s">
        <v>74</v>
      </c>
      <c r="V1044">
        <v>-0.37696170806884799</v>
      </c>
      <c r="W1044" t="s">
        <v>72</v>
      </c>
      <c r="X1044" t="s">
        <v>75</v>
      </c>
      <c r="Y1044" s="5">
        <f t="shared" si="50"/>
        <v>-1.1622219085693359</v>
      </c>
      <c r="Z1044">
        <v>12</v>
      </c>
      <c r="AA1044">
        <v>12</v>
      </c>
      <c r="AB1044">
        <v>12</v>
      </c>
      <c r="AC1044">
        <v>36.5</v>
      </c>
      <c r="AD1044">
        <v>36.5</v>
      </c>
      <c r="AE1044">
        <v>36.5</v>
      </c>
      <c r="AF1044">
        <v>22.481000000000002</v>
      </c>
      <c r="AG1044">
        <v>0</v>
      </c>
      <c r="AH1044">
        <v>77.852000000000004</v>
      </c>
      <c r="AI1044">
        <v>18311000</v>
      </c>
      <c r="AJ1044">
        <v>125</v>
      </c>
      <c r="AK1044">
        <v>9</v>
      </c>
      <c r="AL1044">
        <v>10</v>
      </c>
      <c r="AM1044">
        <v>6</v>
      </c>
      <c r="AN1044">
        <v>6</v>
      </c>
      <c r="AO1044">
        <v>16</v>
      </c>
      <c r="AP1044">
        <v>17</v>
      </c>
      <c r="AQ1044">
        <v>6</v>
      </c>
      <c r="AR1044">
        <v>10</v>
      </c>
      <c r="AS1044">
        <v>12</v>
      </c>
      <c r="AT1044">
        <v>11</v>
      </c>
      <c r="AU1044">
        <v>12</v>
      </c>
      <c r="AV1044">
        <v>10</v>
      </c>
      <c r="AW1044">
        <v>8</v>
      </c>
      <c r="AX1044">
        <v>9</v>
      </c>
      <c r="AY1044">
        <v>6</v>
      </c>
      <c r="AZ1044">
        <v>7</v>
      </c>
      <c r="BA1044">
        <v>12</v>
      </c>
      <c r="BB1044">
        <v>12</v>
      </c>
      <c r="BC1044">
        <v>10</v>
      </c>
      <c r="BD1044">
        <v>10</v>
      </c>
      <c r="BE1044">
        <v>11</v>
      </c>
      <c r="BF1044">
        <v>11</v>
      </c>
      <c r="BG1044">
        <v>11</v>
      </c>
      <c r="BH1044">
        <v>11</v>
      </c>
      <c r="BI1044">
        <v>2.4343576323449598</v>
      </c>
      <c r="BJ1044">
        <v>1.1222748815165899E-2</v>
      </c>
      <c r="BK1044">
        <v>-16.442890053524501</v>
      </c>
      <c r="BL1044">
        <v>2.66225736138172</v>
      </c>
      <c r="BM1044">
        <v>1.8193979933110399E-3</v>
      </c>
      <c r="BN1044">
        <v>-21.400251337419402</v>
      </c>
      <c r="BO1044">
        <v>1.62637019182222</v>
      </c>
      <c r="BP1044">
        <v>1.4652920962199299E-2</v>
      </c>
      <c r="BQ1044">
        <v>-6.3881832649816097</v>
      </c>
      <c r="BR1044" t="s">
        <v>2954</v>
      </c>
      <c r="BS1044" t="s">
        <v>1114</v>
      </c>
      <c r="BT1044">
        <v>1940</v>
      </c>
    </row>
    <row r="1045" spans="1:72" ht="16.5" customHeight="1" x14ac:dyDescent="0.25">
      <c r="A1045" s="5">
        <v>20.982244491577099</v>
      </c>
      <c r="B1045" s="8">
        <v>16.065290451049801</v>
      </c>
      <c r="C1045">
        <v>16.5476779937744</v>
      </c>
      <c r="D1045" s="8">
        <v>16.3903198242188</v>
      </c>
      <c r="E1045">
        <v>16.934221267700199</v>
      </c>
      <c r="F1045" s="8">
        <v>16.5803623199463</v>
      </c>
      <c r="G1045" s="10">
        <f t="shared" si="48"/>
        <v>17.250019391377766</v>
      </c>
      <c r="H1045">
        <v>16.073347091674801</v>
      </c>
      <c r="I1045" s="8">
        <v>13.722251892089799</v>
      </c>
      <c r="J1045">
        <v>17.134204864501999</v>
      </c>
      <c r="K1045" s="8">
        <v>16.173833847045898</v>
      </c>
      <c r="L1045">
        <v>17.2879829406738</v>
      </c>
      <c r="M1045" s="8">
        <v>17.0083198547363</v>
      </c>
      <c r="N1045" s="5">
        <f t="shared" si="49"/>
        <v>16.233323415120434</v>
      </c>
      <c r="P1045">
        <v>-0.908036708831787</v>
      </c>
      <c r="S1045">
        <v>0.185020446777344</v>
      </c>
      <c r="V1045">
        <v>0.39085960388183599</v>
      </c>
      <c r="Y1045" s="5">
        <f t="shared" si="50"/>
        <v>-1.0166959762573313</v>
      </c>
      <c r="Z1045">
        <v>8</v>
      </c>
      <c r="AA1045">
        <v>8</v>
      </c>
      <c r="AB1045">
        <v>8</v>
      </c>
      <c r="AC1045">
        <v>16.7</v>
      </c>
      <c r="AD1045">
        <v>16.7</v>
      </c>
      <c r="AE1045">
        <v>16.7</v>
      </c>
      <c r="AF1045">
        <v>68.474999999999994</v>
      </c>
      <c r="AG1045">
        <v>0</v>
      </c>
      <c r="AH1045">
        <v>26.497</v>
      </c>
      <c r="AI1045">
        <v>1826500</v>
      </c>
      <c r="AJ1045">
        <v>25</v>
      </c>
      <c r="AK1045">
        <v>0</v>
      </c>
      <c r="AL1045">
        <v>0</v>
      </c>
      <c r="AM1045">
        <v>1</v>
      </c>
      <c r="AN1045">
        <v>1</v>
      </c>
      <c r="AO1045">
        <v>3</v>
      </c>
      <c r="AP1045">
        <v>2</v>
      </c>
      <c r="AQ1045">
        <v>2</v>
      </c>
      <c r="AR1045">
        <v>2</v>
      </c>
      <c r="AS1045">
        <v>3</v>
      </c>
      <c r="AT1045">
        <v>2</v>
      </c>
      <c r="AU1045">
        <v>5</v>
      </c>
      <c r="AV1045">
        <v>4</v>
      </c>
      <c r="AW1045">
        <v>4</v>
      </c>
      <c r="AX1045">
        <v>3</v>
      </c>
      <c r="AY1045">
        <v>3</v>
      </c>
      <c r="AZ1045">
        <v>2</v>
      </c>
      <c r="BA1045">
        <v>6</v>
      </c>
      <c r="BB1045">
        <v>5</v>
      </c>
      <c r="BC1045">
        <v>5</v>
      </c>
      <c r="BD1045">
        <v>6</v>
      </c>
      <c r="BE1045">
        <v>5</v>
      </c>
      <c r="BF1045">
        <v>5</v>
      </c>
      <c r="BG1045">
        <v>7</v>
      </c>
      <c r="BH1045">
        <v>6</v>
      </c>
      <c r="BI1045">
        <v>0.27622109882044998</v>
      </c>
      <c r="BJ1045">
        <v>0.30069961977186299</v>
      </c>
      <c r="BK1045">
        <v>-0.75428409082379</v>
      </c>
      <c r="BL1045">
        <v>0.13056223427716701</v>
      </c>
      <c r="BM1045">
        <v>0.32221741605008503</v>
      </c>
      <c r="BN1045">
        <v>0.38023995030511099</v>
      </c>
      <c r="BO1045">
        <v>0.64743181022028495</v>
      </c>
      <c r="BP1045">
        <v>7.5445121951219496E-2</v>
      </c>
      <c r="BQ1045">
        <v>1.7331887013442799</v>
      </c>
      <c r="BR1045" t="s">
        <v>2955</v>
      </c>
      <c r="BS1045" t="s">
        <v>1115</v>
      </c>
      <c r="BT1045">
        <v>1941</v>
      </c>
    </row>
    <row r="1046" spans="1:72" ht="16.5" customHeight="1" x14ac:dyDescent="0.25">
      <c r="A1046" s="5">
        <v>20.982244491577099</v>
      </c>
      <c r="B1046" s="8">
        <v>18.8446941375732</v>
      </c>
      <c r="C1046">
        <v>18.947921752929702</v>
      </c>
      <c r="D1046" s="8">
        <v>18.890508651733398</v>
      </c>
      <c r="E1046">
        <v>20.1919555664063</v>
      </c>
      <c r="F1046" s="8">
        <v>20.0915851593018</v>
      </c>
      <c r="G1046" s="10">
        <f t="shared" si="48"/>
        <v>19.658151626586918</v>
      </c>
      <c r="H1046">
        <v>19.001243591308601</v>
      </c>
      <c r="I1046" s="8">
        <v>19.1098308563232</v>
      </c>
      <c r="J1046">
        <v>20.209434509277301</v>
      </c>
      <c r="K1046" s="8">
        <v>20.326959609985401</v>
      </c>
      <c r="L1046">
        <v>19.8340358734131</v>
      </c>
      <c r="M1046" s="8">
        <v>19.688848495483398</v>
      </c>
      <c r="N1046" s="5">
        <f t="shared" si="49"/>
        <v>19.695058822631832</v>
      </c>
      <c r="P1046">
        <v>0.19509696960449199</v>
      </c>
      <c r="Q1046" t="s">
        <v>72</v>
      </c>
      <c r="R1046" t="s">
        <v>73</v>
      </c>
      <c r="S1046">
        <v>1.3489818572998</v>
      </c>
      <c r="T1046" t="s">
        <v>72</v>
      </c>
      <c r="U1046" t="s">
        <v>74</v>
      </c>
      <c r="V1046">
        <v>-0.380328178405762</v>
      </c>
      <c r="W1046" t="s">
        <v>72</v>
      </c>
      <c r="X1046" t="s">
        <v>75</v>
      </c>
      <c r="Y1046" s="5">
        <f t="shared" si="50"/>
        <v>3.690719604491477E-2</v>
      </c>
      <c r="Z1046">
        <v>20</v>
      </c>
      <c r="AA1046">
        <v>20</v>
      </c>
      <c r="AB1046">
        <v>20</v>
      </c>
      <c r="AC1046">
        <v>46.1</v>
      </c>
      <c r="AD1046">
        <v>46.1</v>
      </c>
      <c r="AE1046">
        <v>46.1</v>
      </c>
      <c r="AF1046">
        <v>56.848999999999997</v>
      </c>
      <c r="AG1046">
        <v>0</v>
      </c>
      <c r="AH1046">
        <v>138.79</v>
      </c>
      <c r="AI1046">
        <v>16163000</v>
      </c>
      <c r="AJ1046">
        <v>132</v>
      </c>
      <c r="AK1046">
        <v>10</v>
      </c>
      <c r="AL1046">
        <v>8</v>
      </c>
      <c r="AM1046">
        <v>5</v>
      </c>
      <c r="AN1046">
        <v>8</v>
      </c>
      <c r="AO1046">
        <v>10</v>
      </c>
      <c r="AP1046">
        <v>10</v>
      </c>
      <c r="AQ1046">
        <v>15</v>
      </c>
      <c r="AR1046">
        <v>14</v>
      </c>
      <c r="AS1046">
        <v>14</v>
      </c>
      <c r="AT1046">
        <v>11</v>
      </c>
      <c r="AU1046">
        <v>15</v>
      </c>
      <c r="AV1046">
        <v>12</v>
      </c>
      <c r="AW1046">
        <v>13</v>
      </c>
      <c r="AX1046">
        <v>13</v>
      </c>
      <c r="AY1046">
        <v>9</v>
      </c>
      <c r="AZ1046">
        <v>9</v>
      </c>
      <c r="BA1046">
        <v>13</v>
      </c>
      <c r="BB1046">
        <v>14</v>
      </c>
      <c r="BC1046">
        <v>16</v>
      </c>
      <c r="BD1046">
        <v>16</v>
      </c>
      <c r="BE1046">
        <v>17</v>
      </c>
      <c r="BF1046">
        <v>17</v>
      </c>
      <c r="BG1046">
        <v>17</v>
      </c>
      <c r="BH1046">
        <v>16</v>
      </c>
      <c r="BI1046">
        <v>1.1268162870254901</v>
      </c>
      <c r="BJ1046">
        <v>3.1723522853957603E-2</v>
      </c>
      <c r="BK1046">
        <v>3.45115838792653</v>
      </c>
      <c r="BL1046">
        <v>2.6303903155978001</v>
      </c>
      <c r="BM1046">
        <v>1.7491961414791001E-3</v>
      </c>
      <c r="BN1046">
        <v>20.6267704510506</v>
      </c>
      <c r="BO1046">
        <v>1.3023234331473199</v>
      </c>
      <c r="BP1046">
        <v>2.2678090575275402E-2</v>
      </c>
      <c r="BQ1046">
        <v>-4.3095748272644299</v>
      </c>
      <c r="BR1046" t="s">
        <v>2956</v>
      </c>
      <c r="BS1046" t="s">
        <v>1116</v>
      </c>
      <c r="BT1046">
        <v>1944</v>
      </c>
    </row>
    <row r="1047" spans="1:72" ht="16.5" customHeight="1" x14ac:dyDescent="0.25">
      <c r="A1047" s="5">
        <v>20.982244491577099</v>
      </c>
      <c r="B1047" s="8">
        <v>19.316658020019499</v>
      </c>
      <c r="C1047">
        <v>19.357091903686499</v>
      </c>
      <c r="D1047" s="8">
        <v>19.4886798858643</v>
      </c>
      <c r="E1047">
        <v>18.4662685394287</v>
      </c>
      <c r="F1047" s="8">
        <v>18.387638092041001</v>
      </c>
      <c r="G1047" s="10">
        <f t="shared" si="48"/>
        <v>19.333096822102849</v>
      </c>
      <c r="H1047">
        <v>19.4804592132568</v>
      </c>
      <c r="I1047" s="8">
        <v>19.3485813140869</v>
      </c>
      <c r="J1047">
        <v>19.420721054077099</v>
      </c>
      <c r="K1047" s="8">
        <v>19.777591705322301</v>
      </c>
      <c r="L1047">
        <v>17.612739562988299</v>
      </c>
      <c r="M1047" s="8">
        <v>18.150411605835</v>
      </c>
      <c r="N1047" s="5">
        <f t="shared" si="49"/>
        <v>18.965084075927734</v>
      </c>
      <c r="P1047">
        <v>8.6986541748046903E-2</v>
      </c>
      <c r="S1047">
        <v>0.17627048492431599</v>
      </c>
      <c r="V1047">
        <v>-0.54537773132324197</v>
      </c>
      <c r="Y1047" s="5">
        <f t="shared" si="50"/>
        <v>-0.36801274617511481</v>
      </c>
      <c r="Z1047">
        <v>14</v>
      </c>
      <c r="AA1047">
        <v>14</v>
      </c>
      <c r="AB1047">
        <v>14</v>
      </c>
      <c r="AC1047">
        <v>27.2</v>
      </c>
      <c r="AD1047">
        <v>27.2</v>
      </c>
      <c r="AE1047">
        <v>27.2</v>
      </c>
      <c r="AF1047">
        <v>52.073999999999998</v>
      </c>
      <c r="AG1047">
        <v>0</v>
      </c>
      <c r="AH1047">
        <v>44.939</v>
      </c>
      <c r="AI1047">
        <v>10445000</v>
      </c>
      <c r="AJ1047">
        <v>79</v>
      </c>
      <c r="AK1047">
        <v>5</v>
      </c>
      <c r="AL1047">
        <v>3</v>
      </c>
      <c r="AM1047">
        <v>3</v>
      </c>
      <c r="AN1047">
        <v>4</v>
      </c>
      <c r="AO1047">
        <v>8</v>
      </c>
      <c r="AP1047">
        <v>8</v>
      </c>
      <c r="AQ1047">
        <v>6</v>
      </c>
      <c r="AR1047">
        <v>8</v>
      </c>
      <c r="AS1047">
        <v>8</v>
      </c>
      <c r="AT1047">
        <v>7</v>
      </c>
      <c r="AU1047">
        <v>9</v>
      </c>
      <c r="AV1047">
        <v>10</v>
      </c>
      <c r="AW1047">
        <v>4</v>
      </c>
      <c r="AX1047">
        <v>5</v>
      </c>
      <c r="AY1047">
        <v>5</v>
      </c>
      <c r="AZ1047">
        <v>5</v>
      </c>
      <c r="BA1047">
        <v>9</v>
      </c>
      <c r="BB1047">
        <v>8</v>
      </c>
      <c r="BC1047">
        <v>8</v>
      </c>
      <c r="BD1047">
        <v>7</v>
      </c>
      <c r="BE1047">
        <v>11</v>
      </c>
      <c r="BF1047">
        <v>12</v>
      </c>
      <c r="BG1047">
        <v>13</v>
      </c>
      <c r="BH1047">
        <v>12</v>
      </c>
      <c r="BI1047">
        <v>0.49107665432257802</v>
      </c>
      <c r="BJ1047">
        <v>0.14192528735632201</v>
      </c>
      <c r="BK1047">
        <v>1.3016125258383899</v>
      </c>
      <c r="BL1047">
        <v>0.34501123760756502</v>
      </c>
      <c r="BM1047">
        <v>0.12697810218978101</v>
      </c>
      <c r="BN1047">
        <v>0.92686666737078205</v>
      </c>
      <c r="BO1047">
        <v>0.73870845727657997</v>
      </c>
      <c r="BP1047">
        <v>6.52730210016155E-2</v>
      </c>
      <c r="BQ1047">
        <v>-2.0073116858038702</v>
      </c>
      <c r="BR1047" t="s">
        <v>2957</v>
      </c>
      <c r="BS1047" t="s">
        <v>1117</v>
      </c>
      <c r="BT1047">
        <v>1945</v>
      </c>
    </row>
    <row r="1048" spans="1:72" ht="16.5" customHeight="1" x14ac:dyDescent="0.25">
      <c r="A1048" s="5">
        <v>20.982244491577099</v>
      </c>
      <c r="B1048" s="8">
        <v>16.620563507080099</v>
      </c>
      <c r="C1048">
        <v>15.773988723754901</v>
      </c>
      <c r="D1048" s="8">
        <v>14.525154113769499</v>
      </c>
      <c r="E1048">
        <v>15.1878929138184</v>
      </c>
      <c r="F1048" s="8">
        <v>15.6342153549194</v>
      </c>
      <c r="G1048" s="10">
        <f t="shared" si="48"/>
        <v>16.454009850819901</v>
      </c>
      <c r="H1048">
        <v>15.6551113128662</v>
      </c>
      <c r="I1048" s="8">
        <v>14.2393341064453</v>
      </c>
      <c r="J1048">
        <v>15.761603355407701</v>
      </c>
      <c r="K1048" s="8">
        <v>15.9897718429565</v>
      </c>
      <c r="L1048">
        <v>17.056425094604499</v>
      </c>
      <c r="M1048" s="8">
        <v>17.118982315063501</v>
      </c>
      <c r="N1048" s="5">
        <f t="shared" si="49"/>
        <v>15.970204671223952</v>
      </c>
      <c r="P1048">
        <v>-1.3776273727417001</v>
      </c>
      <c r="S1048">
        <v>0.72611618041992199</v>
      </c>
      <c r="V1048">
        <v>1.6766495704650899</v>
      </c>
      <c r="W1048" t="s">
        <v>72</v>
      </c>
      <c r="X1048" t="s">
        <v>75</v>
      </c>
      <c r="Y1048" s="5">
        <f t="shared" si="50"/>
        <v>-0.48380517959594904</v>
      </c>
      <c r="Z1048">
        <v>11</v>
      </c>
      <c r="AA1048">
        <v>11</v>
      </c>
      <c r="AB1048">
        <v>10</v>
      </c>
      <c r="AC1048">
        <v>12.1</v>
      </c>
      <c r="AD1048">
        <v>12.1</v>
      </c>
      <c r="AE1048">
        <v>10.3</v>
      </c>
      <c r="AF1048">
        <v>118.3</v>
      </c>
      <c r="AG1048">
        <v>0</v>
      </c>
      <c r="AH1048">
        <v>25.09</v>
      </c>
      <c r="AI1048">
        <v>1425800</v>
      </c>
      <c r="AJ1048">
        <v>20</v>
      </c>
      <c r="AK1048">
        <v>1</v>
      </c>
      <c r="AL1048">
        <v>3</v>
      </c>
      <c r="AM1048">
        <v>1</v>
      </c>
      <c r="AN1048">
        <v>1</v>
      </c>
      <c r="AO1048">
        <v>1</v>
      </c>
      <c r="AP1048">
        <v>1</v>
      </c>
      <c r="AQ1048">
        <v>1</v>
      </c>
      <c r="AR1048">
        <v>1</v>
      </c>
      <c r="AS1048">
        <v>1</v>
      </c>
      <c r="AT1048">
        <v>1</v>
      </c>
      <c r="AU1048">
        <v>4</v>
      </c>
      <c r="AV1048">
        <v>4</v>
      </c>
      <c r="AW1048">
        <v>2</v>
      </c>
      <c r="AX1048">
        <v>4</v>
      </c>
      <c r="AY1048">
        <v>2</v>
      </c>
      <c r="AZ1048">
        <v>1</v>
      </c>
      <c r="BA1048">
        <v>5</v>
      </c>
      <c r="BB1048">
        <v>5</v>
      </c>
      <c r="BC1048">
        <v>6</v>
      </c>
      <c r="BD1048">
        <v>4</v>
      </c>
      <c r="BE1048">
        <v>7</v>
      </c>
      <c r="BF1048">
        <v>7</v>
      </c>
      <c r="BG1048">
        <v>7</v>
      </c>
      <c r="BH1048">
        <v>8</v>
      </c>
      <c r="BI1048">
        <v>0.66881322122540399</v>
      </c>
      <c r="BJ1048">
        <v>8.2367947669664807E-2</v>
      </c>
      <c r="BK1048">
        <v>-1.7957219186668101</v>
      </c>
      <c r="BL1048">
        <v>0.43050598231295001</v>
      </c>
      <c r="BM1048">
        <v>9.1992523364486004E-2</v>
      </c>
      <c r="BN1048">
        <v>1.1439338554325</v>
      </c>
      <c r="BO1048">
        <v>1.7547748878335301</v>
      </c>
      <c r="BP1048">
        <v>1.06401590457256E-2</v>
      </c>
      <c r="BQ1048">
        <v>7.44044695607516</v>
      </c>
      <c r="BR1048" t="s">
        <v>2958</v>
      </c>
      <c r="BS1048" t="s">
        <v>1118</v>
      </c>
      <c r="BT1048">
        <v>1946</v>
      </c>
    </row>
    <row r="1049" spans="1:72" ht="16.5" customHeight="1" x14ac:dyDescent="0.25">
      <c r="A1049" s="5">
        <v>20.982244491577099</v>
      </c>
      <c r="B1049" s="8">
        <v>16.719602584838899</v>
      </c>
      <c r="C1049">
        <v>16.9739894866943</v>
      </c>
      <c r="D1049" s="8">
        <v>16.803474426269499</v>
      </c>
      <c r="E1049">
        <v>16.571870803833001</v>
      </c>
      <c r="F1049" s="8">
        <v>16.401279449462901</v>
      </c>
      <c r="G1049" s="10">
        <f t="shared" si="48"/>
        <v>17.408743540445951</v>
      </c>
      <c r="H1049">
        <v>17.109523773193398</v>
      </c>
      <c r="I1049" s="8">
        <v>16.841810226440401</v>
      </c>
      <c r="J1049">
        <v>17.4234943389893</v>
      </c>
      <c r="K1049" s="8">
        <v>17.422426223754901</v>
      </c>
      <c r="L1049">
        <v>16.767072677612301</v>
      </c>
      <c r="M1049" s="8">
        <v>16.206327438354499</v>
      </c>
      <c r="N1049" s="5">
        <f t="shared" si="49"/>
        <v>16.961775779724135</v>
      </c>
      <c r="P1049">
        <v>0.125907897949219</v>
      </c>
      <c r="S1049">
        <v>0.53422832489013705</v>
      </c>
      <c r="T1049" t="s">
        <v>72</v>
      </c>
      <c r="U1049" t="s">
        <v>74</v>
      </c>
      <c r="V1049">
        <v>1.2493133544921899E-4</v>
      </c>
      <c r="Y1049" s="5">
        <f t="shared" si="50"/>
        <v>-0.44696776072181521</v>
      </c>
      <c r="Z1049">
        <v>10</v>
      </c>
      <c r="AA1049">
        <v>10</v>
      </c>
      <c r="AB1049">
        <v>9</v>
      </c>
      <c r="AC1049">
        <v>28.2</v>
      </c>
      <c r="AD1049">
        <v>28.2</v>
      </c>
      <c r="AE1049">
        <v>25.8</v>
      </c>
      <c r="AF1049">
        <v>51.988999999999997</v>
      </c>
      <c r="AG1049">
        <v>0</v>
      </c>
      <c r="AH1049">
        <v>39.667999999999999</v>
      </c>
      <c r="AI1049">
        <v>2079100</v>
      </c>
      <c r="AJ1049">
        <v>48</v>
      </c>
      <c r="AK1049">
        <v>3</v>
      </c>
      <c r="AL1049">
        <v>2</v>
      </c>
      <c r="AM1049">
        <v>5</v>
      </c>
      <c r="AN1049">
        <v>3</v>
      </c>
      <c r="AO1049">
        <v>5</v>
      </c>
      <c r="AP1049">
        <v>5</v>
      </c>
      <c r="AQ1049">
        <v>6</v>
      </c>
      <c r="AR1049">
        <v>6</v>
      </c>
      <c r="AS1049">
        <v>5</v>
      </c>
      <c r="AT1049">
        <v>3</v>
      </c>
      <c r="AU1049">
        <v>2</v>
      </c>
      <c r="AV1049">
        <v>3</v>
      </c>
      <c r="AW1049">
        <v>5</v>
      </c>
      <c r="AX1049">
        <v>6</v>
      </c>
      <c r="AY1049">
        <v>6</v>
      </c>
      <c r="AZ1049">
        <v>6</v>
      </c>
      <c r="BA1049">
        <v>7</v>
      </c>
      <c r="BB1049">
        <v>7</v>
      </c>
      <c r="BC1049">
        <v>6</v>
      </c>
      <c r="BD1049">
        <v>7</v>
      </c>
      <c r="BE1049">
        <v>9</v>
      </c>
      <c r="BF1049">
        <v>7</v>
      </c>
      <c r="BG1049">
        <v>4</v>
      </c>
      <c r="BH1049">
        <v>6</v>
      </c>
      <c r="BI1049">
        <v>0.244446033731855</v>
      </c>
      <c r="BJ1049">
        <v>0.33460087445346698</v>
      </c>
      <c r="BK1049">
        <v>0.67437200148036602</v>
      </c>
      <c r="BL1049">
        <v>1.61018822087035</v>
      </c>
      <c r="BM1049">
        <v>3.8528428093645502E-3</v>
      </c>
      <c r="BN1049">
        <v>6.2659314989395796</v>
      </c>
      <c r="BO1049">
        <v>1.3093314787157099E-4</v>
      </c>
      <c r="BP1049">
        <v>0.99970530877573105</v>
      </c>
      <c r="BQ1049">
        <v>4.2629952652330601E-4</v>
      </c>
      <c r="BR1049" t="s">
        <v>2959</v>
      </c>
      <c r="BS1049" t="s">
        <v>1119</v>
      </c>
      <c r="BT1049">
        <v>1947</v>
      </c>
    </row>
    <row r="1050" spans="1:72" ht="16.5" customHeight="1" x14ac:dyDescent="0.25">
      <c r="A1050" s="5">
        <v>20.982244491577099</v>
      </c>
      <c r="B1050" s="8">
        <v>21.640108108520501</v>
      </c>
      <c r="C1050">
        <v>22.1800422668457</v>
      </c>
      <c r="D1050" s="8">
        <v>22.345216751098601</v>
      </c>
      <c r="E1050">
        <v>21.519365310668899</v>
      </c>
      <c r="F1050" s="8">
        <v>21.470901489257798</v>
      </c>
      <c r="G1050" s="10">
        <f t="shared" si="48"/>
        <v>21.689646402994768</v>
      </c>
      <c r="H1050">
        <v>22.0227947235107</v>
      </c>
      <c r="I1050" s="8">
        <v>21.864007949829102</v>
      </c>
      <c r="J1050">
        <v>21.5593147277832</v>
      </c>
      <c r="K1050" s="8">
        <v>21.456834793090799</v>
      </c>
      <c r="L1050">
        <v>21.492673873901399</v>
      </c>
      <c r="M1050" s="8">
        <v>21.479808807373001</v>
      </c>
      <c r="N1050" s="5">
        <f t="shared" si="49"/>
        <v>21.645905812581365</v>
      </c>
      <c r="P1050">
        <v>0.35474491119384799</v>
      </c>
      <c r="Q1050" t="s">
        <v>72</v>
      </c>
      <c r="R1050" t="s">
        <v>73</v>
      </c>
      <c r="S1050">
        <v>-0.75455474853515603</v>
      </c>
      <c r="T1050" t="s">
        <v>72</v>
      </c>
      <c r="U1050" t="s">
        <v>74</v>
      </c>
      <c r="V1050">
        <v>-8.8920593261718802E-3</v>
      </c>
      <c r="Y1050" s="5">
        <f t="shared" si="50"/>
        <v>-4.3740590413403169E-2</v>
      </c>
      <c r="Z1050">
        <v>16</v>
      </c>
      <c r="AA1050">
        <v>15</v>
      </c>
      <c r="AB1050">
        <v>15</v>
      </c>
      <c r="AC1050">
        <v>68.400000000000006</v>
      </c>
      <c r="AD1050">
        <v>68.400000000000006</v>
      </c>
      <c r="AE1050">
        <v>68.400000000000006</v>
      </c>
      <c r="AF1050">
        <v>22.699000000000002</v>
      </c>
      <c r="AG1050">
        <v>0</v>
      </c>
      <c r="AH1050">
        <v>241.72</v>
      </c>
      <c r="AI1050">
        <v>68208000</v>
      </c>
      <c r="AJ1050">
        <v>250</v>
      </c>
      <c r="AK1050">
        <v>10</v>
      </c>
      <c r="AL1050">
        <v>12</v>
      </c>
      <c r="AM1050">
        <v>12</v>
      </c>
      <c r="AN1050">
        <v>14</v>
      </c>
      <c r="AO1050">
        <v>26</v>
      </c>
      <c r="AP1050">
        <v>28</v>
      </c>
      <c r="AQ1050">
        <v>18</v>
      </c>
      <c r="AR1050">
        <v>17</v>
      </c>
      <c r="AS1050">
        <v>27</v>
      </c>
      <c r="AT1050">
        <v>31</v>
      </c>
      <c r="AU1050">
        <v>30</v>
      </c>
      <c r="AV1050">
        <v>25</v>
      </c>
      <c r="AW1050">
        <v>9</v>
      </c>
      <c r="AX1050">
        <v>8</v>
      </c>
      <c r="AY1050">
        <v>10</v>
      </c>
      <c r="AZ1050">
        <v>12</v>
      </c>
      <c r="BA1050">
        <v>15</v>
      </c>
      <c r="BB1050">
        <v>14</v>
      </c>
      <c r="BC1050">
        <v>12</v>
      </c>
      <c r="BD1050">
        <v>12</v>
      </c>
      <c r="BE1050">
        <v>14</v>
      </c>
      <c r="BF1050">
        <v>14</v>
      </c>
      <c r="BG1050">
        <v>14</v>
      </c>
      <c r="BH1050">
        <v>14</v>
      </c>
      <c r="BI1050">
        <v>1.19154150098788</v>
      </c>
      <c r="BJ1050">
        <v>2.9844705882352902E-2</v>
      </c>
      <c r="BK1050">
        <v>3.74964756776291</v>
      </c>
      <c r="BL1050">
        <v>1.79077212723712</v>
      </c>
      <c r="BM1050">
        <v>4.3146067415730299E-3</v>
      </c>
      <c r="BN1050">
        <v>-7.7635882021133202</v>
      </c>
      <c r="BO1050">
        <v>0.12105227424989699</v>
      </c>
      <c r="BP1050">
        <v>0.474211194460473</v>
      </c>
      <c r="BQ1050">
        <v>-0.35467285574442597</v>
      </c>
      <c r="BR1050" t="s">
        <v>2960</v>
      </c>
      <c r="BS1050" t="s">
        <v>1120</v>
      </c>
      <c r="BT1050">
        <v>1949</v>
      </c>
    </row>
    <row r="1051" spans="1:72" ht="16.5" customHeight="1" x14ac:dyDescent="0.25">
      <c r="A1051" s="5">
        <v>20.982244491577099</v>
      </c>
      <c r="B1051" s="8">
        <v>18.925931930541999</v>
      </c>
      <c r="C1051">
        <v>18.8860473632813</v>
      </c>
      <c r="D1051" s="8">
        <v>18.861087799072301</v>
      </c>
      <c r="E1051">
        <v>19.177331924438501</v>
      </c>
      <c r="F1051" s="8">
        <v>19.019546508789102</v>
      </c>
      <c r="G1051" s="10">
        <f t="shared" si="48"/>
        <v>19.308698336283385</v>
      </c>
      <c r="H1051">
        <v>19.035261154174801</v>
      </c>
      <c r="I1051" s="8">
        <v>19.248710632324201</v>
      </c>
      <c r="J1051">
        <v>19.146837234497099</v>
      </c>
      <c r="K1051" s="8">
        <v>19.242374420166001</v>
      </c>
      <c r="L1051">
        <v>18.782320022583001</v>
      </c>
      <c r="M1051" s="8">
        <v>18.647163391113299</v>
      </c>
      <c r="N1051" s="5">
        <f t="shared" si="49"/>
        <v>19.017111142476402</v>
      </c>
      <c r="P1051">
        <v>0.200210571289063</v>
      </c>
      <c r="S1051">
        <v>0.32103824615478499</v>
      </c>
      <c r="T1051" t="s">
        <v>72</v>
      </c>
      <c r="U1051" t="s">
        <v>74</v>
      </c>
      <c r="V1051">
        <v>-0.383697509765625</v>
      </c>
      <c r="W1051" t="s">
        <v>72</v>
      </c>
      <c r="X1051" t="s">
        <v>75</v>
      </c>
      <c r="Y1051" s="5">
        <f t="shared" si="50"/>
        <v>-0.29158719380698273</v>
      </c>
      <c r="Z1051">
        <v>14</v>
      </c>
      <c r="AA1051">
        <v>14</v>
      </c>
      <c r="AB1051">
        <v>12</v>
      </c>
      <c r="AC1051">
        <v>18.600000000000001</v>
      </c>
      <c r="AD1051">
        <v>18.600000000000001</v>
      </c>
      <c r="AE1051">
        <v>15.8</v>
      </c>
      <c r="AF1051">
        <v>73.317999999999998</v>
      </c>
      <c r="AG1051">
        <v>0</v>
      </c>
      <c r="AH1051">
        <v>37.847999999999999</v>
      </c>
      <c r="AI1051">
        <v>9289700</v>
      </c>
      <c r="AJ1051">
        <v>79</v>
      </c>
      <c r="AK1051">
        <v>6</v>
      </c>
      <c r="AL1051">
        <v>5</v>
      </c>
      <c r="AM1051">
        <v>5</v>
      </c>
      <c r="AN1051">
        <v>8</v>
      </c>
      <c r="AO1051">
        <v>6</v>
      </c>
      <c r="AP1051">
        <v>8</v>
      </c>
      <c r="AQ1051">
        <v>7</v>
      </c>
      <c r="AR1051">
        <v>6</v>
      </c>
      <c r="AS1051">
        <v>8</v>
      </c>
      <c r="AT1051">
        <v>7</v>
      </c>
      <c r="AU1051">
        <v>7</v>
      </c>
      <c r="AV1051">
        <v>6</v>
      </c>
      <c r="AW1051">
        <v>9</v>
      </c>
      <c r="AX1051">
        <v>9</v>
      </c>
      <c r="AY1051">
        <v>10</v>
      </c>
      <c r="AZ1051">
        <v>9</v>
      </c>
      <c r="BA1051">
        <v>9</v>
      </c>
      <c r="BB1051">
        <v>10</v>
      </c>
      <c r="BC1051">
        <v>9</v>
      </c>
      <c r="BD1051">
        <v>11</v>
      </c>
      <c r="BE1051">
        <v>11</v>
      </c>
      <c r="BF1051">
        <v>10</v>
      </c>
      <c r="BG1051">
        <v>9</v>
      </c>
      <c r="BH1051">
        <v>9</v>
      </c>
      <c r="BI1051">
        <v>0.68898197011057505</v>
      </c>
      <c r="BJ1051">
        <v>7.6803986710963501E-2</v>
      </c>
      <c r="BK1051">
        <v>1.8556174460358801</v>
      </c>
      <c r="BL1051">
        <v>1.6412368780026301</v>
      </c>
      <c r="BM1051">
        <v>3.9139297848244598E-3</v>
      </c>
      <c r="BN1051">
        <v>6.5024501330851203</v>
      </c>
      <c r="BO1051">
        <v>1.17973126425352</v>
      </c>
      <c r="BP1051">
        <v>2.99236641221374E-2</v>
      </c>
      <c r="BQ1051">
        <v>-3.6936895096930198</v>
      </c>
      <c r="BR1051" t="s">
        <v>2961</v>
      </c>
      <c r="BS1051" t="s">
        <v>1121</v>
      </c>
      <c r="BT1051">
        <v>1950</v>
      </c>
    </row>
    <row r="1052" spans="1:72" ht="16.5" customHeight="1" x14ac:dyDescent="0.25">
      <c r="A1052" s="5">
        <v>20.982244491577099</v>
      </c>
      <c r="B1052" s="8">
        <v>21.9405212402344</v>
      </c>
      <c r="C1052">
        <v>21.528026580810501</v>
      </c>
      <c r="D1052" s="8">
        <v>21.5932731628418</v>
      </c>
      <c r="E1052">
        <v>21.510990142822301</v>
      </c>
      <c r="F1052" s="8">
        <v>21.584077835083001</v>
      </c>
      <c r="G1052" s="10">
        <f t="shared" si="48"/>
        <v>21.523188908894852</v>
      </c>
      <c r="H1052">
        <v>20.6134223937988</v>
      </c>
      <c r="I1052" s="8">
        <v>20.4223442077637</v>
      </c>
      <c r="J1052">
        <v>20.9415607452393</v>
      </c>
      <c r="K1052" s="8">
        <v>21.073328018188501</v>
      </c>
      <c r="L1052">
        <v>21.721923828125</v>
      </c>
      <c r="M1052" s="8">
        <v>21.633783340454102</v>
      </c>
      <c r="N1052" s="5">
        <f t="shared" si="49"/>
        <v>21.067727088928233</v>
      </c>
      <c r="P1052">
        <v>-1.3066558837890601</v>
      </c>
      <c r="Q1052" t="s">
        <v>72</v>
      </c>
      <c r="R1052" t="s">
        <v>73</v>
      </c>
      <c r="S1052">
        <v>-0.55320549011230502</v>
      </c>
      <c r="T1052" t="s">
        <v>72</v>
      </c>
      <c r="U1052" t="s">
        <v>74</v>
      </c>
      <c r="V1052">
        <v>0.13031959533691401</v>
      </c>
      <c r="Y1052" s="5">
        <f t="shared" si="50"/>
        <v>-0.45546181996661872</v>
      </c>
      <c r="Z1052">
        <v>36</v>
      </c>
      <c r="AA1052">
        <v>36</v>
      </c>
      <c r="AB1052">
        <v>36</v>
      </c>
      <c r="AC1052">
        <v>59.3</v>
      </c>
      <c r="AD1052">
        <v>59.3</v>
      </c>
      <c r="AE1052">
        <v>59.3</v>
      </c>
      <c r="AF1052">
        <v>64.87</v>
      </c>
      <c r="AG1052">
        <v>0</v>
      </c>
      <c r="AH1052">
        <v>323.31</v>
      </c>
      <c r="AI1052">
        <v>53944000</v>
      </c>
      <c r="AJ1052">
        <v>270</v>
      </c>
      <c r="AK1052">
        <v>17</v>
      </c>
      <c r="AL1052">
        <v>18</v>
      </c>
      <c r="AM1052">
        <v>11</v>
      </c>
      <c r="AN1052">
        <v>11</v>
      </c>
      <c r="AO1052">
        <v>24</v>
      </c>
      <c r="AP1052">
        <v>23</v>
      </c>
      <c r="AQ1052">
        <v>15</v>
      </c>
      <c r="AR1052">
        <v>16</v>
      </c>
      <c r="AS1052">
        <v>28</v>
      </c>
      <c r="AT1052">
        <v>28</v>
      </c>
      <c r="AU1052">
        <v>39</v>
      </c>
      <c r="AV1052">
        <v>40</v>
      </c>
      <c r="AW1052">
        <v>19</v>
      </c>
      <c r="AX1052">
        <v>17</v>
      </c>
      <c r="AY1052">
        <v>14</v>
      </c>
      <c r="AZ1052">
        <v>14</v>
      </c>
      <c r="BA1052">
        <v>24</v>
      </c>
      <c r="BB1052">
        <v>25</v>
      </c>
      <c r="BC1052">
        <v>22</v>
      </c>
      <c r="BD1052">
        <v>23</v>
      </c>
      <c r="BE1052">
        <v>34</v>
      </c>
      <c r="BF1052">
        <v>30</v>
      </c>
      <c r="BG1052">
        <v>34</v>
      </c>
      <c r="BH1052">
        <v>36</v>
      </c>
      <c r="BI1052">
        <v>1.8871196136270201</v>
      </c>
      <c r="BJ1052">
        <v>1.9182222222222201E-2</v>
      </c>
      <c r="BK1052">
        <v>-8.6956796922874204</v>
      </c>
      <c r="BL1052">
        <v>1.7643056618466499</v>
      </c>
      <c r="BM1052">
        <v>4.2614056720098603E-3</v>
      </c>
      <c r="BN1052">
        <v>-7.5247372068653</v>
      </c>
      <c r="BO1052">
        <v>0.82222186729406499</v>
      </c>
      <c r="BP1052">
        <v>5.37349397590361E-2</v>
      </c>
      <c r="BQ1052">
        <v>2.2762982161699399</v>
      </c>
      <c r="BR1052" t="s">
        <v>2962</v>
      </c>
      <c r="BS1052" t="s">
        <v>1122</v>
      </c>
      <c r="BT1052">
        <v>1952</v>
      </c>
    </row>
    <row r="1053" spans="1:72" ht="16.5" customHeight="1" x14ac:dyDescent="0.25">
      <c r="A1053" s="5">
        <v>20.982244491577099</v>
      </c>
      <c r="B1053" s="8">
        <v>20.7482089996338</v>
      </c>
      <c r="C1053">
        <v>20.565139770507798</v>
      </c>
      <c r="D1053" s="8">
        <v>20.579389572143601</v>
      </c>
      <c r="E1053">
        <v>21.213474273681602</v>
      </c>
      <c r="F1053" s="8">
        <v>21.228172302246101</v>
      </c>
      <c r="G1053" s="10">
        <f t="shared" si="48"/>
        <v>20.886104901631665</v>
      </c>
      <c r="H1053">
        <v>21.356115341186499</v>
      </c>
      <c r="I1053" s="8">
        <v>21.336254119873001</v>
      </c>
      <c r="J1053">
        <v>21.687824249267599</v>
      </c>
      <c r="K1053" s="8">
        <v>21.658836364746101</v>
      </c>
      <c r="L1053">
        <v>21.780767440795898</v>
      </c>
      <c r="M1053" s="8">
        <v>21.814445495605501</v>
      </c>
      <c r="N1053" s="5">
        <f t="shared" si="49"/>
        <v>21.605707168579098</v>
      </c>
      <c r="P1053">
        <v>0.61794948577880904</v>
      </c>
      <c r="Q1053" t="s">
        <v>72</v>
      </c>
      <c r="R1053" t="s">
        <v>73</v>
      </c>
      <c r="S1053">
        <v>1.1010656356811499</v>
      </c>
      <c r="T1053" t="s">
        <v>72</v>
      </c>
      <c r="U1053" t="s">
        <v>74</v>
      </c>
      <c r="V1053">
        <v>0.57678318023681596</v>
      </c>
      <c r="W1053" t="s">
        <v>72</v>
      </c>
      <c r="X1053" t="s">
        <v>75</v>
      </c>
      <c r="Y1053" s="5">
        <f t="shared" si="50"/>
        <v>0.71960226694743312</v>
      </c>
      <c r="Z1053">
        <v>62</v>
      </c>
      <c r="AA1053">
        <v>62</v>
      </c>
      <c r="AB1053">
        <v>61</v>
      </c>
      <c r="AC1053">
        <v>43.8</v>
      </c>
      <c r="AD1053">
        <v>43.8</v>
      </c>
      <c r="AE1053">
        <v>43.8</v>
      </c>
      <c r="AF1053">
        <v>190.59</v>
      </c>
      <c r="AG1053">
        <v>0</v>
      </c>
      <c r="AH1053">
        <v>323.31</v>
      </c>
      <c r="AI1053">
        <v>50651000</v>
      </c>
      <c r="AJ1053">
        <v>386</v>
      </c>
      <c r="AK1053">
        <v>18</v>
      </c>
      <c r="AL1053">
        <v>18</v>
      </c>
      <c r="AM1053">
        <v>18</v>
      </c>
      <c r="AN1053">
        <v>17</v>
      </c>
      <c r="AO1053">
        <v>22</v>
      </c>
      <c r="AP1053">
        <v>21</v>
      </c>
      <c r="AQ1053">
        <v>31</v>
      </c>
      <c r="AR1053">
        <v>31</v>
      </c>
      <c r="AS1053">
        <v>43</v>
      </c>
      <c r="AT1053">
        <v>40</v>
      </c>
      <c r="AU1053">
        <v>65</v>
      </c>
      <c r="AV1053">
        <v>62</v>
      </c>
      <c r="AW1053">
        <v>22</v>
      </c>
      <c r="AX1053">
        <v>23</v>
      </c>
      <c r="AY1053">
        <v>21</v>
      </c>
      <c r="AZ1053">
        <v>21</v>
      </c>
      <c r="BA1053">
        <v>37</v>
      </c>
      <c r="BB1053">
        <v>37</v>
      </c>
      <c r="BC1053">
        <v>38</v>
      </c>
      <c r="BD1053">
        <v>34</v>
      </c>
      <c r="BE1053">
        <v>45</v>
      </c>
      <c r="BF1053">
        <v>46</v>
      </c>
      <c r="BG1053">
        <v>55</v>
      </c>
      <c r="BH1053">
        <v>54</v>
      </c>
      <c r="BI1053">
        <v>2.8859014054575001</v>
      </c>
      <c r="BJ1053">
        <v>1.3818181818181801E-2</v>
      </c>
      <c r="BK1053">
        <v>27.702999398132999</v>
      </c>
      <c r="BL1053">
        <v>3.6673947312156598</v>
      </c>
      <c r="BM1053">
        <v>0</v>
      </c>
      <c r="BN1053">
        <v>68.175338025482901</v>
      </c>
      <c r="BO1053">
        <v>2.9943334840639202</v>
      </c>
      <c r="BP1053">
        <v>0</v>
      </c>
      <c r="BQ1053">
        <v>31.393269496452699</v>
      </c>
      <c r="BR1053" t="s">
        <v>2963</v>
      </c>
      <c r="BS1053" t="s">
        <v>1123</v>
      </c>
      <c r="BT1053">
        <v>1953</v>
      </c>
    </row>
    <row r="1054" spans="1:72" ht="16.5" customHeight="1" x14ac:dyDescent="0.25">
      <c r="A1054" s="5">
        <v>20.982244491577099</v>
      </c>
      <c r="B1054" s="8">
        <v>22.4374599456787</v>
      </c>
      <c r="C1054">
        <v>21.947565078735401</v>
      </c>
      <c r="D1054" s="8">
        <v>21.991823196411101</v>
      </c>
      <c r="E1054">
        <v>22.837862014770501</v>
      </c>
      <c r="F1054" s="8">
        <v>22.809646606445298</v>
      </c>
      <c r="G1054" s="10">
        <f t="shared" si="48"/>
        <v>22.167766888936352</v>
      </c>
      <c r="H1054">
        <v>22.874139785766602</v>
      </c>
      <c r="I1054" s="8">
        <v>22.808763504028299</v>
      </c>
      <c r="J1054">
        <v>22.955266952514599</v>
      </c>
      <c r="K1054" s="8">
        <v>22.935979843139599</v>
      </c>
      <c r="L1054">
        <v>23.419569015502901</v>
      </c>
      <c r="M1054" s="8">
        <v>23.148628234863299</v>
      </c>
      <c r="N1054" s="5">
        <f t="shared" si="49"/>
        <v>23.023724555969221</v>
      </c>
      <c r="P1054">
        <v>0.40381431579589799</v>
      </c>
      <c r="Q1054" t="s">
        <v>72</v>
      </c>
      <c r="R1054" t="s">
        <v>73</v>
      </c>
      <c r="S1054">
        <v>0.97592926025390603</v>
      </c>
      <c r="T1054" t="s">
        <v>72</v>
      </c>
      <c r="U1054" t="s">
        <v>74</v>
      </c>
      <c r="V1054">
        <v>0.46034431457519498</v>
      </c>
      <c r="W1054" t="s">
        <v>72</v>
      </c>
      <c r="X1054" t="s">
        <v>75</v>
      </c>
      <c r="Y1054" s="5">
        <f t="shared" si="50"/>
        <v>0.85595766703286813</v>
      </c>
      <c r="Z1054">
        <v>66</v>
      </c>
      <c r="AA1054">
        <v>66</v>
      </c>
      <c r="AB1054">
        <v>65</v>
      </c>
      <c r="AC1054">
        <v>45.4</v>
      </c>
      <c r="AD1054">
        <v>45.4</v>
      </c>
      <c r="AE1054">
        <v>45.3</v>
      </c>
      <c r="AF1054">
        <v>130.78</v>
      </c>
      <c r="AG1054">
        <v>0</v>
      </c>
      <c r="AH1054">
        <v>323.31</v>
      </c>
      <c r="AI1054">
        <v>144230000</v>
      </c>
      <c r="AJ1054">
        <v>510</v>
      </c>
      <c r="AK1054">
        <v>27</v>
      </c>
      <c r="AL1054">
        <v>29</v>
      </c>
      <c r="AM1054">
        <v>28</v>
      </c>
      <c r="AN1054">
        <v>30</v>
      </c>
      <c r="AO1054">
        <v>36</v>
      </c>
      <c r="AP1054">
        <v>35</v>
      </c>
      <c r="AQ1054">
        <v>47</v>
      </c>
      <c r="AR1054">
        <v>45</v>
      </c>
      <c r="AS1054">
        <v>56</v>
      </c>
      <c r="AT1054">
        <v>62</v>
      </c>
      <c r="AU1054">
        <v>58</v>
      </c>
      <c r="AV1054">
        <v>57</v>
      </c>
      <c r="AW1054">
        <v>31</v>
      </c>
      <c r="AX1054">
        <v>33</v>
      </c>
      <c r="AY1054">
        <v>30</v>
      </c>
      <c r="AZ1054">
        <v>30</v>
      </c>
      <c r="BA1054">
        <v>44</v>
      </c>
      <c r="BB1054">
        <v>43</v>
      </c>
      <c r="BC1054">
        <v>49</v>
      </c>
      <c r="BD1054">
        <v>48</v>
      </c>
      <c r="BE1054">
        <v>53</v>
      </c>
      <c r="BF1054">
        <v>54</v>
      </c>
      <c r="BG1054">
        <v>54</v>
      </c>
      <c r="BH1054">
        <v>57</v>
      </c>
      <c r="BI1054">
        <v>2.18781355807945</v>
      </c>
      <c r="BJ1054">
        <v>1.5561643835616401E-2</v>
      </c>
      <c r="BK1054">
        <v>12.353359951586199</v>
      </c>
      <c r="BL1054">
        <v>3.2137949084559798</v>
      </c>
      <c r="BM1054">
        <v>4.2834645669291302E-3</v>
      </c>
      <c r="BN1054">
        <v>40.4294927662406</v>
      </c>
      <c r="BO1054">
        <v>1.1106961732304099</v>
      </c>
      <c r="BP1054">
        <v>3.0225941422594101E-2</v>
      </c>
      <c r="BQ1054">
        <v>3.37984005316217</v>
      </c>
      <c r="BR1054" t="s">
        <v>2964</v>
      </c>
      <c r="BS1054" t="s">
        <v>1124</v>
      </c>
      <c r="BT1054">
        <v>1954</v>
      </c>
    </row>
    <row r="1055" spans="1:72" ht="16.5" customHeight="1" x14ac:dyDescent="0.25">
      <c r="A1055" s="5">
        <v>20.982244491577099</v>
      </c>
      <c r="B1055" s="8">
        <v>22.975910186767599</v>
      </c>
      <c r="C1055">
        <v>21.954858779907202</v>
      </c>
      <c r="D1055" s="8">
        <v>22.086669921875</v>
      </c>
      <c r="E1055">
        <v>23.237699508666999</v>
      </c>
      <c r="F1055" s="8">
        <v>23.203039169311499</v>
      </c>
      <c r="G1055" s="10">
        <f t="shared" si="48"/>
        <v>22.406737009684232</v>
      </c>
      <c r="H1055">
        <v>22.7845458984375</v>
      </c>
      <c r="I1055" s="8">
        <v>22.457237243652301</v>
      </c>
      <c r="J1055">
        <v>23.350837707519499</v>
      </c>
      <c r="K1055" s="8">
        <v>23.462388992309599</v>
      </c>
      <c r="L1055">
        <v>22.642930984497099</v>
      </c>
      <c r="M1055" s="8">
        <v>22.921197891235401</v>
      </c>
      <c r="N1055" s="5">
        <f t="shared" si="49"/>
        <v>22.936523119608566</v>
      </c>
      <c r="P1055">
        <v>-0.33468532562255898</v>
      </c>
      <c r="S1055">
        <v>1.3858489990234399</v>
      </c>
      <c r="T1055" t="s">
        <v>72</v>
      </c>
      <c r="U1055" t="s">
        <v>74</v>
      </c>
      <c r="V1055">
        <v>-0.43830490112304699</v>
      </c>
      <c r="W1055" t="s">
        <v>72</v>
      </c>
      <c r="X1055" t="s">
        <v>75</v>
      </c>
      <c r="Y1055" s="5">
        <f t="shared" si="50"/>
        <v>0.52978610992433417</v>
      </c>
      <c r="Z1055">
        <v>12</v>
      </c>
      <c r="AA1055">
        <v>12</v>
      </c>
      <c r="AB1055">
        <v>12</v>
      </c>
      <c r="AC1055">
        <v>51.4</v>
      </c>
      <c r="AD1055">
        <v>51.4</v>
      </c>
      <c r="AE1055">
        <v>51.4</v>
      </c>
      <c r="AF1055">
        <v>20.001000000000001</v>
      </c>
      <c r="AG1055">
        <v>0</v>
      </c>
      <c r="AH1055">
        <v>101.72</v>
      </c>
      <c r="AI1055">
        <v>136320000</v>
      </c>
      <c r="AJ1055">
        <v>102</v>
      </c>
      <c r="AK1055">
        <v>9</v>
      </c>
      <c r="AL1055">
        <v>7</v>
      </c>
      <c r="AM1055">
        <v>6</v>
      </c>
      <c r="AN1055">
        <v>5</v>
      </c>
      <c r="AO1055">
        <v>9</v>
      </c>
      <c r="AP1055">
        <v>8</v>
      </c>
      <c r="AQ1055">
        <v>11</v>
      </c>
      <c r="AR1055">
        <v>11</v>
      </c>
      <c r="AS1055">
        <v>9</v>
      </c>
      <c r="AT1055">
        <v>11</v>
      </c>
      <c r="AU1055">
        <v>8</v>
      </c>
      <c r="AV1055">
        <v>8</v>
      </c>
      <c r="AW1055">
        <v>10</v>
      </c>
      <c r="AX1055">
        <v>11</v>
      </c>
      <c r="AY1055">
        <v>9</v>
      </c>
      <c r="AZ1055">
        <v>10</v>
      </c>
      <c r="BA1055">
        <v>11</v>
      </c>
      <c r="BB1055">
        <v>11</v>
      </c>
      <c r="BC1055">
        <v>10</v>
      </c>
      <c r="BD1055">
        <v>11</v>
      </c>
      <c r="BE1055">
        <v>9</v>
      </c>
      <c r="BF1055">
        <v>11</v>
      </c>
      <c r="BG1055">
        <v>9</v>
      </c>
      <c r="BH1055">
        <v>11</v>
      </c>
      <c r="BI1055">
        <v>0.74581111511390397</v>
      </c>
      <c r="BJ1055">
        <v>6.8403796376186404E-2</v>
      </c>
      <c r="BK1055">
        <v>-2.0294703233877902</v>
      </c>
      <c r="BL1055">
        <v>2.4135347860962599</v>
      </c>
      <c r="BM1055">
        <v>2.3809523809523799E-3</v>
      </c>
      <c r="BN1055">
        <v>16.0512044561174</v>
      </c>
      <c r="BO1055">
        <v>1.0511212346994701</v>
      </c>
      <c r="BP1055">
        <v>3.2830339321357302E-2</v>
      </c>
      <c r="BQ1055">
        <v>-3.1260913289876902</v>
      </c>
      <c r="BR1055" t="s">
        <v>2965</v>
      </c>
      <c r="BS1055" t="s">
        <v>1125</v>
      </c>
      <c r="BT1055">
        <v>1955</v>
      </c>
    </row>
    <row r="1056" spans="1:72" ht="16.5" customHeight="1" x14ac:dyDescent="0.25">
      <c r="A1056" s="5">
        <v>20.982244491577099</v>
      </c>
      <c r="B1056" s="8">
        <v>19.742612838745099</v>
      </c>
      <c r="C1056">
        <v>19.545326232910199</v>
      </c>
      <c r="D1056" s="8">
        <v>19.4884643554688</v>
      </c>
      <c r="E1056">
        <v>19.576623916626001</v>
      </c>
      <c r="F1056" s="8">
        <v>19.762374877929702</v>
      </c>
      <c r="G1056" s="10">
        <f t="shared" si="48"/>
        <v>19.849607785542819</v>
      </c>
      <c r="H1056">
        <v>18.829196929931602</v>
      </c>
      <c r="I1056" s="8">
        <v>18.7343654632568</v>
      </c>
      <c r="J1056">
        <v>19.395713806152301</v>
      </c>
      <c r="K1056" s="8">
        <v>19.283716201782202</v>
      </c>
      <c r="L1056">
        <v>19.2808437347412</v>
      </c>
      <c r="M1056" s="8">
        <v>19.2815456390381</v>
      </c>
      <c r="N1056" s="5">
        <f t="shared" si="49"/>
        <v>19.134230295817034</v>
      </c>
      <c r="P1056">
        <v>-0.89209651947021495</v>
      </c>
      <c r="Q1056" t="s">
        <v>72</v>
      </c>
      <c r="R1056" t="s">
        <v>73</v>
      </c>
      <c r="S1056">
        <v>-0.177180290222168</v>
      </c>
      <c r="T1056" t="s">
        <v>72</v>
      </c>
      <c r="U1056" t="s">
        <v>74</v>
      </c>
      <c r="V1056">
        <v>-0.38830471038818398</v>
      </c>
      <c r="W1056" t="s">
        <v>72</v>
      </c>
      <c r="X1056" t="s">
        <v>75</v>
      </c>
      <c r="Y1056" s="5">
        <f t="shared" si="50"/>
        <v>-0.71537748972578541</v>
      </c>
      <c r="Z1056">
        <v>10</v>
      </c>
      <c r="AA1056">
        <v>10</v>
      </c>
      <c r="AB1056">
        <v>10</v>
      </c>
      <c r="AC1056">
        <v>50.5</v>
      </c>
      <c r="AD1056">
        <v>50.5</v>
      </c>
      <c r="AE1056">
        <v>50.5</v>
      </c>
      <c r="AF1056">
        <v>20.129000000000001</v>
      </c>
      <c r="AG1056">
        <v>0</v>
      </c>
      <c r="AH1056">
        <v>91.337000000000003</v>
      </c>
      <c r="AI1056">
        <v>11767000</v>
      </c>
      <c r="AJ1056">
        <v>77</v>
      </c>
      <c r="AK1056">
        <v>7</v>
      </c>
      <c r="AL1056">
        <v>7</v>
      </c>
      <c r="AM1056">
        <v>4</v>
      </c>
      <c r="AN1056">
        <v>4</v>
      </c>
      <c r="AO1056">
        <v>5</v>
      </c>
      <c r="AP1056">
        <v>7</v>
      </c>
      <c r="AQ1056">
        <v>5</v>
      </c>
      <c r="AR1056">
        <v>5</v>
      </c>
      <c r="AS1056">
        <v>7</v>
      </c>
      <c r="AT1056">
        <v>9</v>
      </c>
      <c r="AU1056">
        <v>9</v>
      </c>
      <c r="AV1056">
        <v>8</v>
      </c>
      <c r="AW1056">
        <v>8</v>
      </c>
      <c r="AX1056">
        <v>8</v>
      </c>
      <c r="AY1056">
        <v>5</v>
      </c>
      <c r="AZ1056">
        <v>5</v>
      </c>
      <c r="BA1056">
        <v>8</v>
      </c>
      <c r="BB1056">
        <v>8</v>
      </c>
      <c r="BC1056">
        <v>8</v>
      </c>
      <c r="BD1056">
        <v>7</v>
      </c>
      <c r="BE1056">
        <v>8</v>
      </c>
      <c r="BF1056">
        <v>9</v>
      </c>
      <c r="BG1056">
        <v>7</v>
      </c>
      <c r="BH1056">
        <v>7</v>
      </c>
      <c r="BI1056">
        <v>2.0630807329155401</v>
      </c>
      <c r="BJ1056">
        <v>1.8590909090909099E-2</v>
      </c>
      <c r="BK1056">
        <v>-10.683393143695101</v>
      </c>
      <c r="BL1056">
        <v>0.97457090717767003</v>
      </c>
      <c r="BM1056">
        <v>1.8307574598316799E-2</v>
      </c>
      <c r="BN1056">
        <v>-2.82121911988515</v>
      </c>
      <c r="BO1056">
        <v>1.277982210217</v>
      </c>
      <c r="BP1056">
        <v>2.4613908872901699E-2</v>
      </c>
      <c r="BQ1056">
        <v>-4.18088752184571</v>
      </c>
      <c r="BR1056" t="s">
        <v>2966</v>
      </c>
      <c r="BS1056" t="s">
        <v>1126</v>
      </c>
      <c r="BT1056">
        <v>1956</v>
      </c>
    </row>
    <row r="1057" spans="1:72" ht="16.5" customHeight="1" x14ac:dyDescent="0.25">
      <c r="A1057" s="5">
        <v>20.982244491577099</v>
      </c>
      <c r="B1057" s="8">
        <v>15.904069900512701</v>
      </c>
      <c r="C1057">
        <v>15.3972063064575</v>
      </c>
      <c r="D1057" s="8">
        <v>15.464449882507299</v>
      </c>
      <c r="E1057">
        <v>16.382083892822301</v>
      </c>
      <c r="F1057" s="8">
        <v>16.164356231689499</v>
      </c>
      <c r="G1057" s="10">
        <f t="shared" si="48"/>
        <v>16.715735117594399</v>
      </c>
      <c r="H1057">
        <v>16.848182678222699</v>
      </c>
      <c r="I1057" s="8">
        <v>15.303210258483899</v>
      </c>
      <c r="J1057">
        <v>17.422672271728501</v>
      </c>
      <c r="K1057" s="8">
        <v>16.897703170776399</v>
      </c>
      <c r="L1057">
        <v>15.875509262085</v>
      </c>
      <c r="M1057" s="8">
        <v>15.5830240249634</v>
      </c>
      <c r="N1057" s="5">
        <f t="shared" si="49"/>
        <v>16.32171694437665</v>
      </c>
      <c r="P1057">
        <v>0.17425441741943401</v>
      </c>
      <c r="S1057">
        <v>1.72935962677002</v>
      </c>
      <c r="T1057" t="s">
        <v>72</v>
      </c>
      <c r="U1057" t="s">
        <v>74</v>
      </c>
      <c r="V1057">
        <v>-0.54395341873168901</v>
      </c>
      <c r="W1057" t="s">
        <v>72</v>
      </c>
      <c r="X1057" t="s">
        <v>75</v>
      </c>
      <c r="Y1057" s="5">
        <f t="shared" si="50"/>
        <v>-0.39401817321774857</v>
      </c>
      <c r="Z1057">
        <v>5</v>
      </c>
      <c r="AA1057">
        <v>5</v>
      </c>
      <c r="AB1057">
        <v>5</v>
      </c>
      <c r="AC1057">
        <v>12</v>
      </c>
      <c r="AD1057">
        <v>12</v>
      </c>
      <c r="AE1057">
        <v>12</v>
      </c>
      <c r="AF1057">
        <v>60.612000000000002</v>
      </c>
      <c r="AG1057">
        <v>0</v>
      </c>
      <c r="AH1057">
        <v>54.155000000000001</v>
      </c>
      <c r="AI1057">
        <v>1454500</v>
      </c>
      <c r="AJ1057">
        <v>19</v>
      </c>
      <c r="AK1057">
        <v>1</v>
      </c>
      <c r="AL1057">
        <v>0</v>
      </c>
      <c r="AM1057">
        <v>2</v>
      </c>
      <c r="AN1057">
        <v>1</v>
      </c>
      <c r="AO1057">
        <v>2</v>
      </c>
      <c r="AP1057">
        <v>2</v>
      </c>
      <c r="AQ1057">
        <v>3</v>
      </c>
      <c r="AR1057">
        <v>1</v>
      </c>
      <c r="AS1057">
        <v>1</v>
      </c>
      <c r="AT1057">
        <v>2</v>
      </c>
      <c r="AU1057">
        <v>2</v>
      </c>
      <c r="AV1057">
        <v>2</v>
      </c>
      <c r="AW1057">
        <v>2</v>
      </c>
      <c r="AX1057">
        <v>2</v>
      </c>
      <c r="AY1057">
        <v>2</v>
      </c>
      <c r="AZ1057">
        <v>3</v>
      </c>
      <c r="BA1057">
        <v>3</v>
      </c>
      <c r="BB1057">
        <v>3</v>
      </c>
      <c r="BC1057">
        <v>4</v>
      </c>
      <c r="BD1057">
        <v>4</v>
      </c>
      <c r="BE1057">
        <v>2</v>
      </c>
      <c r="BF1057">
        <v>3</v>
      </c>
      <c r="BG1057">
        <v>3</v>
      </c>
      <c r="BH1057">
        <v>3</v>
      </c>
      <c r="BI1057">
        <v>7.44374645642112E-2</v>
      </c>
      <c r="BJ1057">
        <v>0.61643414358394599</v>
      </c>
      <c r="BK1057">
        <v>0.225574783005899</v>
      </c>
      <c r="BL1057">
        <v>1.64543130923347</v>
      </c>
      <c r="BM1057">
        <v>3.9183673469387796E-3</v>
      </c>
      <c r="BN1057">
        <v>6.53503180867426</v>
      </c>
      <c r="BO1057">
        <v>1.0160569042248</v>
      </c>
      <c r="BP1057">
        <v>3.3879611650485399E-2</v>
      </c>
      <c r="BQ1057">
        <v>-2.98361457459775</v>
      </c>
      <c r="BR1057" t="s">
        <v>2967</v>
      </c>
      <c r="BS1057" t="s">
        <v>1127</v>
      </c>
      <c r="BT1057">
        <v>1960</v>
      </c>
    </row>
    <row r="1058" spans="1:72" ht="16.5" customHeight="1" x14ac:dyDescent="0.25">
      <c r="A1058" s="5">
        <v>20.982244491577099</v>
      </c>
      <c r="B1058" s="8">
        <v>17.7410984039307</v>
      </c>
      <c r="C1058">
        <v>15.879846572876</v>
      </c>
      <c r="D1058" s="8">
        <v>15.8696184158325</v>
      </c>
      <c r="E1058">
        <v>16.854040145873999</v>
      </c>
      <c r="F1058" s="8">
        <v>17.267280578613299</v>
      </c>
      <c r="G1058" s="10">
        <f t="shared" si="48"/>
        <v>17.432354768117264</v>
      </c>
      <c r="H1058">
        <v>16.7162570953369</v>
      </c>
      <c r="I1058" s="8">
        <v>13.8377952575684</v>
      </c>
      <c r="J1058">
        <v>16.798927307128899</v>
      </c>
      <c r="K1058" s="8">
        <v>16.722406387329102</v>
      </c>
      <c r="L1058">
        <v>17.1329021453857</v>
      </c>
      <c r="M1058" s="8">
        <v>18.3510417938232</v>
      </c>
      <c r="N1058" s="5">
        <f t="shared" si="49"/>
        <v>16.5932216644287</v>
      </c>
      <c r="P1058">
        <v>-2.1644763946533199</v>
      </c>
      <c r="S1058">
        <v>0.88593435287475597</v>
      </c>
      <c r="T1058" t="s">
        <v>72</v>
      </c>
      <c r="U1058" t="s">
        <v>74</v>
      </c>
      <c r="V1058">
        <v>0.68131160736083995</v>
      </c>
      <c r="Y1058" s="5">
        <f t="shared" si="50"/>
        <v>-0.83913310368856386</v>
      </c>
      <c r="Z1058">
        <v>6</v>
      </c>
      <c r="AA1058">
        <v>6</v>
      </c>
      <c r="AB1058">
        <v>6</v>
      </c>
      <c r="AC1058">
        <v>24.3</v>
      </c>
      <c r="AD1058">
        <v>24.3</v>
      </c>
      <c r="AE1058">
        <v>24.3</v>
      </c>
      <c r="AF1058">
        <v>40.295999999999999</v>
      </c>
      <c r="AG1058">
        <v>0</v>
      </c>
      <c r="AH1058">
        <v>68.430000000000007</v>
      </c>
      <c r="AI1058">
        <v>2795700</v>
      </c>
      <c r="AJ1058">
        <v>33</v>
      </c>
      <c r="AK1058">
        <v>2</v>
      </c>
      <c r="AL1058">
        <v>2</v>
      </c>
      <c r="AM1058">
        <v>1</v>
      </c>
      <c r="AN1058">
        <v>0</v>
      </c>
      <c r="AO1058">
        <v>3</v>
      </c>
      <c r="AP1058">
        <v>4</v>
      </c>
      <c r="AQ1058">
        <v>4</v>
      </c>
      <c r="AR1058">
        <v>4</v>
      </c>
      <c r="AS1058">
        <v>3</v>
      </c>
      <c r="AT1058">
        <v>2</v>
      </c>
      <c r="AU1058">
        <v>4</v>
      </c>
      <c r="AV1058">
        <v>4</v>
      </c>
      <c r="AW1058">
        <v>2</v>
      </c>
      <c r="AX1058">
        <v>2</v>
      </c>
      <c r="AY1058">
        <v>2</v>
      </c>
      <c r="AZ1058">
        <v>2</v>
      </c>
      <c r="BA1058">
        <v>2</v>
      </c>
      <c r="BB1058">
        <v>2</v>
      </c>
      <c r="BC1058">
        <v>3</v>
      </c>
      <c r="BD1058">
        <v>3</v>
      </c>
      <c r="BE1058">
        <v>3</v>
      </c>
      <c r="BF1058">
        <v>2</v>
      </c>
      <c r="BG1058">
        <v>5</v>
      </c>
      <c r="BH1058">
        <v>5</v>
      </c>
      <c r="BI1058">
        <v>0.55471022706898099</v>
      </c>
      <c r="BJ1058">
        <v>0.11497520661157</v>
      </c>
      <c r="BK1058">
        <v>-1.4723500361533399</v>
      </c>
      <c r="BL1058">
        <v>2.7228465310280301</v>
      </c>
      <c r="BM1058">
        <v>2E-3</v>
      </c>
      <c r="BN1058">
        <v>22.951231316250901</v>
      </c>
      <c r="BO1058">
        <v>0.397411182275897</v>
      </c>
      <c r="BP1058">
        <v>0.16998807157057699</v>
      </c>
      <c r="BQ1058">
        <v>1.0593149284709</v>
      </c>
      <c r="BR1058" t="s">
        <v>2968</v>
      </c>
      <c r="BS1058" t="s">
        <v>1128</v>
      </c>
      <c r="BT1058">
        <v>1962</v>
      </c>
    </row>
    <row r="1059" spans="1:72" ht="16.5" customHeight="1" x14ac:dyDescent="0.25">
      <c r="A1059" s="5">
        <v>20.982244491577099</v>
      </c>
      <c r="B1059" s="8">
        <v>17.474451065063501</v>
      </c>
      <c r="C1059">
        <v>17.442003250122099</v>
      </c>
      <c r="D1059" s="8">
        <v>17.137311935424801</v>
      </c>
      <c r="E1059">
        <v>17.4832954406738</v>
      </c>
      <c r="F1059" s="8">
        <v>17.413364410400401</v>
      </c>
      <c r="G1059" s="10">
        <f t="shared" si="48"/>
        <v>17.988778432210285</v>
      </c>
      <c r="H1059">
        <v>16.3360710144043</v>
      </c>
      <c r="I1059" s="8">
        <v>16.077337265014599</v>
      </c>
      <c r="J1059">
        <v>17.737075805664102</v>
      </c>
      <c r="K1059" s="8">
        <v>17.663377761840799</v>
      </c>
      <c r="L1059">
        <v>17.969554901123001</v>
      </c>
      <c r="M1059" s="8">
        <v>18.3482360839844</v>
      </c>
      <c r="N1059" s="5">
        <f t="shared" si="49"/>
        <v>17.3552754720052</v>
      </c>
      <c r="P1059">
        <v>-1.4107837677002</v>
      </c>
      <c r="Q1059" t="s">
        <v>72</v>
      </c>
      <c r="R1059" t="s">
        <v>73</v>
      </c>
      <c r="S1059">
        <v>0.41056919097900402</v>
      </c>
      <c r="T1059" t="s">
        <v>72</v>
      </c>
      <c r="U1059" t="s">
        <v>74</v>
      </c>
      <c r="V1059">
        <v>0.71056556701660201</v>
      </c>
      <c r="W1059" t="s">
        <v>72</v>
      </c>
      <c r="X1059" t="s">
        <v>75</v>
      </c>
      <c r="Y1059" s="5">
        <f t="shared" si="50"/>
        <v>-0.63350296020508523</v>
      </c>
      <c r="Z1059">
        <v>12</v>
      </c>
      <c r="AA1059">
        <v>12</v>
      </c>
      <c r="AB1059">
        <v>12</v>
      </c>
      <c r="AC1059">
        <v>50.6</v>
      </c>
      <c r="AD1059">
        <v>50.6</v>
      </c>
      <c r="AE1059">
        <v>50.6</v>
      </c>
      <c r="AF1059">
        <v>27.966000000000001</v>
      </c>
      <c r="AG1059">
        <v>0</v>
      </c>
      <c r="AH1059">
        <v>38.249000000000002</v>
      </c>
      <c r="AI1059">
        <v>3970900</v>
      </c>
      <c r="AJ1059">
        <v>50</v>
      </c>
      <c r="AK1059">
        <v>4</v>
      </c>
      <c r="AL1059">
        <v>2</v>
      </c>
      <c r="AM1059">
        <v>1</v>
      </c>
      <c r="AN1059">
        <v>1</v>
      </c>
      <c r="AO1059">
        <v>2</v>
      </c>
      <c r="AP1059">
        <v>2</v>
      </c>
      <c r="AQ1059">
        <v>5</v>
      </c>
      <c r="AR1059">
        <v>4</v>
      </c>
      <c r="AS1059">
        <v>5</v>
      </c>
      <c r="AT1059">
        <v>7</v>
      </c>
      <c r="AU1059">
        <v>8</v>
      </c>
      <c r="AV1059">
        <v>9</v>
      </c>
      <c r="AW1059">
        <v>6</v>
      </c>
      <c r="AX1059">
        <v>6</v>
      </c>
      <c r="AY1059">
        <v>3</v>
      </c>
      <c r="AZ1059">
        <v>4</v>
      </c>
      <c r="BA1059">
        <v>6</v>
      </c>
      <c r="BB1059">
        <v>6</v>
      </c>
      <c r="BC1059">
        <v>5</v>
      </c>
      <c r="BD1059">
        <v>6</v>
      </c>
      <c r="BE1059">
        <v>6</v>
      </c>
      <c r="BF1059">
        <v>7</v>
      </c>
      <c r="BG1059">
        <v>8</v>
      </c>
      <c r="BH1059">
        <v>11</v>
      </c>
      <c r="BI1059">
        <v>1.7404030792635701</v>
      </c>
      <c r="BJ1059">
        <v>1.94552529182879E-2</v>
      </c>
      <c r="BK1059">
        <v>-7.3150326049667198</v>
      </c>
      <c r="BL1059">
        <v>0.92062310049247598</v>
      </c>
      <c r="BM1059">
        <v>2.2465671641790998E-2</v>
      </c>
      <c r="BN1059">
        <v>2.6194484400546401</v>
      </c>
      <c r="BO1059">
        <v>1.1790416800424699</v>
      </c>
      <c r="BP1059">
        <v>2.9891067538126401E-2</v>
      </c>
      <c r="BQ1059">
        <v>3.6904432641650899</v>
      </c>
      <c r="BR1059" t="s">
        <v>2969</v>
      </c>
      <c r="BS1059" t="s">
        <v>1129</v>
      </c>
      <c r="BT1059">
        <v>1970</v>
      </c>
    </row>
    <row r="1060" spans="1:72" ht="16.5" customHeight="1" x14ac:dyDescent="0.25">
      <c r="A1060" s="5">
        <v>20.982244491577099</v>
      </c>
      <c r="B1060" s="8">
        <v>16.151908874511701</v>
      </c>
      <c r="C1060">
        <v>15.520219802856399</v>
      </c>
      <c r="D1060" s="8">
        <v>15.532325744628899</v>
      </c>
      <c r="E1060">
        <v>15.625452041626</v>
      </c>
      <c r="F1060" s="8">
        <v>15.5178842544556</v>
      </c>
      <c r="G1060" s="10">
        <f t="shared" si="48"/>
        <v>16.555005868275952</v>
      </c>
      <c r="H1060">
        <v>15.317267417907701</v>
      </c>
      <c r="I1060" s="8">
        <v>13.8261461257935</v>
      </c>
      <c r="J1060">
        <v>14.949826240539601</v>
      </c>
      <c r="K1060" s="8">
        <v>14.6039161682129</v>
      </c>
      <c r="L1060">
        <v>15.087960243225099</v>
      </c>
      <c r="M1060" s="8">
        <v>15.041316986084</v>
      </c>
      <c r="N1060" s="5">
        <f t="shared" si="49"/>
        <v>14.804405530293799</v>
      </c>
      <c r="P1060">
        <v>-1.59626865386963</v>
      </c>
      <c r="S1060">
        <v>-0.74940156936645497</v>
      </c>
      <c r="T1060" t="s">
        <v>72</v>
      </c>
      <c r="U1060" t="s">
        <v>74</v>
      </c>
      <c r="V1060">
        <v>-0.50702953338623002</v>
      </c>
      <c r="W1060" t="s">
        <v>72</v>
      </c>
      <c r="X1060" t="s">
        <v>75</v>
      </c>
      <c r="Y1060" s="5">
        <f t="shared" si="50"/>
        <v>-1.7506003379821529</v>
      </c>
      <c r="Z1060">
        <v>3</v>
      </c>
      <c r="AA1060">
        <v>3</v>
      </c>
      <c r="AB1060">
        <v>3</v>
      </c>
      <c r="AC1060">
        <v>10.4</v>
      </c>
      <c r="AD1060">
        <v>10.4</v>
      </c>
      <c r="AE1060">
        <v>10.4</v>
      </c>
      <c r="AF1060">
        <v>41.65</v>
      </c>
      <c r="AG1060">
        <v>0</v>
      </c>
      <c r="AH1060">
        <v>6.2636000000000003</v>
      </c>
      <c r="AI1060">
        <v>804790</v>
      </c>
      <c r="AJ1060">
        <v>16</v>
      </c>
      <c r="AK1060">
        <v>1</v>
      </c>
      <c r="AL1060">
        <v>1</v>
      </c>
      <c r="AM1060">
        <v>0</v>
      </c>
      <c r="AN1060">
        <v>1</v>
      </c>
      <c r="AO1060">
        <v>1</v>
      </c>
      <c r="AP1060">
        <v>1</v>
      </c>
      <c r="AQ1060">
        <v>1</v>
      </c>
      <c r="AR1060">
        <v>1</v>
      </c>
      <c r="AS1060">
        <v>2</v>
      </c>
      <c r="AT1060">
        <v>3</v>
      </c>
      <c r="AU1060">
        <v>2</v>
      </c>
      <c r="AV1060">
        <v>2</v>
      </c>
      <c r="AW1060">
        <v>2</v>
      </c>
      <c r="AX1060">
        <v>2</v>
      </c>
      <c r="AY1060">
        <v>1</v>
      </c>
      <c r="AZ1060">
        <v>1</v>
      </c>
      <c r="BA1060">
        <v>2</v>
      </c>
      <c r="BB1060">
        <v>2</v>
      </c>
      <c r="BC1060">
        <v>2</v>
      </c>
      <c r="BD1060">
        <v>2</v>
      </c>
      <c r="BE1060">
        <v>2</v>
      </c>
      <c r="BF1060">
        <v>2</v>
      </c>
      <c r="BG1060">
        <v>3</v>
      </c>
      <c r="BH1060">
        <v>3</v>
      </c>
      <c r="BI1060">
        <v>0.78080205221209997</v>
      </c>
      <c r="BJ1060">
        <v>5.9469710272168602E-2</v>
      </c>
      <c r="BK1060">
        <v>-2.14053430626416</v>
      </c>
      <c r="BL1060">
        <v>1.3061810070475799</v>
      </c>
      <c r="BM1060">
        <v>9.6014692378328693E-3</v>
      </c>
      <c r="BN1060">
        <v>-4.33027605170206</v>
      </c>
      <c r="BO1060">
        <v>1.88254030064209</v>
      </c>
      <c r="BP1060">
        <v>7.0421286031042097E-3</v>
      </c>
      <c r="BQ1060">
        <v>-8.6490500857515098</v>
      </c>
      <c r="BR1060" t="s">
        <v>2970</v>
      </c>
      <c r="BS1060" t="s">
        <v>1130</v>
      </c>
      <c r="BT1060">
        <v>1971</v>
      </c>
    </row>
    <row r="1061" spans="1:72" ht="16.5" customHeight="1" x14ac:dyDescent="0.25">
      <c r="A1061" s="5">
        <v>20.982244491577099</v>
      </c>
      <c r="B1061" s="8">
        <v>20.602409362793001</v>
      </c>
      <c r="C1061">
        <v>20.881513595581101</v>
      </c>
      <c r="D1061" s="8">
        <v>20.8689880371094</v>
      </c>
      <c r="E1061">
        <v>20.520565032958999</v>
      </c>
      <c r="F1061" s="8">
        <v>20.498140335083001</v>
      </c>
      <c r="G1061" s="10">
        <f t="shared" si="48"/>
        <v>20.725643475850433</v>
      </c>
      <c r="H1061">
        <v>21.039993286132798</v>
      </c>
      <c r="I1061" s="8">
        <v>20.913566589355501</v>
      </c>
      <c r="J1061">
        <v>19.860662460327099</v>
      </c>
      <c r="K1061" s="8">
        <v>19.661848068237301</v>
      </c>
      <c r="L1061">
        <v>18.170991897583001</v>
      </c>
      <c r="M1061" s="8">
        <v>19.915290832519499</v>
      </c>
      <c r="N1061" s="5">
        <f t="shared" si="49"/>
        <v>19.927058855692533</v>
      </c>
      <c r="P1061">
        <v>0.38611030578613298</v>
      </c>
      <c r="Q1061" t="s">
        <v>72</v>
      </c>
      <c r="R1061" t="s">
        <v>73</v>
      </c>
      <c r="S1061">
        <v>-1.1139955520629901</v>
      </c>
      <c r="T1061" t="s">
        <v>72</v>
      </c>
      <c r="U1061" t="s">
        <v>74</v>
      </c>
      <c r="V1061">
        <v>-1.4662113189697299</v>
      </c>
      <c r="Y1061" s="5">
        <f t="shared" si="50"/>
        <v>-0.7985846201579001</v>
      </c>
      <c r="Z1061">
        <v>17</v>
      </c>
      <c r="AA1061">
        <v>17</v>
      </c>
      <c r="AB1061">
        <v>15</v>
      </c>
      <c r="AC1061">
        <v>72</v>
      </c>
      <c r="AD1061">
        <v>72</v>
      </c>
      <c r="AE1061">
        <v>61</v>
      </c>
      <c r="AF1061">
        <v>23.696000000000002</v>
      </c>
      <c r="AG1061">
        <v>0</v>
      </c>
      <c r="AH1061">
        <v>48.247999999999998</v>
      </c>
      <c r="AI1061">
        <v>23206000</v>
      </c>
      <c r="AJ1061">
        <v>96</v>
      </c>
      <c r="AK1061">
        <v>10</v>
      </c>
      <c r="AL1061">
        <v>6</v>
      </c>
      <c r="AM1061">
        <v>8</v>
      </c>
      <c r="AN1061">
        <v>7</v>
      </c>
      <c r="AO1061">
        <v>11</v>
      </c>
      <c r="AP1061">
        <v>12</v>
      </c>
      <c r="AQ1061">
        <v>6</v>
      </c>
      <c r="AR1061">
        <v>6</v>
      </c>
      <c r="AS1061">
        <v>8</v>
      </c>
      <c r="AT1061">
        <v>9</v>
      </c>
      <c r="AU1061">
        <v>4</v>
      </c>
      <c r="AV1061">
        <v>9</v>
      </c>
      <c r="AW1061">
        <v>11</v>
      </c>
      <c r="AX1061">
        <v>10</v>
      </c>
      <c r="AY1061">
        <v>9</v>
      </c>
      <c r="AZ1061">
        <v>8</v>
      </c>
      <c r="BA1061">
        <v>12</v>
      </c>
      <c r="BB1061">
        <v>12</v>
      </c>
      <c r="BC1061">
        <v>9</v>
      </c>
      <c r="BD1061">
        <v>11</v>
      </c>
      <c r="BE1061">
        <v>10</v>
      </c>
      <c r="BF1061">
        <v>11</v>
      </c>
      <c r="BG1061">
        <v>10</v>
      </c>
      <c r="BH1061">
        <v>13</v>
      </c>
      <c r="BI1061">
        <v>1.5746984589322099</v>
      </c>
      <c r="BJ1061">
        <v>2.0386252045826499E-2</v>
      </c>
      <c r="BK1061">
        <v>6.0053643052399996</v>
      </c>
      <c r="BL1061">
        <v>2.1023810370420799</v>
      </c>
      <c r="BM1061">
        <v>1.64473684210526E-3</v>
      </c>
      <c r="BN1061">
        <v>-11.184213445881801</v>
      </c>
      <c r="BO1061">
        <v>0.62933676859932097</v>
      </c>
      <c r="BP1061">
        <v>7.8580838323353303E-2</v>
      </c>
      <c r="BQ1061">
        <v>-1.68100792749674</v>
      </c>
      <c r="BR1061" t="s">
        <v>2971</v>
      </c>
      <c r="BS1061" t="s">
        <v>1131</v>
      </c>
      <c r="BT1061">
        <v>1972</v>
      </c>
    </row>
    <row r="1062" spans="1:72" ht="16.5" customHeight="1" x14ac:dyDescent="0.25">
      <c r="A1062" s="5">
        <v>20.982244491577099</v>
      </c>
      <c r="B1062" s="8">
        <v>18.104362487793001</v>
      </c>
      <c r="C1062">
        <v>18.4209880828857</v>
      </c>
      <c r="D1062" s="8">
        <v>18.332893371581999</v>
      </c>
      <c r="E1062">
        <v>18.526117324829102</v>
      </c>
      <c r="F1062" s="8">
        <v>18.762018203735401</v>
      </c>
      <c r="G1062" s="10">
        <f t="shared" si="48"/>
        <v>18.854770660400387</v>
      </c>
      <c r="H1062">
        <v>18.496658325195298</v>
      </c>
      <c r="I1062" s="8">
        <v>18.5467205047607</v>
      </c>
      <c r="J1062">
        <v>18.4820365905762</v>
      </c>
      <c r="K1062" s="8">
        <v>18.657701492309599</v>
      </c>
      <c r="L1062">
        <v>18.257276535034201</v>
      </c>
      <c r="M1062" s="8">
        <v>18.591201782226602</v>
      </c>
      <c r="N1062" s="5">
        <f t="shared" si="49"/>
        <v>18.505265871683768</v>
      </c>
      <c r="P1062">
        <v>0.347577095031738</v>
      </c>
      <c r="Q1062" t="s">
        <v>72</v>
      </c>
      <c r="R1062" t="s">
        <v>73</v>
      </c>
      <c r="S1062">
        <v>0.19292831420898399</v>
      </c>
      <c r="T1062" t="s">
        <v>72</v>
      </c>
      <c r="U1062" t="s">
        <v>74</v>
      </c>
      <c r="V1062">
        <v>-0.219828605651855</v>
      </c>
      <c r="Y1062" s="5">
        <f t="shared" si="50"/>
        <v>-0.34950478871661872</v>
      </c>
      <c r="Z1062">
        <v>13</v>
      </c>
      <c r="AA1062">
        <v>13</v>
      </c>
      <c r="AB1062">
        <v>12</v>
      </c>
      <c r="AC1062">
        <v>18.8</v>
      </c>
      <c r="AD1062">
        <v>18.8</v>
      </c>
      <c r="AE1062">
        <v>16.8</v>
      </c>
      <c r="AF1062">
        <v>80.343999999999994</v>
      </c>
      <c r="AG1062">
        <v>0</v>
      </c>
      <c r="AH1062">
        <v>36.722000000000001</v>
      </c>
      <c r="AI1062">
        <v>7311600</v>
      </c>
      <c r="AJ1062">
        <v>66</v>
      </c>
      <c r="AK1062">
        <v>5</v>
      </c>
      <c r="AL1062">
        <v>4</v>
      </c>
      <c r="AM1062">
        <v>5</v>
      </c>
      <c r="AN1062">
        <v>5</v>
      </c>
      <c r="AO1062">
        <v>10</v>
      </c>
      <c r="AP1062">
        <v>8</v>
      </c>
      <c r="AQ1062">
        <v>3</v>
      </c>
      <c r="AR1062">
        <v>4</v>
      </c>
      <c r="AS1062">
        <v>4</v>
      </c>
      <c r="AT1062">
        <v>8</v>
      </c>
      <c r="AU1062">
        <v>5</v>
      </c>
      <c r="AV1062">
        <v>5</v>
      </c>
      <c r="AW1062">
        <v>5</v>
      </c>
      <c r="AX1062">
        <v>4</v>
      </c>
      <c r="AY1062">
        <v>5</v>
      </c>
      <c r="AZ1062">
        <v>5</v>
      </c>
      <c r="BA1062">
        <v>11</v>
      </c>
      <c r="BB1062">
        <v>11</v>
      </c>
      <c r="BC1062">
        <v>8</v>
      </c>
      <c r="BD1062">
        <v>7</v>
      </c>
      <c r="BE1062">
        <v>11</v>
      </c>
      <c r="BF1062">
        <v>11</v>
      </c>
      <c r="BG1062">
        <v>10</v>
      </c>
      <c r="BH1062">
        <v>9</v>
      </c>
      <c r="BI1062">
        <v>1.3708491838938399</v>
      </c>
      <c r="BJ1062">
        <v>2.1680216802168001E-2</v>
      </c>
      <c r="BK1062">
        <v>4.6903139856340204</v>
      </c>
      <c r="BL1062">
        <v>0.72453827734716802</v>
      </c>
      <c r="BM1062">
        <v>3.6518874399450903E-2</v>
      </c>
      <c r="BN1062">
        <v>1.9634795216158001</v>
      </c>
      <c r="BO1062">
        <v>0.403713562200813</v>
      </c>
      <c r="BP1062">
        <v>0.16670385126161999</v>
      </c>
      <c r="BQ1062">
        <v>-1.0753606268755</v>
      </c>
      <c r="BR1062" t="s">
        <v>2972</v>
      </c>
      <c r="BS1062" t="s">
        <v>1132</v>
      </c>
      <c r="BT1062">
        <v>1973</v>
      </c>
    </row>
    <row r="1063" spans="1:72" ht="16.5" customHeight="1" x14ac:dyDescent="0.25">
      <c r="A1063" s="5">
        <v>20.982244491577099</v>
      </c>
      <c r="B1063" s="8">
        <v>17.003934860229499</v>
      </c>
      <c r="C1063">
        <v>15.927453994751</v>
      </c>
      <c r="D1063" s="8">
        <v>15.694140434265099</v>
      </c>
      <c r="E1063">
        <v>16.867616653442401</v>
      </c>
      <c r="F1063" s="8">
        <v>16.720939636230501</v>
      </c>
      <c r="G1063" s="10">
        <f t="shared" si="48"/>
        <v>17.1993883450826</v>
      </c>
      <c r="H1063">
        <v>14.5780191421509</v>
      </c>
      <c r="I1063" s="8">
        <v>14.387144088745099</v>
      </c>
      <c r="J1063">
        <v>15.0506992340088</v>
      </c>
      <c r="K1063" s="8">
        <v>15.8724584579468</v>
      </c>
      <c r="L1063">
        <v>16.532842636108398</v>
      </c>
      <c r="M1063" s="8">
        <v>15.712607383728001</v>
      </c>
      <c r="N1063" s="5">
        <f t="shared" si="49"/>
        <v>15.355628490447998</v>
      </c>
      <c r="P1063">
        <v>-2.31882619857788</v>
      </c>
      <c r="Q1063" t="s">
        <v>72</v>
      </c>
      <c r="R1063" t="s">
        <v>73</v>
      </c>
      <c r="S1063">
        <v>-0.34921836853027299</v>
      </c>
      <c r="V1063">
        <v>-0.671553134918213</v>
      </c>
      <c r="Y1063" s="5">
        <f t="shared" si="50"/>
        <v>-1.8437598546346017</v>
      </c>
      <c r="Z1063">
        <v>7</v>
      </c>
      <c r="AA1063">
        <v>7</v>
      </c>
      <c r="AB1063">
        <v>7</v>
      </c>
      <c r="AC1063">
        <v>16.399999999999999</v>
      </c>
      <c r="AD1063">
        <v>16.399999999999999</v>
      </c>
      <c r="AE1063">
        <v>16.399999999999999</v>
      </c>
      <c r="AF1063">
        <v>55.728000000000002</v>
      </c>
      <c r="AG1063">
        <v>0</v>
      </c>
      <c r="AH1063">
        <v>21.241</v>
      </c>
      <c r="AI1063">
        <v>1474600</v>
      </c>
      <c r="AJ1063">
        <v>27</v>
      </c>
      <c r="AK1063">
        <v>2</v>
      </c>
      <c r="AL1063">
        <v>2</v>
      </c>
      <c r="AM1063">
        <v>2</v>
      </c>
      <c r="AN1063">
        <v>1</v>
      </c>
      <c r="AO1063">
        <v>3</v>
      </c>
      <c r="AP1063">
        <v>1</v>
      </c>
      <c r="AQ1063">
        <v>0</v>
      </c>
      <c r="AR1063">
        <v>0</v>
      </c>
      <c r="AS1063">
        <v>5</v>
      </c>
      <c r="AT1063">
        <v>3</v>
      </c>
      <c r="AU1063">
        <v>5</v>
      </c>
      <c r="AV1063">
        <v>3</v>
      </c>
      <c r="AW1063">
        <v>4</v>
      </c>
      <c r="AX1063">
        <v>4</v>
      </c>
      <c r="AY1063">
        <v>3</v>
      </c>
      <c r="AZ1063">
        <v>1</v>
      </c>
      <c r="BA1063">
        <v>3</v>
      </c>
      <c r="BB1063">
        <v>2</v>
      </c>
      <c r="BC1063">
        <v>3</v>
      </c>
      <c r="BD1063">
        <v>4</v>
      </c>
      <c r="BE1063">
        <v>6</v>
      </c>
      <c r="BF1063">
        <v>7</v>
      </c>
      <c r="BG1063">
        <v>5</v>
      </c>
      <c r="BH1063">
        <v>6</v>
      </c>
      <c r="BI1063">
        <v>2.03649909410005</v>
      </c>
      <c r="BJ1063">
        <v>1.7978021978022E-2</v>
      </c>
      <c r="BK1063">
        <v>-10.357113300992101</v>
      </c>
      <c r="BL1063">
        <v>0.30147546695286698</v>
      </c>
      <c r="BM1063">
        <v>0.14464114832535899</v>
      </c>
      <c r="BN1063">
        <v>-0.81761326048335004</v>
      </c>
      <c r="BO1063">
        <v>0.605017311037232</v>
      </c>
      <c r="BP1063">
        <v>8.4917159763313599E-2</v>
      </c>
      <c r="BQ1063">
        <v>-1.6118951503201999</v>
      </c>
      <c r="BR1063" t="s">
        <v>2973</v>
      </c>
      <c r="BS1063" t="s">
        <v>1133</v>
      </c>
      <c r="BT1063">
        <v>1974</v>
      </c>
    </row>
    <row r="1064" spans="1:72" ht="16.5" customHeight="1" x14ac:dyDescent="0.25">
      <c r="A1064" s="5">
        <v>20.982244491577099</v>
      </c>
      <c r="B1064" s="8">
        <v>16.620277404785199</v>
      </c>
      <c r="C1064">
        <v>17.2810249328613</v>
      </c>
      <c r="D1064" s="8">
        <v>17.529094696044901</v>
      </c>
      <c r="E1064">
        <v>18.658678054809599</v>
      </c>
      <c r="F1064" s="8">
        <v>18.583545684814499</v>
      </c>
      <c r="G1064" s="10">
        <f t="shared" si="48"/>
        <v>18.275810877482098</v>
      </c>
      <c r="H1064">
        <v>17.7818088531494</v>
      </c>
      <c r="I1064" s="8">
        <v>17.314689636230501</v>
      </c>
      <c r="J1064">
        <v>17.742151260376001</v>
      </c>
      <c r="K1064" s="8">
        <v>17.924278259277301</v>
      </c>
      <c r="L1064">
        <v>18.7144470214844</v>
      </c>
      <c r="M1064" s="8">
        <v>18.565437316894499</v>
      </c>
      <c r="N1064" s="5">
        <f t="shared" si="49"/>
        <v>18.007135391235352</v>
      </c>
      <c r="P1064">
        <v>0.87079524993896495</v>
      </c>
      <c r="Q1064" t="s">
        <v>72</v>
      </c>
      <c r="R1064" t="s">
        <v>73</v>
      </c>
      <c r="S1064">
        <v>0.42815494537353499</v>
      </c>
      <c r="T1064" t="s">
        <v>72</v>
      </c>
      <c r="U1064" t="s">
        <v>74</v>
      </c>
      <c r="V1064">
        <v>1.8830299377441399E-2</v>
      </c>
      <c r="Y1064" s="5">
        <f t="shared" si="50"/>
        <v>-0.26867548624674598</v>
      </c>
      <c r="Z1064">
        <v>16</v>
      </c>
      <c r="AA1064">
        <v>16</v>
      </c>
      <c r="AB1064">
        <v>16</v>
      </c>
      <c r="AC1064">
        <v>27</v>
      </c>
      <c r="AD1064">
        <v>27</v>
      </c>
      <c r="AE1064">
        <v>27</v>
      </c>
      <c r="AF1064">
        <v>60.615000000000002</v>
      </c>
      <c r="AG1064">
        <v>0</v>
      </c>
      <c r="AH1064">
        <v>84.805000000000007</v>
      </c>
      <c r="AI1064">
        <v>5274400</v>
      </c>
      <c r="AJ1064">
        <v>71</v>
      </c>
      <c r="AK1064">
        <v>1</v>
      </c>
      <c r="AL1064">
        <v>2</v>
      </c>
      <c r="AM1064">
        <v>4</v>
      </c>
      <c r="AN1064">
        <v>3</v>
      </c>
      <c r="AO1064">
        <v>4</v>
      </c>
      <c r="AP1064">
        <v>3</v>
      </c>
      <c r="AQ1064">
        <v>4</v>
      </c>
      <c r="AR1064">
        <v>3</v>
      </c>
      <c r="AS1064">
        <v>9</v>
      </c>
      <c r="AT1064">
        <v>11</v>
      </c>
      <c r="AU1064">
        <v>14</v>
      </c>
      <c r="AV1064">
        <v>13</v>
      </c>
      <c r="AW1064">
        <v>5</v>
      </c>
      <c r="AX1064">
        <v>5</v>
      </c>
      <c r="AY1064">
        <v>5</v>
      </c>
      <c r="AZ1064">
        <v>5</v>
      </c>
      <c r="BA1064">
        <v>11</v>
      </c>
      <c r="BB1064">
        <v>6</v>
      </c>
      <c r="BC1064">
        <v>8</v>
      </c>
      <c r="BD1064">
        <v>6</v>
      </c>
      <c r="BE1064">
        <v>9</v>
      </c>
      <c r="BF1064">
        <v>10</v>
      </c>
      <c r="BG1064">
        <v>14</v>
      </c>
      <c r="BH1064">
        <v>14</v>
      </c>
      <c r="BI1064">
        <v>1.1642637256993</v>
      </c>
      <c r="BJ1064">
        <v>3.0238532110091702E-2</v>
      </c>
      <c r="BK1064">
        <v>3.6214276452639602</v>
      </c>
      <c r="BL1064">
        <v>0.96443093372094002</v>
      </c>
      <c r="BM1064">
        <v>1.8624048706240501E-2</v>
      </c>
      <c r="BN1064">
        <v>2.78250322342054</v>
      </c>
      <c r="BO1064">
        <v>7.4472789898665306E-2</v>
      </c>
      <c r="BP1064">
        <v>0.61316507042253499</v>
      </c>
      <c r="BQ1064">
        <v>0.22567541491217599</v>
      </c>
      <c r="BR1064" t="s">
        <v>2974</v>
      </c>
      <c r="BS1064" t="s">
        <v>1134</v>
      </c>
      <c r="BT1064">
        <v>1975</v>
      </c>
    </row>
    <row r="1065" spans="1:72" ht="16.5" customHeight="1" x14ac:dyDescent="0.25">
      <c r="A1065" s="5">
        <v>20.982244491577099</v>
      </c>
      <c r="B1065" s="8">
        <v>18.827894210815401</v>
      </c>
      <c r="C1065">
        <v>19.798500061035199</v>
      </c>
      <c r="D1065" s="8">
        <v>19.558427810668899</v>
      </c>
      <c r="E1065">
        <v>18.624923706054702</v>
      </c>
      <c r="F1065" s="8">
        <v>18.7071838378906</v>
      </c>
      <c r="G1065" s="10">
        <f t="shared" si="48"/>
        <v>19.41652901967365</v>
      </c>
      <c r="H1065">
        <v>19.213996887206999</v>
      </c>
      <c r="I1065" s="8">
        <v>19.285434722900401</v>
      </c>
      <c r="J1065">
        <v>18.644102096557599</v>
      </c>
      <c r="K1065" s="8">
        <v>18.558092117309599</v>
      </c>
      <c r="L1065">
        <v>18.0397644042969</v>
      </c>
      <c r="M1065" s="8">
        <v>17.778026580810501</v>
      </c>
      <c r="N1065" s="5">
        <f t="shared" si="49"/>
        <v>18.586569468180333</v>
      </c>
      <c r="P1065">
        <v>0.46461105346679699</v>
      </c>
      <c r="Q1065" t="s">
        <v>72</v>
      </c>
      <c r="R1065" t="s">
        <v>73</v>
      </c>
      <c r="S1065">
        <v>-1.0773668289184599</v>
      </c>
      <c r="T1065" t="s">
        <v>72</v>
      </c>
      <c r="U1065" t="s">
        <v>74</v>
      </c>
      <c r="V1065">
        <v>-0.75715827941894498</v>
      </c>
      <c r="W1065" t="s">
        <v>72</v>
      </c>
      <c r="X1065" t="s">
        <v>75</v>
      </c>
      <c r="Y1065" s="5">
        <f t="shared" si="50"/>
        <v>-0.82995955149331735</v>
      </c>
      <c r="Z1065">
        <v>11</v>
      </c>
      <c r="AA1065">
        <v>11</v>
      </c>
      <c r="AB1065">
        <v>11</v>
      </c>
      <c r="AC1065">
        <v>31</v>
      </c>
      <c r="AD1065">
        <v>31</v>
      </c>
      <c r="AE1065">
        <v>31</v>
      </c>
      <c r="AF1065">
        <v>47.77</v>
      </c>
      <c r="AG1065">
        <v>0</v>
      </c>
      <c r="AH1065">
        <v>105.62</v>
      </c>
      <c r="AI1065">
        <v>8562000</v>
      </c>
      <c r="AJ1065">
        <v>70</v>
      </c>
      <c r="AK1065">
        <v>3</v>
      </c>
      <c r="AL1065">
        <v>6</v>
      </c>
      <c r="AM1065">
        <v>4</v>
      </c>
      <c r="AN1065">
        <v>3</v>
      </c>
      <c r="AO1065">
        <v>9</v>
      </c>
      <c r="AP1065">
        <v>7</v>
      </c>
      <c r="AQ1065">
        <v>5</v>
      </c>
      <c r="AR1065">
        <v>4</v>
      </c>
      <c r="AS1065">
        <v>6</v>
      </c>
      <c r="AT1065">
        <v>8</v>
      </c>
      <c r="AU1065">
        <v>8</v>
      </c>
      <c r="AV1065">
        <v>7</v>
      </c>
      <c r="AW1065">
        <v>5</v>
      </c>
      <c r="AX1065">
        <v>5</v>
      </c>
      <c r="AY1065">
        <v>5</v>
      </c>
      <c r="AZ1065">
        <v>4</v>
      </c>
      <c r="BA1065">
        <v>9</v>
      </c>
      <c r="BB1065">
        <v>9</v>
      </c>
      <c r="BC1065">
        <v>6</v>
      </c>
      <c r="BD1065">
        <v>6</v>
      </c>
      <c r="BE1065">
        <v>7</v>
      </c>
      <c r="BF1065">
        <v>8</v>
      </c>
      <c r="BG1065">
        <v>9</v>
      </c>
      <c r="BH1065">
        <v>6</v>
      </c>
      <c r="BI1065">
        <v>1.8511230197181501</v>
      </c>
      <c r="BJ1065">
        <v>2.0393162393162401E-2</v>
      </c>
      <c r="BK1065">
        <v>8.3355519670007592</v>
      </c>
      <c r="BL1065">
        <v>1.86266697647848</v>
      </c>
      <c r="BM1065">
        <v>3.9577836411609502E-3</v>
      </c>
      <c r="BN1065">
        <v>-8.4494550175665992</v>
      </c>
      <c r="BO1065">
        <v>1.5045576843697801</v>
      </c>
      <c r="BP1065">
        <v>1.8877086494688899E-2</v>
      </c>
      <c r="BQ1065">
        <v>-5.5194506452885799</v>
      </c>
      <c r="BR1065" t="s">
        <v>2975</v>
      </c>
      <c r="BS1065" t="s">
        <v>1135</v>
      </c>
      <c r="BT1065">
        <v>1976</v>
      </c>
    </row>
    <row r="1066" spans="1:72" ht="16.5" customHeight="1" x14ac:dyDescent="0.25">
      <c r="A1066" s="5">
        <v>20.982244491577099</v>
      </c>
      <c r="B1066" s="8">
        <v>17.361446380615199</v>
      </c>
      <c r="C1066">
        <v>16.393674850463899</v>
      </c>
      <c r="D1066" s="8">
        <v>17.1662406921387</v>
      </c>
      <c r="E1066">
        <v>17.760200500488299</v>
      </c>
      <c r="F1066" s="8">
        <v>17.8452453613281</v>
      </c>
      <c r="G1066" s="10">
        <f t="shared" si="48"/>
        <v>17.918175379435215</v>
      </c>
      <c r="H1066">
        <v>17.359645843505898</v>
      </c>
      <c r="I1066" s="8">
        <v>17.737207412719702</v>
      </c>
      <c r="J1066">
        <v>17.9908123016357</v>
      </c>
      <c r="K1066" s="8">
        <v>17.826932907104499</v>
      </c>
      <c r="L1066">
        <v>19.198469161987301</v>
      </c>
      <c r="M1066" s="8">
        <v>19.196189880371101</v>
      </c>
      <c r="N1066" s="5">
        <f t="shared" si="49"/>
        <v>18.218209584554032</v>
      </c>
      <c r="P1066">
        <v>0.38780403137206998</v>
      </c>
      <c r="S1066">
        <v>1.1289148330688501</v>
      </c>
      <c r="T1066" t="s">
        <v>72</v>
      </c>
      <c r="U1066" t="s">
        <v>74</v>
      </c>
      <c r="V1066">
        <v>1.3946065902710001</v>
      </c>
      <c r="W1066" t="s">
        <v>72</v>
      </c>
      <c r="X1066" t="s">
        <v>75</v>
      </c>
      <c r="Y1066" s="5">
        <f t="shared" si="50"/>
        <v>0.30003420511881629</v>
      </c>
      <c r="Z1066">
        <v>17</v>
      </c>
      <c r="AA1066">
        <v>17</v>
      </c>
      <c r="AB1066">
        <v>16</v>
      </c>
      <c r="AC1066">
        <v>34.9</v>
      </c>
      <c r="AD1066">
        <v>34.9</v>
      </c>
      <c r="AE1066">
        <v>31.9</v>
      </c>
      <c r="AF1066">
        <v>61.8</v>
      </c>
      <c r="AG1066">
        <v>0</v>
      </c>
      <c r="AH1066">
        <v>76.463999999999999</v>
      </c>
      <c r="AI1066">
        <v>5367700</v>
      </c>
      <c r="AJ1066">
        <v>69</v>
      </c>
      <c r="AK1066">
        <v>0</v>
      </c>
      <c r="AL1066">
        <v>2</v>
      </c>
      <c r="AM1066">
        <v>3</v>
      </c>
      <c r="AN1066">
        <v>2</v>
      </c>
      <c r="AO1066">
        <v>2</v>
      </c>
      <c r="AP1066">
        <v>3</v>
      </c>
      <c r="AQ1066">
        <v>7</v>
      </c>
      <c r="AR1066">
        <v>5</v>
      </c>
      <c r="AS1066">
        <v>6</v>
      </c>
      <c r="AT1066">
        <v>10</v>
      </c>
      <c r="AU1066">
        <v>15</v>
      </c>
      <c r="AV1066">
        <v>14</v>
      </c>
      <c r="AW1066">
        <v>5</v>
      </c>
      <c r="AX1066">
        <v>5</v>
      </c>
      <c r="AY1066">
        <v>6</v>
      </c>
      <c r="AZ1066">
        <v>4</v>
      </c>
      <c r="BA1066">
        <v>8</v>
      </c>
      <c r="BB1066">
        <v>8</v>
      </c>
      <c r="BC1066">
        <v>11</v>
      </c>
      <c r="BD1066">
        <v>8</v>
      </c>
      <c r="BE1066">
        <v>11</v>
      </c>
      <c r="BF1066">
        <v>13</v>
      </c>
      <c r="BG1066">
        <v>13</v>
      </c>
      <c r="BH1066">
        <v>11</v>
      </c>
      <c r="BI1066">
        <v>0.53061684313161495</v>
      </c>
      <c r="BJ1066">
        <v>0.12595129151291501</v>
      </c>
      <c r="BK1066">
        <v>1.40700582654284</v>
      </c>
      <c r="BL1066">
        <v>0.98434495358025997</v>
      </c>
      <c r="BM1066">
        <v>1.8041506533435801E-2</v>
      </c>
      <c r="BN1066">
        <v>2.8588954742039201</v>
      </c>
      <c r="BO1066">
        <v>3.0319609805941101</v>
      </c>
      <c r="BP1066">
        <v>0</v>
      </c>
      <c r="BQ1066">
        <v>32.7851907846646</v>
      </c>
      <c r="BR1066" t="s">
        <v>2976</v>
      </c>
      <c r="BS1066" t="s">
        <v>1136</v>
      </c>
      <c r="BT1066">
        <v>1977</v>
      </c>
    </row>
    <row r="1067" spans="1:72" ht="16.5" customHeight="1" x14ac:dyDescent="0.25">
      <c r="A1067" s="5">
        <v>20.982244491577099</v>
      </c>
      <c r="B1067" s="8">
        <v>16.485561370849599</v>
      </c>
      <c r="C1067">
        <v>18.439773559570298</v>
      </c>
      <c r="D1067" s="8">
        <v>18.748979568481399</v>
      </c>
      <c r="E1067">
        <v>17.6027717590332</v>
      </c>
      <c r="F1067" s="8">
        <v>17.530086517333999</v>
      </c>
      <c r="G1067" s="10">
        <f t="shared" si="48"/>
        <v>18.298236211140935</v>
      </c>
      <c r="H1067">
        <v>16.660385131835898</v>
      </c>
      <c r="I1067" s="8">
        <v>16.796901702880898</v>
      </c>
      <c r="J1067">
        <v>17.616477966308601</v>
      </c>
      <c r="K1067" s="8">
        <v>16.732114791870099</v>
      </c>
      <c r="L1067">
        <v>16.3933410644531</v>
      </c>
      <c r="M1067" s="8">
        <v>16.620277404785199</v>
      </c>
      <c r="N1067" s="5">
        <f t="shared" si="49"/>
        <v>16.803249677022297</v>
      </c>
      <c r="P1067">
        <v>5.7935714721679696E-3</v>
      </c>
      <c r="S1067">
        <v>-1.4200801849365201</v>
      </c>
      <c r="T1067" t="s">
        <v>72</v>
      </c>
      <c r="U1067" t="s">
        <v>74</v>
      </c>
      <c r="V1067">
        <v>-1.05961990356445</v>
      </c>
      <c r="W1067" t="s">
        <v>72</v>
      </c>
      <c r="X1067" t="s">
        <v>75</v>
      </c>
      <c r="Y1067" s="5">
        <f t="shared" si="50"/>
        <v>-1.4949865341186381</v>
      </c>
      <c r="Z1067">
        <v>13</v>
      </c>
      <c r="AA1067">
        <v>13</v>
      </c>
      <c r="AB1067">
        <v>13</v>
      </c>
      <c r="AC1067">
        <v>32.6</v>
      </c>
      <c r="AD1067">
        <v>32.6</v>
      </c>
      <c r="AE1067">
        <v>32.6</v>
      </c>
      <c r="AF1067">
        <v>56.213999999999999</v>
      </c>
      <c r="AG1067">
        <v>0</v>
      </c>
      <c r="AH1067">
        <v>88.519000000000005</v>
      </c>
      <c r="AI1067">
        <v>3429700</v>
      </c>
      <c r="AJ1067">
        <v>46</v>
      </c>
      <c r="AK1067">
        <v>3</v>
      </c>
      <c r="AL1067">
        <v>2</v>
      </c>
      <c r="AM1067">
        <v>0</v>
      </c>
      <c r="AN1067">
        <v>3</v>
      </c>
      <c r="AO1067">
        <v>6</v>
      </c>
      <c r="AP1067">
        <v>8</v>
      </c>
      <c r="AQ1067">
        <v>3</v>
      </c>
      <c r="AR1067">
        <v>1</v>
      </c>
      <c r="AS1067">
        <v>4</v>
      </c>
      <c r="AT1067">
        <v>7</v>
      </c>
      <c r="AU1067">
        <v>3</v>
      </c>
      <c r="AV1067">
        <v>6</v>
      </c>
      <c r="AW1067">
        <v>6</v>
      </c>
      <c r="AX1067">
        <v>6</v>
      </c>
      <c r="AY1067">
        <v>3</v>
      </c>
      <c r="AZ1067">
        <v>5</v>
      </c>
      <c r="BA1067">
        <v>10</v>
      </c>
      <c r="BB1067">
        <v>10</v>
      </c>
      <c r="BC1067">
        <v>5</v>
      </c>
      <c r="BD1067">
        <v>6</v>
      </c>
      <c r="BE1067">
        <v>11</v>
      </c>
      <c r="BF1067">
        <v>11</v>
      </c>
      <c r="BG1067">
        <v>9</v>
      </c>
      <c r="BH1067">
        <v>9</v>
      </c>
      <c r="BI1067">
        <v>7.2651247013999602E-3</v>
      </c>
      <c r="BJ1067">
        <v>0.94470152505446603</v>
      </c>
      <c r="BK1067">
        <v>2.3464215050305801E-2</v>
      </c>
      <c r="BL1067">
        <v>1.0279954430934799</v>
      </c>
      <c r="BM1067">
        <v>1.6075058639562202E-2</v>
      </c>
      <c r="BN1067">
        <v>-3.0315740860507199</v>
      </c>
      <c r="BO1067">
        <v>1.9062824002568299</v>
      </c>
      <c r="BP1067">
        <v>7.2511415525114203E-3</v>
      </c>
      <c r="BQ1067">
        <v>-8.8934443503549208</v>
      </c>
      <c r="BR1067" t="s">
        <v>2977</v>
      </c>
      <c r="BS1067" t="s">
        <v>1137</v>
      </c>
      <c r="BT1067">
        <v>1978</v>
      </c>
    </row>
    <row r="1068" spans="1:72" ht="16.5" customHeight="1" x14ac:dyDescent="0.25">
      <c r="A1068" s="5">
        <v>20.982244491577099</v>
      </c>
      <c r="B1068" s="8">
        <v>15.8239641189575</v>
      </c>
      <c r="C1068">
        <v>15.777101516723601</v>
      </c>
      <c r="D1068" s="8">
        <v>15.6720933914185</v>
      </c>
      <c r="E1068">
        <v>16.514205932617202</v>
      </c>
      <c r="F1068" s="8">
        <v>16.4128513336182</v>
      </c>
      <c r="G1068" s="10">
        <f t="shared" si="48"/>
        <v>16.863743464152019</v>
      </c>
      <c r="H1068">
        <v>15.399644851684601</v>
      </c>
      <c r="I1068" s="8">
        <v>15.799838066101101</v>
      </c>
      <c r="J1068">
        <v>16.558809280395501</v>
      </c>
      <c r="K1068" s="8">
        <v>16.607143402099599</v>
      </c>
      <c r="L1068">
        <v>15.5065860748291</v>
      </c>
      <c r="M1068" s="8">
        <v>16.0946960449219</v>
      </c>
      <c r="N1068" s="5">
        <f t="shared" si="49"/>
        <v>15.994452953338635</v>
      </c>
      <c r="P1068">
        <v>-0.23210096359252899</v>
      </c>
      <c r="S1068">
        <v>0.858378887176514</v>
      </c>
      <c r="T1068" t="s">
        <v>72</v>
      </c>
      <c r="U1068" t="s">
        <v>74</v>
      </c>
      <c r="V1068">
        <v>-0.66288757324218806</v>
      </c>
      <c r="Y1068" s="5">
        <f t="shared" si="50"/>
        <v>-0.86929051081338393</v>
      </c>
      <c r="Z1068">
        <v>7</v>
      </c>
      <c r="AA1068">
        <v>7</v>
      </c>
      <c r="AB1068">
        <v>7</v>
      </c>
      <c r="AC1068">
        <v>9.9</v>
      </c>
      <c r="AD1068">
        <v>9.9</v>
      </c>
      <c r="AE1068">
        <v>9.9</v>
      </c>
      <c r="AF1068">
        <v>108.06</v>
      </c>
      <c r="AG1068">
        <v>0</v>
      </c>
      <c r="AH1068">
        <v>23.85</v>
      </c>
      <c r="AI1068">
        <v>1267200</v>
      </c>
      <c r="AJ1068">
        <v>24</v>
      </c>
      <c r="AK1068">
        <v>1</v>
      </c>
      <c r="AL1068">
        <v>0</v>
      </c>
      <c r="AM1068">
        <v>0</v>
      </c>
      <c r="AN1068">
        <v>0</v>
      </c>
      <c r="AO1068">
        <v>1</v>
      </c>
      <c r="AP1068">
        <v>2</v>
      </c>
      <c r="AQ1068">
        <v>3</v>
      </c>
      <c r="AR1068">
        <v>3</v>
      </c>
      <c r="AS1068">
        <v>3</v>
      </c>
      <c r="AT1068">
        <v>6</v>
      </c>
      <c r="AU1068">
        <v>2</v>
      </c>
      <c r="AV1068">
        <v>3</v>
      </c>
      <c r="AW1068">
        <v>3</v>
      </c>
      <c r="AX1068">
        <v>2</v>
      </c>
      <c r="AY1068">
        <v>3</v>
      </c>
      <c r="AZ1068">
        <v>2</v>
      </c>
      <c r="BA1068">
        <v>2</v>
      </c>
      <c r="BB1068">
        <v>3</v>
      </c>
      <c r="BC1068">
        <v>5</v>
      </c>
      <c r="BD1068">
        <v>5</v>
      </c>
      <c r="BE1068">
        <v>5</v>
      </c>
      <c r="BF1068">
        <v>7</v>
      </c>
      <c r="BG1068">
        <v>5</v>
      </c>
      <c r="BH1068">
        <v>4</v>
      </c>
      <c r="BI1068">
        <v>0.43637718537300801</v>
      </c>
      <c r="BJ1068">
        <v>0.16913328681088599</v>
      </c>
      <c r="BK1068">
        <v>-1.15904649755571</v>
      </c>
      <c r="BL1068">
        <v>2.3464589696267799</v>
      </c>
      <c r="BM1068">
        <v>2.1691973969631198E-3</v>
      </c>
      <c r="BN1068">
        <v>14.8511049072234</v>
      </c>
      <c r="BO1068">
        <v>0.80569472469883496</v>
      </c>
      <c r="BP1068">
        <v>5.5618723404255298E-2</v>
      </c>
      <c r="BQ1068">
        <v>-2.2215484124358</v>
      </c>
      <c r="BR1068" t="s">
        <v>2978</v>
      </c>
      <c r="BS1068" t="s">
        <v>1138</v>
      </c>
      <c r="BT1068">
        <v>1979</v>
      </c>
    </row>
    <row r="1069" spans="1:72" ht="16.5" customHeight="1" x14ac:dyDescent="0.25">
      <c r="A1069" s="5">
        <v>20.982244491577099</v>
      </c>
      <c r="B1069" s="8">
        <v>15.2558403015137</v>
      </c>
      <c r="C1069">
        <v>14.666223526001</v>
      </c>
      <c r="D1069" s="8">
        <v>14.703254699706999</v>
      </c>
      <c r="E1069">
        <v>15.509280204772899</v>
      </c>
      <c r="F1069" s="8">
        <v>15.433520317077599</v>
      </c>
      <c r="G1069" s="10">
        <f t="shared" si="48"/>
        <v>16.091727256774881</v>
      </c>
      <c r="H1069">
        <v>15.5505666732788</v>
      </c>
      <c r="I1069" s="8">
        <v>15.3430118560791</v>
      </c>
      <c r="J1069">
        <v>16.2995300292969</v>
      </c>
      <c r="K1069" s="8">
        <v>16.178041458129901</v>
      </c>
      <c r="L1069">
        <v>15.0946550369263</v>
      </c>
      <c r="M1069" s="8">
        <v>15.152641296386699</v>
      </c>
      <c r="N1069" s="5">
        <f t="shared" si="49"/>
        <v>15.60307439168295</v>
      </c>
      <c r="P1069">
        <v>0.30493783950805697</v>
      </c>
      <c r="S1069">
        <v>1.5540466308593801</v>
      </c>
      <c r="T1069" t="s">
        <v>72</v>
      </c>
      <c r="U1069" t="s">
        <v>74</v>
      </c>
      <c r="V1069">
        <v>-0.34775209426879899</v>
      </c>
      <c r="W1069" t="s">
        <v>72</v>
      </c>
      <c r="X1069" t="s">
        <v>75</v>
      </c>
      <c r="Y1069" s="5">
        <f t="shared" si="50"/>
        <v>-0.48865286509193062</v>
      </c>
      <c r="Z1069">
        <v>3</v>
      </c>
      <c r="AA1069">
        <v>3</v>
      </c>
      <c r="AB1069">
        <v>3</v>
      </c>
      <c r="AC1069">
        <v>9.5</v>
      </c>
      <c r="AD1069">
        <v>9.5</v>
      </c>
      <c r="AE1069">
        <v>9.5</v>
      </c>
      <c r="AF1069">
        <v>47.793999999999997</v>
      </c>
      <c r="AG1069">
        <v>0</v>
      </c>
      <c r="AH1069">
        <v>16.254999999999999</v>
      </c>
      <c r="AI1069">
        <v>778040</v>
      </c>
      <c r="AJ1069">
        <v>11</v>
      </c>
      <c r="AK1069">
        <v>0</v>
      </c>
      <c r="AL1069">
        <v>1</v>
      </c>
      <c r="AM1069">
        <v>1</v>
      </c>
      <c r="AN1069">
        <v>0</v>
      </c>
      <c r="AO1069">
        <v>0</v>
      </c>
      <c r="AP1069">
        <v>0</v>
      </c>
      <c r="AQ1069">
        <v>2</v>
      </c>
      <c r="AR1069">
        <v>2</v>
      </c>
      <c r="AS1069">
        <v>1</v>
      </c>
      <c r="AT1069">
        <v>1</v>
      </c>
      <c r="AU1069">
        <v>1</v>
      </c>
      <c r="AV1069">
        <v>2</v>
      </c>
      <c r="AW1069">
        <v>2</v>
      </c>
      <c r="AX1069">
        <v>2</v>
      </c>
      <c r="AY1069">
        <v>2</v>
      </c>
      <c r="AZ1069">
        <v>2</v>
      </c>
      <c r="BA1069">
        <v>2</v>
      </c>
      <c r="BB1069">
        <v>2</v>
      </c>
      <c r="BC1069">
        <v>2</v>
      </c>
      <c r="BD1069">
        <v>2</v>
      </c>
      <c r="BE1069">
        <v>2</v>
      </c>
      <c r="BF1069">
        <v>2</v>
      </c>
      <c r="BG1069">
        <v>2</v>
      </c>
      <c r="BH1069">
        <v>3</v>
      </c>
      <c r="BI1069">
        <v>0.72929810861998801</v>
      </c>
      <c r="BJ1069">
        <v>7.1325383304940398E-2</v>
      </c>
      <c r="BK1069">
        <v>1.9781477445200999</v>
      </c>
      <c r="BL1069">
        <v>2.7784188183280398</v>
      </c>
      <c r="BM1069">
        <v>2.1417322834645699E-3</v>
      </c>
      <c r="BN1069">
        <v>24.471824399281601</v>
      </c>
      <c r="BO1069">
        <v>1.7375155175452399</v>
      </c>
      <c r="BP1069">
        <v>1.15381604696673E-2</v>
      </c>
      <c r="BQ1069">
        <v>-7.2900771528075898</v>
      </c>
      <c r="BR1069" t="s">
        <v>2979</v>
      </c>
      <c r="BS1069" t="s">
        <v>1139</v>
      </c>
      <c r="BT1069">
        <v>1981</v>
      </c>
    </row>
    <row r="1070" spans="1:72" ht="16.5" customHeight="1" x14ac:dyDescent="0.25">
      <c r="A1070" s="5">
        <v>20.982244491577099</v>
      </c>
      <c r="B1070" s="8">
        <v>17.165163040161101</v>
      </c>
      <c r="C1070">
        <v>19.6136569976807</v>
      </c>
      <c r="D1070" s="8">
        <v>19.543817520141602</v>
      </c>
      <c r="E1070">
        <v>19.087032318115199</v>
      </c>
      <c r="F1070" s="8">
        <v>19.078224182128899</v>
      </c>
      <c r="G1070" s="10">
        <f t="shared" si="48"/>
        <v>19.245023091634099</v>
      </c>
      <c r="H1070">
        <v>16.578048706054702</v>
      </c>
      <c r="I1070" s="8">
        <v>17.209815979003899</v>
      </c>
      <c r="J1070">
        <v>15.3452663421631</v>
      </c>
      <c r="K1070" s="8">
        <v>15.5532388687134</v>
      </c>
      <c r="L1070">
        <v>14.5882415771484</v>
      </c>
      <c r="M1070" s="8">
        <v>16.5558471679688</v>
      </c>
      <c r="N1070" s="5">
        <f t="shared" si="49"/>
        <v>15.97174310684205</v>
      </c>
      <c r="P1070">
        <v>-0.359234809875488</v>
      </c>
      <c r="S1070">
        <v>-4.1294846534729004</v>
      </c>
      <c r="T1070" t="s">
        <v>72</v>
      </c>
      <c r="U1070" t="s">
        <v>74</v>
      </c>
      <c r="V1070">
        <v>-3.5105838775634801</v>
      </c>
      <c r="W1070" t="s">
        <v>72</v>
      </c>
      <c r="X1070" t="s">
        <v>75</v>
      </c>
      <c r="Y1070" s="5">
        <f t="shared" si="50"/>
        <v>-3.2732799847920493</v>
      </c>
      <c r="Z1070">
        <v>3</v>
      </c>
      <c r="AA1070">
        <v>3</v>
      </c>
      <c r="AB1070">
        <v>3</v>
      </c>
      <c r="AC1070">
        <v>10.9</v>
      </c>
      <c r="AD1070">
        <v>10.9</v>
      </c>
      <c r="AE1070">
        <v>10.9</v>
      </c>
      <c r="AF1070">
        <v>39.137</v>
      </c>
      <c r="AG1070">
        <v>0</v>
      </c>
      <c r="AH1070">
        <v>38.573999999999998</v>
      </c>
      <c r="AI1070">
        <v>5319900</v>
      </c>
      <c r="AJ1070">
        <v>20</v>
      </c>
      <c r="AK1070">
        <v>2</v>
      </c>
      <c r="AL1070">
        <v>1</v>
      </c>
      <c r="AM1070">
        <v>2</v>
      </c>
      <c r="AN1070">
        <v>2</v>
      </c>
      <c r="AO1070">
        <v>3</v>
      </c>
      <c r="AP1070">
        <v>3</v>
      </c>
      <c r="AQ1070">
        <v>1</v>
      </c>
      <c r="AR1070">
        <v>1</v>
      </c>
      <c r="AS1070">
        <v>2</v>
      </c>
      <c r="AT1070">
        <v>2</v>
      </c>
      <c r="AU1070">
        <v>0</v>
      </c>
      <c r="AV1070">
        <v>1</v>
      </c>
      <c r="AW1070">
        <v>3</v>
      </c>
      <c r="AX1070">
        <v>3</v>
      </c>
      <c r="AY1070">
        <v>3</v>
      </c>
      <c r="AZ1070">
        <v>3</v>
      </c>
      <c r="BA1070">
        <v>3</v>
      </c>
      <c r="BB1070">
        <v>3</v>
      </c>
      <c r="BC1070">
        <v>2</v>
      </c>
      <c r="BD1070">
        <v>3</v>
      </c>
      <c r="BE1070">
        <v>3</v>
      </c>
      <c r="BF1070">
        <v>3</v>
      </c>
      <c r="BG1070">
        <v>1</v>
      </c>
      <c r="BH1070">
        <v>2</v>
      </c>
      <c r="BI1070">
        <v>0.41161361764247301</v>
      </c>
      <c r="BJ1070">
        <v>0.181582417582418</v>
      </c>
      <c r="BK1070">
        <v>-1.09551733407824</v>
      </c>
      <c r="BL1070">
        <v>3.1518940872129502</v>
      </c>
      <c r="BM1070">
        <v>3.8581560283687901E-3</v>
      </c>
      <c r="BN1070">
        <v>-37.645871886000997</v>
      </c>
      <c r="BO1070">
        <v>1.15274271887272</v>
      </c>
      <c r="BP1070">
        <v>3.0871794871794901E-2</v>
      </c>
      <c r="BQ1070">
        <v>-3.5683459316124102</v>
      </c>
      <c r="BR1070" t="s">
        <v>2980</v>
      </c>
      <c r="BS1070" t="s">
        <v>1140</v>
      </c>
      <c r="BT1070">
        <v>1982</v>
      </c>
    </row>
    <row r="1071" spans="1:72" ht="16.5" customHeight="1" x14ac:dyDescent="0.25">
      <c r="A1071" s="5">
        <v>20.982244491577099</v>
      </c>
      <c r="B1071" s="8">
        <v>16.9439792633057</v>
      </c>
      <c r="C1071">
        <v>18.343645095825199</v>
      </c>
      <c r="D1071" s="8">
        <v>18.5216388702393</v>
      </c>
      <c r="E1071">
        <v>17.702930450439499</v>
      </c>
      <c r="F1071" s="8">
        <v>17.844203948974599</v>
      </c>
      <c r="G1071" s="10">
        <f t="shared" si="48"/>
        <v>18.389773686726897</v>
      </c>
      <c r="H1071">
        <v>17.0103969573975</v>
      </c>
      <c r="I1071" s="8">
        <v>16.8507480621338</v>
      </c>
      <c r="J1071">
        <v>17.8282985687256</v>
      </c>
      <c r="K1071" s="8">
        <v>17.795444488525401</v>
      </c>
      <c r="L1071">
        <v>18.0823879241943</v>
      </c>
      <c r="M1071" s="8">
        <v>17.916368484497099</v>
      </c>
      <c r="N1071" s="5">
        <f t="shared" si="49"/>
        <v>17.580607414245616</v>
      </c>
      <c r="P1071">
        <v>0.24502468109130901</v>
      </c>
      <c r="S1071">
        <v>-0.62077045440673795</v>
      </c>
      <c r="T1071" t="s">
        <v>72</v>
      </c>
      <c r="U1071" t="s">
        <v>74</v>
      </c>
      <c r="V1071">
        <v>0.22581100463867201</v>
      </c>
      <c r="Y1071" s="5">
        <f t="shared" si="50"/>
        <v>-0.80916627248128137</v>
      </c>
      <c r="Z1071">
        <v>6</v>
      </c>
      <c r="AA1071">
        <v>6</v>
      </c>
      <c r="AB1071">
        <v>6</v>
      </c>
      <c r="AC1071">
        <v>30.6</v>
      </c>
      <c r="AD1071">
        <v>30.6</v>
      </c>
      <c r="AE1071">
        <v>30.6</v>
      </c>
      <c r="AF1071">
        <v>14.602</v>
      </c>
      <c r="AG1071">
        <v>0</v>
      </c>
      <c r="AH1071">
        <v>31.361000000000001</v>
      </c>
      <c r="AI1071">
        <v>5038000</v>
      </c>
      <c r="AJ1071">
        <v>41</v>
      </c>
      <c r="AK1071">
        <v>3</v>
      </c>
      <c r="AL1071">
        <v>3</v>
      </c>
      <c r="AM1071">
        <v>1</v>
      </c>
      <c r="AN1071">
        <v>2</v>
      </c>
      <c r="AO1071">
        <v>5</v>
      </c>
      <c r="AP1071">
        <v>4</v>
      </c>
      <c r="AQ1071">
        <v>4</v>
      </c>
      <c r="AR1071">
        <v>4</v>
      </c>
      <c r="AS1071">
        <v>3</v>
      </c>
      <c r="AT1071">
        <v>4</v>
      </c>
      <c r="AU1071">
        <v>4</v>
      </c>
      <c r="AV1071">
        <v>4</v>
      </c>
      <c r="AW1071">
        <v>5</v>
      </c>
      <c r="AX1071">
        <v>5</v>
      </c>
      <c r="AY1071">
        <v>4</v>
      </c>
      <c r="AZ1071">
        <v>4</v>
      </c>
      <c r="BA1071">
        <v>6</v>
      </c>
      <c r="BB1071">
        <v>6</v>
      </c>
      <c r="BC1071">
        <v>4</v>
      </c>
      <c r="BD1071">
        <v>4</v>
      </c>
      <c r="BE1071">
        <v>6</v>
      </c>
      <c r="BF1071">
        <v>5</v>
      </c>
      <c r="BG1071">
        <v>5</v>
      </c>
      <c r="BH1071">
        <v>5</v>
      </c>
      <c r="BI1071">
        <v>0.33666648903812102</v>
      </c>
      <c r="BJ1071">
        <v>0.24319790301441699</v>
      </c>
      <c r="BK1071">
        <v>0.90589257034381698</v>
      </c>
      <c r="BL1071">
        <v>1.6861455736028499</v>
      </c>
      <c r="BM1071">
        <v>4.0186046511627898E-3</v>
      </c>
      <c r="BN1071">
        <v>-6.8593237889933603</v>
      </c>
      <c r="BO1071">
        <v>0.75924542066209699</v>
      </c>
      <c r="BP1071">
        <v>6.0772504091653003E-2</v>
      </c>
      <c r="BQ1071">
        <v>2.0717334880304898</v>
      </c>
      <c r="BR1071" t="s">
        <v>2981</v>
      </c>
      <c r="BS1071" t="s">
        <v>1141</v>
      </c>
      <c r="BT1071">
        <v>1984</v>
      </c>
    </row>
    <row r="1072" spans="1:72" ht="16.5" customHeight="1" x14ac:dyDescent="0.25">
      <c r="A1072" s="5">
        <v>20.982244491577099</v>
      </c>
      <c r="B1072" s="8">
        <v>15.073305130004901</v>
      </c>
      <c r="C1072">
        <v>14.135388374328601</v>
      </c>
      <c r="D1072" s="8">
        <v>14.5171775817871</v>
      </c>
      <c r="E1072">
        <v>14.435214042663601</v>
      </c>
      <c r="F1072" s="8">
        <v>14.746619224548301</v>
      </c>
      <c r="G1072" s="10">
        <f t="shared" si="48"/>
        <v>15.648324807484933</v>
      </c>
      <c r="H1072">
        <v>17.000308990478501</v>
      </c>
      <c r="I1072" s="8">
        <v>16.9306449890137</v>
      </c>
      <c r="J1072">
        <v>14.679480552673301</v>
      </c>
      <c r="K1072" s="8">
        <v>14.724194526672401</v>
      </c>
      <c r="L1072">
        <v>16.555217742919901</v>
      </c>
      <c r="M1072" s="8">
        <v>16.651304244995099</v>
      </c>
      <c r="N1072" s="5">
        <f t="shared" si="49"/>
        <v>16.090191841125485</v>
      </c>
      <c r="P1072">
        <v>1.8678150177002</v>
      </c>
      <c r="Q1072" t="s">
        <v>72</v>
      </c>
      <c r="R1072" t="s">
        <v>73</v>
      </c>
      <c r="S1072">
        <v>0.37555456161499001</v>
      </c>
      <c r="T1072" t="s">
        <v>72</v>
      </c>
      <c r="U1072" t="s">
        <v>74</v>
      </c>
      <c r="V1072">
        <v>2.0123443603515598</v>
      </c>
      <c r="W1072" t="s">
        <v>72</v>
      </c>
      <c r="X1072" t="s">
        <v>75</v>
      </c>
      <c r="Y1072" s="5">
        <f t="shared" si="50"/>
        <v>0.44186703364055191</v>
      </c>
      <c r="Z1072">
        <v>3</v>
      </c>
      <c r="AA1072">
        <v>3</v>
      </c>
      <c r="AB1072">
        <v>3</v>
      </c>
      <c r="AC1072">
        <v>17.600000000000001</v>
      </c>
      <c r="AD1072">
        <v>17.600000000000001</v>
      </c>
      <c r="AE1072">
        <v>17.600000000000001</v>
      </c>
      <c r="AF1072">
        <v>26.728999999999999</v>
      </c>
      <c r="AG1072">
        <v>0</v>
      </c>
      <c r="AH1072">
        <v>17.956</v>
      </c>
      <c r="AI1072">
        <v>863960</v>
      </c>
      <c r="AJ1072">
        <v>17</v>
      </c>
      <c r="AK1072">
        <v>1</v>
      </c>
      <c r="AL1072">
        <v>1</v>
      </c>
      <c r="AM1072">
        <v>2</v>
      </c>
      <c r="AN1072">
        <v>2</v>
      </c>
      <c r="AO1072">
        <v>1</v>
      </c>
      <c r="AP1072">
        <v>2</v>
      </c>
      <c r="AQ1072">
        <v>1</v>
      </c>
      <c r="AR1072">
        <v>1</v>
      </c>
      <c r="AS1072">
        <v>1</v>
      </c>
      <c r="AT1072">
        <v>1</v>
      </c>
      <c r="AU1072">
        <v>2</v>
      </c>
      <c r="AV1072">
        <v>2</v>
      </c>
      <c r="AW1072">
        <v>2</v>
      </c>
      <c r="AX1072">
        <v>2</v>
      </c>
      <c r="AY1072">
        <v>2</v>
      </c>
      <c r="AZ1072">
        <v>2</v>
      </c>
      <c r="BA1072">
        <v>3</v>
      </c>
      <c r="BB1072">
        <v>3</v>
      </c>
      <c r="BC1072">
        <v>3</v>
      </c>
      <c r="BD1072">
        <v>3</v>
      </c>
      <c r="BE1072">
        <v>3</v>
      </c>
      <c r="BF1072">
        <v>2</v>
      </c>
      <c r="BG1072">
        <v>2</v>
      </c>
      <c r="BH1072">
        <v>2</v>
      </c>
      <c r="BI1072">
        <v>3.2861611505446202</v>
      </c>
      <c r="BJ1072">
        <v>9.4999999999999998E-3</v>
      </c>
      <c r="BK1072">
        <v>43.945255273788703</v>
      </c>
      <c r="BL1072">
        <v>0.72144761571440297</v>
      </c>
      <c r="BM1072">
        <v>3.7154215215901301E-2</v>
      </c>
      <c r="BN1072">
        <v>1.9539847027314701</v>
      </c>
      <c r="BO1072">
        <v>2.1875621777508001</v>
      </c>
      <c r="BP1072">
        <v>5.0957095709570997E-3</v>
      </c>
      <c r="BQ1072">
        <v>12.3497501892156</v>
      </c>
      <c r="BR1072" t="s">
        <v>2982</v>
      </c>
      <c r="BS1072" t="s">
        <v>1142</v>
      </c>
      <c r="BT1072">
        <v>1986</v>
      </c>
    </row>
    <row r="1073" spans="1:72" ht="16.5" customHeight="1" x14ac:dyDescent="0.25">
      <c r="A1073" s="5">
        <v>20.982244491577099</v>
      </c>
      <c r="B1073" s="8">
        <v>20.862798690795898</v>
      </c>
      <c r="C1073">
        <v>19.622423171997099</v>
      </c>
      <c r="D1073" s="8">
        <v>19.694606781005898</v>
      </c>
      <c r="E1073">
        <v>20.2684230804443</v>
      </c>
      <c r="F1073" s="8">
        <v>20.294347763061499</v>
      </c>
      <c r="G1073" s="10">
        <f t="shared" si="48"/>
        <v>20.287473996480298</v>
      </c>
      <c r="H1073">
        <v>20.689956665039102</v>
      </c>
      <c r="I1073" s="8">
        <v>20.627740859985401</v>
      </c>
      <c r="J1073">
        <v>20.321355819702099</v>
      </c>
      <c r="K1073" s="8">
        <v>20.1858005523682</v>
      </c>
      <c r="L1073">
        <v>20.908592224121101</v>
      </c>
      <c r="M1073" s="8">
        <v>20.9992065429688</v>
      </c>
      <c r="N1073" s="5">
        <f t="shared" si="49"/>
        <v>20.622108777364119</v>
      </c>
      <c r="P1073">
        <v>-5.3444862365722698E-2</v>
      </c>
      <c r="S1073">
        <v>0.59506320953369096</v>
      </c>
      <c r="T1073" t="s">
        <v>72</v>
      </c>
      <c r="U1073" t="s">
        <v>74</v>
      </c>
      <c r="V1073">
        <v>0.67251396179199197</v>
      </c>
      <c r="W1073" t="s">
        <v>72</v>
      </c>
      <c r="X1073" t="s">
        <v>75</v>
      </c>
      <c r="Y1073" s="5">
        <f t="shared" si="50"/>
        <v>0.33463478088382104</v>
      </c>
      <c r="Z1073">
        <v>34</v>
      </c>
      <c r="AA1073">
        <v>34</v>
      </c>
      <c r="AB1073">
        <v>34</v>
      </c>
      <c r="AC1073">
        <v>65.8</v>
      </c>
      <c r="AD1073">
        <v>65.8</v>
      </c>
      <c r="AE1073">
        <v>65.8</v>
      </c>
      <c r="AF1073">
        <v>51.228999999999999</v>
      </c>
      <c r="AG1073">
        <v>0</v>
      </c>
      <c r="AH1073">
        <v>307.72000000000003</v>
      </c>
      <c r="AI1073">
        <v>28208000</v>
      </c>
      <c r="AJ1073">
        <v>226</v>
      </c>
      <c r="AK1073">
        <v>15</v>
      </c>
      <c r="AL1073">
        <v>14</v>
      </c>
      <c r="AM1073">
        <v>14</v>
      </c>
      <c r="AN1073">
        <v>10</v>
      </c>
      <c r="AO1073">
        <v>10</v>
      </c>
      <c r="AP1073">
        <v>15</v>
      </c>
      <c r="AQ1073">
        <v>19</v>
      </c>
      <c r="AR1073">
        <v>16</v>
      </c>
      <c r="AS1073">
        <v>25</v>
      </c>
      <c r="AT1073">
        <v>24</v>
      </c>
      <c r="AU1073">
        <v>31</v>
      </c>
      <c r="AV1073">
        <v>33</v>
      </c>
      <c r="AW1073">
        <v>18</v>
      </c>
      <c r="AX1073">
        <v>19</v>
      </c>
      <c r="AY1073">
        <v>17</v>
      </c>
      <c r="AZ1073">
        <v>15</v>
      </c>
      <c r="BA1073">
        <v>20</v>
      </c>
      <c r="BB1073">
        <v>24</v>
      </c>
      <c r="BC1073">
        <v>28</v>
      </c>
      <c r="BD1073">
        <v>27</v>
      </c>
      <c r="BE1073">
        <v>29</v>
      </c>
      <c r="BF1073">
        <v>28</v>
      </c>
      <c r="BG1073">
        <v>29</v>
      </c>
      <c r="BH1073">
        <v>28</v>
      </c>
      <c r="BI1073">
        <v>0.118492788871259</v>
      </c>
      <c r="BJ1073">
        <v>0.50261191440138797</v>
      </c>
      <c r="BK1073">
        <v>-0.34775295530165301</v>
      </c>
      <c r="BL1073">
        <v>1.78922290827832</v>
      </c>
      <c r="BM1073">
        <v>4.3092269326683299E-3</v>
      </c>
      <c r="BN1073">
        <v>7.7494106434908598</v>
      </c>
      <c r="BO1073">
        <v>2.3120851917534</v>
      </c>
      <c r="BP1073">
        <v>5.8931297709923702E-3</v>
      </c>
      <c r="BQ1073">
        <v>14.270868201941401</v>
      </c>
      <c r="BR1073" t="s">
        <v>2983</v>
      </c>
      <c r="BS1073" t="s">
        <v>1143</v>
      </c>
      <c r="BT1073">
        <v>1989</v>
      </c>
    </row>
    <row r="1074" spans="1:72" ht="16.5" customHeight="1" x14ac:dyDescent="0.25">
      <c r="A1074" s="5">
        <v>20.982244491577099</v>
      </c>
      <c r="B1074" s="8">
        <v>20.2269382476807</v>
      </c>
      <c r="C1074">
        <v>20.652809143066399</v>
      </c>
      <c r="D1074" s="8">
        <v>22.8573398590088</v>
      </c>
      <c r="E1074">
        <v>17.863206863403299</v>
      </c>
      <c r="F1074" s="8">
        <v>16.972642898559599</v>
      </c>
      <c r="G1074" s="10">
        <f t="shared" si="48"/>
        <v>19.925863583882649</v>
      </c>
      <c r="H1074">
        <v>14.4330387115479</v>
      </c>
      <c r="I1074" s="8">
        <v>20.2962532043457</v>
      </c>
      <c r="J1074">
        <v>20.6644897460938</v>
      </c>
      <c r="K1074" s="8">
        <v>20.364208221435501</v>
      </c>
      <c r="L1074">
        <v>14.8199195861816</v>
      </c>
      <c r="M1074" s="8">
        <v>13.9812564849854</v>
      </c>
      <c r="N1074" s="5">
        <f t="shared" si="49"/>
        <v>17.426527659098316</v>
      </c>
      <c r="P1074">
        <v>-2.80429935455322</v>
      </c>
      <c r="S1074">
        <v>-1.2407255172729501</v>
      </c>
      <c r="V1074">
        <v>-3.0173368453979501</v>
      </c>
      <c r="W1074" t="s">
        <v>72</v>
      </c>
      <c r="X1074" t="s">
        <v>75</v>
      </c>
      <c r="Y1074" s="5">
        <f t="shared" si="50"/>
        <v>-2.499335924784333</v>
      </c>
      <c r="Z1074">
        <v>3</v>
      </c>
      <c r="AA1074">
        <v>3</v>
      </c>
      <c r="AB1074">
        <v>3</v>
      </c>
      <c r="AC1074">
        <v>7.5</v>
      </c>
      <c r="AD1074">
        <v>7.5</v>
      </c>
      <c r="AE1074">
        <v>7.5</v>
      </c>
      <c r="AF1074">
        <v>52.350999999999999</v>
      </c>
      <c r="AG1074">
        <v>0</v>
      </c>
      <c r="AH1074">
        <v>3.9498000000000002</v>
      </c>
      <c r="AI1074">
        <v>21505000</v>
      </c>
      <c r="AJ1074">
        <v>5</v>
      </c>
      <c r="AK1074">
        <v>0</v>
      </c>
      <c r="AL1074">
        <v>0</v>
      </c>
      <c r="AM1074">
        <v>1</v>
      </c>
      <c r="AN1074">
        <v>0</v>
      </c>
      <c r="AO1074">
        <v>0</v>
      </c>
      <c r="AP1074">
        <v>2</v>
      </c>
      <c r="AQ1074">
        <v>0</v>
      </c>
      <c r="AR1074">
        <v>2</v>
      </c>
      <c r="AS1074">
        <v>0</v>
      </c>
      <c r="AT1074">
        <v>0</v>
      </c>
      <c r="AU1074">
        <v>0</v>
      </c>
      <c r="AV1074">
        <v>0</v>
      </c>
      <c r="AW1074">
        <v>2</v>
      </c>
      <c r="AX1074">
        <v>2</v>
      </c>
      <c r="AY1074">
        <v>1</v>
      </c>
      <c r="AZ1074">
        <v>2</v>
      </c>
      <c r="BA1074">
        <v>2</v>
      </c>
      <c r="BB1074">
        <v>2</v>
      </c>
      <c r="BC1074">
        <v>2</v>
      </c>
      <c r="BD1074">
        <v>3</v>
      </c>
      <c r="BE1074">
        <v>2</v>
      </c>
      <c r="BF1074">
        <v>2</v>
      </c>
      <c r="BG1074">
        <v>1</v>
      </c>
      <c r="BH1074">
        <v>0</v>
      </c>
      <c r="BI1074">
        <v>0.35673889612174697</v>
      </c>
      <c r="BJ1074">
        <v>0.22677312042581499</v>
      </c>
      <c r="BK1074">
        <v>-0.95638691761377903</v>
      </c>
      <c r="BL1074">
        <v>0.419353607583618</v>
      </c>
      <c r="BM1074">
        <v>9.6228571428571399E-2</v>
      </c>
      <c r="BN1074">
        <v>-1.1153152522905601</v>
      </c>
      <c r="BO1074">
        <v>1.4120529792151599</v>
      </c>
      <c r="BP1074">
        <v>2.1775342465753401E-2</v>
      </c>
      <c r="BQ1074">
        <v>-4.9331149945383599</v>
      </c>
      <c r="BR1074" t="s">
        <v>2984</v>
      </c>
      <c r="BS1074" t="s">
        <v>1144</v>
      </c>
      <c r="BT1074">
        <v>1990</v>
      </c>
    </row>
    <row r="1075" spans="1:72" ht="16.5" customHeight="1" x14ac:dyDescent="0.25">
      <c r="A1075" s="5">
        <v>20.982244491577099</v>
      </c>
      <c r="B1075" s="8">
        <v>16.355575561523398</v>
      </c>
      <c r="C1075">
        <v>17.070539474487301</v>
      </c>
      <c r="D1075" s="8">
        <v>16.744386672973601</v>
      </c>
      <c r="E1075">
        <v>17.207433700561499</v>
      </c>
      <c r="F1075" s="8">
        <v>17.611082077026399</v>
      </c>
      <c r="G1075" s="10">
        <f t="shared" si="48"/>
        <v>17.661876996358217</v>
      </c>
      <c r="H1075">
        <v>17.3111457824707</v>
      </c>
      <c r="I1075" s="8">
        <v>17.243768692016602</v>
      </c>
      <c r="J1075">
        <v>15.3451280593872</v>
      </c>
      <c r="K1075" s="8">
        <v>15.7707414627075</v>
      </c>
      <c r="L1075">
        <v>16.688796997070298</v>
      </c>
      <c r="M1075" s="8">
        <v>17.305900573730501</v>
      </c>
      <c r="N1075" s="5">
        <f t="shared" si="49"/>
        <v>16.610913594563801</v>
      </c>
      <c r="P1075">
        <v>0.86108303070068404</v>
      </c>
      <c r="Q1075" t="s">
        <v>72</v>
      </c>
      <c r="R1075" t="s">
        <v>73</v>
      </c>
      <c r="S1075">
        <v>-1.3495283126831099</v>
      </c>
      <c r="T1075" t="s">
        <v>72</v>
      </c>
      <c r="U1075" t="s">
        <v>74</v>
      </c>
      <c r="V1075">
        <v>-0.41190910339355502</v>
      </c>
      <c r="Y1075" s="5">
        <f t="shared" si="50"/>
        <v>-1.0509634017944158</v>
      </c>
      <c r="Z1075">
        <v>12</v>
      </c>
      <c r="AA1075">
        <v>12</v>
      </c>
      <c r="AB1075">
        <v>12</v>
      </c>
      <c r="AC1075">
        <v>14.6</v>
      </c>
      <c r="AD1075">
        <v>14.6</v>
      </c>
      <c r="AE1075">
        <v>14.6</v>
      </c>
      <c r="AF1075">
        <v>135.28</v>
      </c>
      <c r="AG1075">
        <v>0</v>
      </c>
      <c r="AH1075">
        <v>29.548999999999999</v>
      </c>
      <c r="AI1075">
        <v>2463400</v>
      </c>
      <c r="AJ1075">
        <v>47</v>
      </c>
      <c r="AK1075">
        <v>1</v>
      </c>
      <c r="AL1075">
        <v>1</v>
      </c>
      <c r="AM1075">
        <v>3</v>
      </c>
      <c r="AN1075">
        <v>3</v>
      </c>
      <c r="AO1075">
        <v>6</v>
      </c>
      <c r="AP1075">
        <v>3</v>
      </c>
      <c r="AQ1075">
        <v>1</v>
      </c>
      <c r="AR1075">
        <v>2</v>
      </c>
      <c r="AS1075">
        <v>7</v>
      </c>
      <c r="AT1075">
        <v>9</v>
      </c>
      <c r="AU1075">
        <v>6</v>
      </c>
      <c r="AV1075">
        <v>5</v>
      </c>
      <c r="AW1075">
        <v>4</v>
      </c>
      <c r="AX1075">
        <v>4</v>
      </c>
      <c r="AY1075">
        <v>4</v>
      </c>
      <c r="AZ1075">
        <v>3</v>
      </c>
      <c r="BA1075">
        <v>9</v>
      </c>
      <c r="BB1075">
        <v>8</v>
      </c>
      <c r="BC1075">
        <v>4</v>
      </c>
      <c r="BD1075">
        <v>4</v>
      </c>
      <c r="BE1075">
        <v>11</v>
      </c>
      <c r="BF1075">
        <v>11</v>
      </c>
      <c r="BG1075">
        <v>8</v>
      </c>
      <c r="BH1075">
        <v>10</v>
      </c>
      <c r="BI1075">
        <v>2.1902373278825702</v>
      </c>
      <c r="BJ1075">
        <v>1.5832752613240401E-2</v>
      </c>
      <c r="BK1075">
        <v>12.3882178418457</v>
      </c>
      <c r="BL1075">
        <v>1.4285775198070001</v>
      </c>
      <c r="BM1075">
        <v>7.3241650294695497E-3</v>
      </c>
      <c r="BN1075">
        <v>-5.0335703086569001</v>
      </c>
      <c r="BO1075">
        <v>0.42009070197418003</v>
      </c>
      <c r="BP1075">
        <v>0.15869431438127099</v>
      </c>
      <c r="BQ1075">
        <v>-1.1172033149212499</v>
      </c>
      <c r="BR1075" t="s">
        <v>2985</v>
      </c>
      <c r="BS1075" t="s">
        <v>1145</v>
      </c>
      <c r="BT1075">
        <v>1994</v>
      </c>
    </row>
    <row r="1076" spans="1:72" ht="16.5" customHeight="1" x14ac:dyDescent="0.25">
      <c r="A1076" s="5">
        <v>20.982244491577099</v>
      </c>
      <c r="B1076" s="8">
        <v>18.555248260498001</v>
      </c>
      <c r="C1076">
        <v>18.893739700317401</v>
      </c>
      <c r="D1076" s="8">
        <v>18.967473983764599</v>
      </c>
      <c r="E1076">
        <v>19.289289474487301</v>
      </c>
      <c r="F1076" s="8">
        <v>19.0520534515381</v>
      </c>
      <c r="G1076" s="10">
        <f t="shared" si="48"/>
        <v>19.290008227030416</v>
      </c>
      <c r="H1076">
        <v>19.725156784057599</v>
      </c>
      <c r="I1076" s="8">
        <v>19.7227077484131</v>
      </c>
      <c r="J1076">
        <v>19.7417392730713</v>
      </c>
      <c r="K1076" s="8">
        <v>19.850275039672901</v>
      </c>
      <c r="L1076">
        <v>19.713960647583001</v>
      </c>
      <c r="M1076" s="8">
        <v>19.720188140869102</v>
      </c>
      <c r="N1076" s="5">
        <f t="shared" si="49"/>
        <v>19.745671272277836</v>
      </c>
      <c r="P1076">
        <v>1.2333927154541</v>
      </c>
      <c r="Q1076" t="s">
        <v>72</v>
      </c>
      <c r="R1076" t="s">
        <v>73</v>
      </c>
      <c r="S1076">
        <v>0.86540031433105502</v>
      </c>
      <c r="T1076" t="s">
        <v>72</v>
      </c>
      <c r="U1076" t="s">
        <v>74</v>
      </c>
      <c r="V1076">
        <v>0.54640293121337902</v>
      </c>
      <c r="W1076" t="s">
        <v>72</v>
      </c>
      <c r="X1076" t="s">
        <v>75</v>
      </c>
      <c r="Y1076" s="5">
        <f t="shared" si="50"/>
        <v>0.45566304524741952</v>
      </c>
      <c r="Z1076">
        <v>13</v>
      </c>
      <c r="AA1076">
        <v>12</v>
      </c>
      <c r="AB1076">
        <v>12</v>
      </c>
      <c r="AC1076">
        <v>32.4</v>
      </c>
      <c r="AD1076">
        <v>30.7</v>
      </c>
      <c r="AE1076">
        <v>30.7</v>
      </c>
      <c r="AF1076">
        <v>50.433999999999997</v>
      </c>
      <c r="AG1076">
        <v>0</v>
      </c>
      <c r="AH1076">
        <v>104.71</v>
      </c>
      <c r="AI1076">
        <v>15479000</v>
      </c>
      <c r="AJ1076">
        <v>90</v>
      </c>
      <c r="AK1076">
        <v>1</v>
      </c>
      <c r="AL1076">
        <v>2</v>
      </c>
      <c r="AM1076">
        <v>4</v>
      </c>
      <c r="AN1076">
        <v>4</v>
      </c>
      <c r="AO1076">
        <v>7</v>
      </c>
      <c r="AP1076">
        <v>7</v>
      </c>
      <c r="AQ1076">
        <v>10</v>
      </c>
      <c r="AR1076">
        <v>7</v>
      </c>
      <c r="AS1076">
        <v>12</v>
      </c>
      <c r="AT1076">
        <v>10</v>
      </c>
      <c r="AU1076">
        <v>13</v>
      </c>
      <c r="AV1076">
        <v>13</v>
      </c>
      <c r="AW1076">
        <v>5</v>
      </c>
      <c r="AX1076">
        <v>5</v>
      </c>
      <c r="AY1076">
        <v>4</v>
      </c>
      <c r="AZ1076">
        <v>4</v>
      </c>
      <c r="BA1076">
        <v>7</v>
      </c>
      <c r="BB1076">
        <v>7</v>
      </c>
      <c r="BC1076">
        <v>8</v>
      </c>
      <c r="BD1076">
        <v>8</v>
      </c>
      <c r="BE1076">
        <v>10</v>
      </c>
      <c r="BF1076">
        <v>9</v>
      </c>
      <c r="BG1076">
        <v>11</v>
      </c>
      <c r="BH1076">
        <v>11</v>
      </c>
      <c r="BI1076">
        <v>2.5619109896750398</v>
      </c>
      <c r="BJ1076">
        <v>1.37674418604651E-2</v>
      </c>
      <c r="BK1076">
        <v>19.057279011841601</v>
      </c>
      <c r="BL1076">
        <v>2.24426712692618</v>
      </c>
      <c r="BM1076">
        <v>1.9379844961240299E-3</v>
      </c>
      <c r="BN1076">
        <v>13.1908070290318</v>
      </c>
      <c r="BO1076">
        <v>1.35589414346276</v>
      </c>
      <c r="BP1076">
        <v>2.20571428571429E-2</v>
      </c>
      <c r="BQ1076">
        <v>4.6048215266037102</v>
      </c>
      <c r="BR1076" t="s">
        <v>2986</v>
      </c>
      <c r="BS1076" t="s">
        <v>1146</v>
      </c>
      <c r="BT1076">
        <v>1995</v>
      </c>
    </row>
    <row r="1077" spans="1:72" ht="16.5" customHeight="1" x14ac:dyDescent="0.25">
      <c r="A1077" s="5">
        <v>20.982244491577099</v>
      </c>
      <c r="B1077" s="8">
        <v>23.270420074462901</v>
      </c>
      <c r="C1077">
        <v>23.7745475769043</v>
      </c>
      <c r="D1077" s="8">
        <v>23.769208908081101</v>
      </c>
      <c r="E1077">
        <v>22.359067916870099</v>
      </c>
      <c r="F1077" s="8">
        <v>22.3728923797607</v>
      </c>
      <c r="G1077" s="10">
        <f t="shared" si="48"/>
        <v>22.754730224609364</v>
      </c>
      <c r="H1077">
        <v>24.393751144409201</v>
      </c>
      <c r="I1077" s="8">
        <v>24.164766311645501</v>
      </c>
      <c r="J1077">
        <v>23.142860412597699</v>
      </c>
      <c r="K1077" s="8">
        <v>23.171638488769499</v>
      </c>
      <c r="L1077">
        <v>23.002937316894499</v>
      </c>
      <c r="M1077" s="8">
        <v>22.984001159668001</v>
      </c>
      <c r="N1077" s="5">
        <f t="shared" si="49"/>
        <v>23.476659138997402</v>
      </c>
      <c r="P1077">
        <v>1.14549541473389</v>
      </c>
      <c r="Q1077" t="s">
        <v>72</v>
      </c>
      <c r="R1077" t="s">
        <v>73</v>
      </c>
      <c r="S1077">
        <v>-0.61462879180908203</v>
      </c>
      <c r="T1077" t="s">
        <v>72</v>
      </c>
      <c r="U1077" t="s">
        <v>74</v>
      </c>
      <c r="V1077">
        <v>0.62748908996581998</v>
      </c>
      <c r="W1077" t="s">
        <v>72</v>
      </c>
      <c r="X1077" t="s">
        <v>75</v>
      </c>
      <c r="Y1077" s="5">
        <f t="shared" si="50"/>
        <v>0.72192891438803741</v>
      </c>
      <c r="Z1077">
        <v>29</v>
      </c>
      <c r="AA1077">
        <v>29</v>
      </c>
      <c r="AB1077">
        <v>29</v>
      </c>
      <c r="AC1077">
        <v>64.099999999999994</v>
      </c>
      <c r="AD1077">
        <v>64.099999999999994</v>
      </c>
      <c r="AE1077">
        <v>64.099999999999994</v>
      </c>
      <c r="AF1077">
        <v>48.372</v>
      </c>
      <c r="AG1077">
        <v>0</v>
      </c>
      <c r="AH1077">
        <v>323.31</v>
      </c>
      <c r="AI1077">
        <v>173720000</v>
      </c>
      <c r="AJ1077">
        <v>279</v>
      </c>
      <c r="AK1077">
        <v>13</v>
      </c>
      <c r="AL1077">
        <v>15</v>
      </c>
      <c r="AM1077">
        <v>24</v>
      </c>
      <c r="AN1077">
        <v>16</v>
      </c>
      <c r="AO1077">
        <v>32</v>
      </c>
      <c r="AP1077">
        <v>30</v>
      </c>
      <c r="AQ1077">
        <v>22</v>
      </c>
      <c r="AR1077">
        <v>24</v>
      </c>
      <c r="AS1077">
        <v>26</v>
      </c>
      <c r="AT1077">
        <v>24</v>
      </c>
      <c r="AU1077">
        <v>27</v>
      </c>
      <c r="AV1077">
        <v>26</v>
      </c>
      <c r="AW1077">
        <v>16</v>
      </c>
      <c r="AX1077">
        <v>15</v>
      </c>
      <c r="AY1077">
        <v>19</v>
      </c>
      <c r="AZ1077">
        <v>19</v>
      </c>
      <c r="BA1077">
        <v>26</v>
      </c>
      <c r="BB1077">
        <v>25</v>
      </c>
      <c r="BC1077">
        <v>24</v>
      </c>
      <c r="BD1077">
        <v>24</v>
      </c>
      <c r="BE1077">
        <v>26</v>
      </c>
      <c r="BF1077">
        <v>27</v>
      </c>
      <c r="BG1077">
        <v>26</v>
      </c>
      <c r="BH1077">
        <v>26</v>
      </c>
      <c r="BI1077">
        <v>1.6312233608322699</v>
      </c>
      <c r="BJ1077">
        <v>2.1700348432055701E-2</v>
      </c>
      <c r="BK1077">
        <v>6.4252779974332102</v>
      </c>
      <c r="BL1077">
        <v>3.2468367771360001</v>
      </c>
      <c r="BM1077">
        <v>0</v>
      </c>
      <c r="BN1077">
        <v>-41.998504128730197</v>
      </c>
      <c r="BO1077">
        <v>3.4573787841924002</v>
      </c>
      <c r="BP1077">
        <v>0</v>
      </c>
      <c r="BQ1077">
        <v>53.527350333292702</v>
      </c>
      <c r="BR1077" t="s">
        <v>2987</v>
      </c>
      <c r="BS1077" t="s">
        <v>1147</v>
      </c>
      <c r="BT1077">
        <v>1996</v>
      </c>
    </row>
    <row r="1078" spans="1:72" ht="16.5" customHeight="1" x14ac:dyDescent="0.25">
      <c r="A1078" s="5">
        <v>20.982244491577099</v>
      </c>
      <c r="B1078" s="8">
        <v>17.8264980316162</v>
      </c>
      <c r="C1078">
        <v>17.696355819702099</v>
      </c>
      <c r="D1078" s="8">
        <v>18.089698791503899</v>
      </c>
      <c r="E1078">
        <v>17.9145603179932</v>
      </c>
      <c r="F1078" s="8">
        <v>18.3971138000488</v>
      </c>
      <c r="G1078" s="10">
        <f t="shared" si="48"/>
        <v>18.484411875406881</v>
      </c>
      <c r="H1078">
        <v>19.810285568237301</v>
      </c>
      <c r="I1078" s="8">
        <v>19.667610168456999</v>
      </c>
      <c r="J1078">
        <v>18.648393630981399</v>
      </c>
      <c r="K1078" s="8">
        <v>18.580236434936499</v>
      </c>
      <c r="L1078">
        <v>18.481246948242202</v>
      </c>
      <c r="M1078" s="8">
        <v>18.583803176879901</v>
      </c>
      <c r="N1078" s="5">
        <f t="shared" si="49"/>
        <v>18.961929321289048</v>
      </c>
      <c r="P1078">
        <v>1.94112873077393</v>
      </c>
      <c r="Q1078" t="s">
        <v>72</v>
      </c>
      <c r="R1078" t="s">
        <v>73</v>
      </c>
      <c r="S1078">
        <v>0.72128772735595703</v>
      </c>
      <c r="T1078" t="s">
        <v>72</v>
      </c>
      <c r="U1078" t="s">
        <v>74</v>
      </c>
      <c r="V1078">
        <v>0.37668800354003901</v>
      </c>
      <c r="Y1078" s="5">
        <f t="shared" si="50"/>
        <v>0.47751744588216738</v>
      </c>
      <c r="Z1078">
        <v>8</v>
      </c>
      <c r="AA1078">
        <v>8</v>
      </c>
      <c r="AB1078">
        <v>8</v>
      </c>
      <c r="AC1078">
        <v>26.5</v>
      </c>
      <c r="AD1078">
        <v>26.5</v>
      </c>
      <c r="AE1078">
        <v>26.5</v>
      </c>
      <c r="AF1078">
        <v>33.225999999999999</v>
      </c>
      <c r="AG1078">
        <v>0</v>
      </c>
      <c r="AH1078">
        <v>58.451000000000001</v>
      </c>
      <c r="AI1078">
        <v>6659700</v>
      </c>
      <c r="AJ1078">
        <v>34</v>
      </c>
      <c r="AK1078">
        <v>1</v>
      </c>
      <c r="AL1078">
        <v>1</v>
      </c>
      <c r="AM1078">
        <v>6</v>
      </c>
      <c r="AN1078">
        <v>3</v>
      </c>
      <c r="AO1078">
        <v>1</v>
      </c>
      <c r="AP1078">
        <v>3</v>
      </c>
      <c r="AQ1078">
        <v>4</v>
      </c>
      <c r="AR1078">
        <v>2</v>
      </c>
      <c r="AS1078">
        <v>3</v>
      </c>
      <c r="AT1078">
        <v>2</v>
      </c>
      <c r="AU1078">
        <v>4</v>
      </c>
      <c r="AV1078">
        <v>4</v>
      </c>
      <c r="AW1078">
        <v>6</v>
      </c>
      <c r="AX1078">
        <v>5</v>
      </c>
      <c r="AY1078">
        <v>6</v>
      </c>
      <c r="AZ1078">
        <v>6</v>
      </c>
      <c r="BA1078">
        <v>6</v>
      </c>
      <c r="BB1078">
        <v>6</v>
      </c>
      <c r="BC1078">
        <v>7</v>
      </c>
      <c r="BD1078">
        <v>5</v>
      </c>
      <c r="BE1078">
        <v>6</v>
      </c>
      <c r="BF1078">
        <v>6</v>
      </c>
      <c r="BG1078">
        <v>7</v>
      </c>
      <c r="BH1078">
        <v>7</v>
      </c>
      <c r="BI1078">
        <v>2.8054281467136102</v>
      </c>
      <c r="BJ1078">
        <v>1.6482758620689701E-2</v>
      </c>
      <c r="BK1078">
        <v>25.246651588731599</v>
      </c>
      <c r="BL1078">
        <v>1.16257912753606</v>
      </c>
      <c r="BM1078">
        <v>1.4125944584382899E-2</v>
      </c>
      <c r="BN1078">
        <v>3.61362677567501</v>
      </c>
      <c r="BO1078">
        <v>0.57464444486049704</v>
      </c>
      <c r="BP1078">
        <v>9.1433576642335798E-2</v>
      </c>
      <c r="BQ1078">
        <v>1.5271202251748099</v>
      </c>
      <c r="BR1078" t="s">
        <v>2988</v>
      </c>
      <c r="BS1078" t="s">
        <v>1148</v>
      </c>
      <c r="BT1078">
        <v>1997</v>
      </c>
    </row>
    <row r="1079" spans="1:72" ht="16.5" customHeight="1" x14ac:dyDescent="0.25">
      <c r="A1079" s="5">
        <v>20.982244491577099</v>
      </c>
      <c r="B1079" s="8">
        <v>22.255456924438501</v>
      </c>
      <c r="C1079">
        <v>21.038854598998999</v>
      </c>
      <c r="D1079" s="8">
        <v>20.8876247406006</v>
      </c>
      <c r="E1079">
        <v>20.9790363311768</v>
      </c>
      <c r="F1079" s="8">
        <v>20.909543991088899</v>
      </c>
      <c r="G1079" s="10">
        <f t="shared" si="48"/>
        <v>21.175460179646816</v>
      </c>
      <c r="H1079">
        <v>21.913091659545898</v>
      </c>
      <c r="I1079" s="8">
        <v>21.9282112121582</v>
      </c>
      <c r="J1079">
        <v>20.720420837402301</v>
      </c>
      <c r="K1079" s="8">
        <v>20.575147628784201</v>
      </c>
      <c r="L1079">
        <v>21.400152206420898</v>
      </c>
      <c r="M1079" s="8">
        <v>21.322290420532202</v>
      </c>
      <c r="N1079" s="5">
        <f t="shared" si="49"/>
        <v>21.309885660807282</v>
      </c>
      <c r="P1079">
        <v>1.0376930236816399E-2</v>
      </c>
      <c r="S1079">
        <v>-0.31545543670654302</v>
      </c>
      <c r="T1079" t="s">
        <v>72</v>
      </c>
      <c r="U1079" t="s">
        <v>74</v>
      </c>
      <c r="V1079">
        <v>0.41693115234375</v>
      </c>
      <c r="W1079" t="s">
        <v>72</v>
      </c>
      <c r="X1079" t="s">
        <v>75</v>
      </c>
      <c r="Y1079" s="5">
        <f t="shared" si="50"/>
        <v>0.13442548116046638</v>
      </c>
      <c r="Z1079">
        <v>22</v>
      </c>
      <c r="AA1079">
        <v>22</v>
      </c>
      <c r="AB1079">
        <v>22</v>
      </c>
      <c r="AC1079">
        <v>41.3</v>
      </c>
      <c r="AD1079">
        <v>41.3</v>
      </c>
      <c r="AE1079">
        <v>41.3</v>
      </c>
      <c r="AF1079">
        <v>51.862000000000002</v>
      </c>
      <c r="AG1079">
        <v>0</v>
      </c>
      <c r="AH1079">
        <v>179.45</v>
      </c>
      <c r="AI1079">
        <v>54753000</v>
      </c>
      <c r="AJ1079">
        <v>129</v>
      </c>
      <c r="AK1079">
        <v>8</v>
      </c>
      <c r="AL1079">
        <v>11</v>
      </c>
      <c r="AM1079">
        <v>6</v>
      </c>
      <c r="AN1079">
        <v>8</v>
      </c>
      <c r="AO1079">
        <v>10</v>
      </c>
      <c r="AP1079">
        <v>9</v>
      </c>
      <c r="AQ1079">
        <v>8</v>
      </c>
      <c r="AR1079">
        <v>9</v>
      </c>
      <c r="AS1079">
        <v>15</v>
      </c>
      <c r="AT1079">
        <v>13</v>
      </c>
      <c r="AU1079">
        <v>17</v>
      </c>
      <c r="AV1079">
        <v>15</v>
      </c>
      <c r="AW1079">
        <v>14</v>
      </c>
      <c r="AX1079">
        <v>12</v>
      </c>
      <c r="AY1079">
        <v>12</v>
      </c>
      <c r="AZ1079">
        <v>12</v>
      </c>
      <c r="BA1079">
        <v>16</v>
      </c>
      <c r="BB1079">
        <v>16</v>
      </c>
      <c r="BC1079">
        <v>13</v>
      </c>
      <c r="BD1079">
        <v>15</v>
      </c>
      <c r="BE1079">
        <v>17</v>
      </c>
      <c r="BF1079">
        <v>17</v>
      </c>
      <c r="BG1079">
        <v>18</v>
      </c>
      <c r="BH1079">
        <v>17</v>
      </c>
      <c r="BI1079">
        <v>9.3270116934495908E-3</v>
      </c>
      <c r="BJ1079">
        <v>0.92652045826513896</v>
      </c>
      <c r="BK1079">
        <v>3.0054956281063101E-2</v>
      </c>
      <c r="BL1079">
        <v>1.0222969345708699</v>
      </c>
      <c r="BM1079">
        <v>1.6012461059189999E-2</v>
      </c>
      <c r="BN1079">
        <v>-3.00861210290044</v>
      </c>
      <c r="BO1079">
        <v>1.8151558515593</v>
      </c>
      <c r="BP1079">
        <v>8.9205020920502098E-3</v>
      </c>
      <c r="BQ1079">
        <v>7.99001587377718</v>
      </c>
      <c r="BR1079" t="s">
        <v>2989</v>
      </c>
      <c r="BS1079" t="s">
        <v>1149</v>
      </c>
      <c r="BT1079">
        <v>1998</v>
      </c>
    </row>
    <row r="1080" spans="1:72" ht="16.5" customHeight="1" x14ac:dyDescent="0.25">
      <c r="A1080" s="5">
        <v>20.982244491577099</v>
      </c>
      <c r="B1080" s="8">
        <v>21.7778415679932</v>
      </c>
      <c r="C1080">
        <v>21.545194625854499</v>
      </c>
      <c r="D1080" s="8">
        <v>21.407794952392599</v>
      </c>
      <c r="E1080">
        <v>21.425317764282202</v>
      </c>
      <c r="F1080" s="8">
        <v>21.3948764801025</v>
      </c>
      <c r="G1080" s="10">
        <f t="shared" si="48"/>
        <v>21.422211647033688</v>
      </c>
      <c r="H1080">
        <v>20.7993068695068</v>
      </c>
      <c r="I1080" s="8">
        <v>20.715988159179702</v>
      </c>
      <c r="J1080">
        <v>20.672279357910199</v>
      </c>
      <c r="K1080" s="8">
        <v>20.859540939331101</v>
      </c>
      <c r="L1080">
        <v>21.530838012695298</v>
      </c>
      <c r="M1080" s="8">
        <v>21.7287483215332</v>
      </c>
      <c r="N1080" s="5">
        <f t="shared" si="49"/>
        <v>21.051116943359386</v>
      </c>
      <c r="P1080">
        <v>-1.01374530792236</v>
      </c>
      <c r="Q1080" t="s">
        <v>72</v>
      </c>
      <c r="R1080" t="s">
        <v>73</v>
      </c>
      <c r="S1080">
        <v>-0.71058464050293002</v>
      </c>
      <c r="T1080" t="s">
        <v>72</v>
      </c>
      <c r="U1080" t="s">
        <v>74</v>
      </c>
      <c r="V1080">
        <v>0.219696044921875</v>
      </c>
      <c r="Y1080" s="5">
        <f t="shared" si="50"/>
        <v>-0.3710947036743022</v>
      </c>
      <c r="Z1080">
        <v>17</v>
      </c>
      <c r="AA1080">
        <v>17</v>
      </c>
      <c r="AB1080">
        <v>17</v>
      </c>
      <c r="AC1080">
        <v>45.5</v>
      </c>
      <c r="AD1080">
        <v>45.5</v>
      </c>
      <c r="AE1080">
        <v>45.5</v>
      </c>
      <c r="AF1080">
        <v>47.210999999999999</v>
      </c>
      <c r="AG1080">
        <v>0</v>
      </c>
      <c r="AH1080">
        <v>170.9</v>
      </c>
      <c r="AI1080">
        <v>48219000</v>
      </c>
      <c r="AJ1080">
        <v>127</v>
      </c>
      <c r="AK1080">
        <v>6</v>
      </c>
      <c r="AL1080">
        <v>8</v>
      </c>
      <c r="AM1080">
        <v>5</v>
      </c>
      <c r="AN1080">
        <v>5</v>
      </c>
      <c r="AO1080">
        <v>13</v>
      </c>
      <c r="AP1080">
        <v>12</v>
      </c>
      <c r="AQ1080">
        <v>7</v>
      </c>
      <c r="AR1080">
        <v>9</v>
      </c>
      <c r="AS1080">
        <v>16</v>
      </c>
      <c r="AT1080">
        <v>15</v>
      </c>
      <c r="AU1080">
        <v>16</v>
      </c>
      <c r="AV1080">
        <v>15</v>
      </c>
      <c r="AW1080">
        <v>8</v>
      </c>
      <c r="AX1080">
        <v>8</v>
      </c>
      <c r="AY1080">
        <v>6</v>
      </c>
      <c r="AZ1080">
        <v>6</v>
      </c>
      <c r="BA1080">
        <v>13</v>
      </c>
      <c r="BB1080">
        <v>14</v>
      </c>
      <c r="BC1080">
        <v>11</v>
      </c>
      <c r="BD1080">
        <v>11</v>
      </c>
      <c r="BE1080">
        <v>13</v>
      </c>
      <c r="BF1080">
        <v>13</v>
      </c>
      <c r="BG1080">
        <v>13</v>
      </c>
      <c r="BH1080">
        <v>12</v>
      </c>
      <c r="BI1080">
        <v>2.7632734395187701</v>
      </c>
      <c r="BJ1080">
        <v>1.5672131147540999E-2</v>
      </c>
      <c r="BK1080">
        <v>-24.047745454753699</v>
      </c>
      <c r="BL1080">
        <v>1.5903233899643101</v>
      </c>
      <c r="BM1080">
        <v>4.8913282107574101E-3</v>
      </c>
      <c r="BN1080">
        <v>-6.1188233846446796</v>
      </c>
      <c r="BO1080">
        <v>0.79739677930980701</v>
      </c>
      <c r="BP1080">
        <v>5.6330522765598599E-2</v>
      </c>
      <c r="BQ1080">
        <v>2.19435176009361</v>
      </c>
      <c r="BR1080" t="s">
        <v>2990</v>
      </c>
      <c r="BS1080" t="s">
        <v>1150</v>
      </c>
      <c r="BT1080">
        <v>2000</v>
      </c>
    </row>
    <row r="1081" spans="1:72" ht="16.5" customHeight="1" x14ac:dyDescent="0.25">
      <c r="A1081" s="5">
        <v>20.982244491577099</v>
      </c>
      <c r="B1081" s="8">
        <v>19.848701477050799</v>
      </c>
      <c r="C1081">
        <v>20.538389205932599</v>
      </c>
      <c r="D1081" s="8">
        <v>20.7009162902832</v>
      </c>
      <c r="E1081">
        <v>19.8331394195557</v>
      </c>
      <c r="F1081" s="8">
        <v>19.984540939331101</v>
      </c>
      <c r="G1081" s="10">
        <f t="shared" si="48"/>
        <v>20.314655303955085</v>
      </c>
      <c r="H1081">
        <v>20.242956161498999</v>
      </c>
      <c r="I1081" s="8">
        <v>20.1677856445313</v>
      </c>
      <c r="J1081">
        <v>20.036575317382798</v>
      </c>
      <c r="K1081" s="8">
        <v>19.967191696166999</v>
      </c>
      <c r="L1081">
        <v>20.239463806152301</v>
      </c>
      <c r="M1081" s="8">
        <v>20.095453262329102</v>
      </c>
      <c r="N1081" s="5">
        <f t="shared" si="49"/>
        <v>20.124904314676918</v>
      </c>
      <c r="P1081">
        <v>0.46894168853759799</v>
      </c>
      <c r="Q1081" t="s">
        <v>72</v>
      </c>
      <c r="R1081" t="s">
        <v>73</v>
      </c>
      <c r="S1081">
        <v>-0.61776924133300803</v>
      </c>
      <c r="T1081" t="s">
        <v>72</v>
      </c>
      <c r="U1081" t="s">
        <v>74</v>
      </c>
      <c r="V1081">
        <v>0.258618354797363</v>
      </c>
      <c r="W1081" t="s">
        <v>72</v>
      </c>
      <c r="X1081" t="s">
        <v>75</v>
      </c>
      <c r="Y1081" s="5">
        <f t="shared" si="50"/>
        <v>-0.18975098927816703</v>
      </c>
      <c r="Z1081">
        <v>26</v>
      </c>
      <c r="AA1081">
        <v>26</v>
      </c>
      <c r="AB1081">
        <v>25</v>
      </c>
      <c r="AC1081">
        <v>32.6</v>
      </c>
      <c r="AD1081">
        <v>32.6</v>
      </c>
      <c r="AE1081">
        <v>31</v>
      </c>
      <c r="AF1081">
        <v>78.486999999999995</v>
      </c>
      <c r="AG1081">
        <v>0</v>
      </c>
      <c r="AH1081">
        <v>149.96</v>
      </c>
      <c r="AI1081">
        <v>22089000</v>
      </c>
      <c r="AJ1081">
        <v>156</v>
      </c>
      <c r="AK1081">
        <v>10</v>
      </c>
      <c r="AL1081">
        <v>5</v>
      </c>
      <c r="AM1081">
        <v>10</v>
      </c>
      <c r="AN1081">
        <v>9</v>
      </c>
      <c r="AO1081">
        <v>19</v>
      </c>
      <c r="AP1081">
        <v>16</v>
      </c>
      <c r="AQ1081">
        <v>12</v>
      </c>
      <c r="AR1081">
        <v>11</v>
      </c>
      <c r="AS1081">
        <v>10</v>
      </c>
      <c r="AT1081">
        <v>14</v>
      </c>
      <c r="AU1081">
        <v>20</v>
      </c>
      <c r="AV1081">
        <v>20</v>
      </c>
      <c r="AW1081">
        <v>15</v>
      </c>
      <c r="AX1081">
        <v>15</v>
      </c>
      <c r="AY1081">
        <v>14</v>
      </c>
      <c r="AZ1081">
        <v>14</v>
      </c>
      <c r="BA1081">
        <v>20</v>
      </c>
      <c r="BB1081">
        <v>21</v>
      </c>
      <c r="BC1081">
        <v>18</v>
      </c>
      <c r="BD1081">
        <v>18</v>
      </c>
      <c r="BE1081">
        <v>17</v>
      </c>
      <c r="BF1081">
        <v>19</v>
      </c>
      <c r="BG1081">
        <v>20</v>
      </c>
      <c r="BH1081">
        <v>21</v>
      </c>
      <c r="BI1081">
        <v>1.2348398715993301</v>
      </c>
      <c r="BJ1081">
        <v>2.8637254901960799E-2</v>
      </c>
      <c r="BK1081">
        <v>3.9607758665433201</v>
      </c>
      <c r="BL1081">
        <v>1.70223565111093</v>
      </c>
      <c r="BM1081">
        <v>4.0611045828437102E-3</v>
      </c>
      <c r="BN1081">
        <v>-6.9915950158454496</v>
      </c>
      <c r="BO1081">
        <v>0.880368193194766</v>
      </c>
      <c r="BP1081">
        <v>4.9298840321141797E-2</v>
      </c>
      <c r="BQ1081">
        <v>2.4753706002848102</v>
      </c>
      <c r="BR1081" t="s">
        <v>2991</v>
      </c>
      <c r="BS1081" t="s">
        <v>1151</v>
      </c>
      <c r="BT1081">
        <v>2001</v>
      </c>
    </row>
    <row r="1082" spans="1:72" ht="16.5" customHeight="1" x14ac:dyDescent="0.25">
      <c r="A1082" s="5">
        <v>20.982244491577099</v>
      </c>
      <c r="B1082" s="8">
        <v>18.306880950927699</v>
      </c>
      <c r="C1082">
        <v>18.894392013549801</v>
      </c>
      <c r="D1082" s="8">
        <v>18.691320419311499</v>
      </c>
      <c r="E1082">
        <v>18.9336452484131</v>
      </c>
      <c r="F1082" s="8">
        <v>18.887001037597699</v>
      </c>
      <c r="G1082" s="10">
        <f t="shared" si="48"/>
        <v>19.115914026896149</v>
      </c>
      <c r="H1082">
        <v>19.459419250488299</v>
      </c>
      <c r="I1082" s="8">
        <v>19.3433628082275</v>
      </c>
      <c r="J1082">
        <v>18.899415969848601</v>
      </c>
      <c r="K1082" s="8">
        <v>18.890834808349599</v>
      </c>
      <c r="L1082">
        <v>19.100826263427699</v>
      </c>
      <c r="M1082" s="8">
        <v>19.042333602905298</v>
      </c>
      <c r="N1082" s="5">
        <f t="shared" si="49"/>
        <v>19.122698783874498</v>
      </c>
      <c r="P1082">
        <v>1.13218021392822</v>
      </c>
      <c r="Q1082" t="s">
        <v>72</v>
      </c>
      <c r="R1082" t="s">
        <v>73</v>
      </c>
      <c r="S1082">
        <v>0.102269172668457</v>
      </c>
      <c r="V1082">
        <v>0.16125679016113301</v>
      </c>
      <c r="W1082" t="s">
        <v>72</v>
      </c>
      <c r="X1082" t="s">
        <v>75</v>
      </c>
      <c r="Y1082" s="5">
        <f t="shared" si="50"/>
        <v>6.7847569783481276E-3</v>
      </c>
      <c r="Z1082">
        <v>7</v>
      </c>
      <c r="AA1082">
        <v>7</v>
      </c>
      <c r="AB1082">
        <v>7</v>
      </c>
      <c r="AC1082">
        <v>21.3</v>
      </c>
      <c r="AD1082">
        <v>21.3</v>
      </c>
      <c r="AE1082">
        <v>21.3</v>
      </c>
      <c r="AF1082">
        <v>35.216999999999999</v>
      </c>
      <c r="AG1082">
        <v>0</v>
      </c>
      <c r="AH1082">
        <v>29.56</v>
      </c>
      <c r="AI1082">
        <v>9596200</v>
      </c>
      <c r="AJ1082">
        <v>41</v>
      </c>
      <c r="AK1082">
        <v>3</v>
      </c>
      <c r="AL1082">
        <v>1</v>
      </c>
      <c r="AM1082">
        <v>4</v>
      </c>
      <c r="AN1082">
        <v>3</v>
      </c>
      <c r="AO1082">
        <v>3</v>
      </c>
      <c r="AP1082">
        <v>4</v>
      </c>
      <c r="AQ1082">
        <v>4</v>
      </c>
      <c r="AR1082">
        <v>2</v>
      </c>
      <c r="AS1082">
        <v>4</v>
      </c>
      <c r="AT1082">
        <v>3</v>
      </c>
      <c r="AU1082">
        <v>5</v>
      </c>
      <c r="AV1082">
        <v>5</v>
      </c>
      <c r="AW1082">
        <v>5</v>
      </c>
      <c r="AX1082">
        <v>4</v>
      </c>
      <c r="AY1082">
        <v>4</v>
      </c>
      <c r="AZ1082">
        <v>5</v>
      </c>
      <c r="BA1082">
        <v>6</v>
      </c>
      <c r="BB1082">
        <v>6</v>
      </c>
      <c r="BC1082">
        <v>7</v>
      </c>
      <c r="BD1082">
        <v>6</v>
      </c>
      <c r="BE1082">
        <v>6</v>
      </c>
      <c r="BF1082">
        <v>7</v>
      </c>
      <c r="BG1082">
        <v>6</v>
      </c>
      <c r="BH1082">
        <v>5</v>
      </c>
      <c r="BI1082">
        <v>2.4302541483497402</v>
      </c>
      <c r="BJ1082">
        <v>1.1117370892018801E-2</v>
      </c>
      <c r="BK1082">
        <v>16.364961492138701</v>
      </c>
      <c r="BL1082">
        <v>0.37652016395896898</v>
      </c>
      <c r="BM1082">
        <v>0.112555965559656</v>
      </c>
      <c r="BN1082">
        <v>1.00632476159995</v>
      </c>
      <c r="BO1082">
        <v>1.3025700016872701</v>
      </c>
      <c r="BP1082">
        <v>2.2705882352941201E-2</v>
      </c>
      <c r="BQ1082">
        <v>4.31089547014858</v>
      </c>
      <c r="BR1082" t="s">
        <v>2992</v>
      </c>
      <c r="BS1082" t="s">
        <v>1152</v>
      </c>
      <c r="BT1082">
        <v>2003</v>
      </c>
    </row>
    <row r="1083" spans="1:72" ht="16.5" customHeight="1" x14ac:dyDescent="0.25">
      <c r="A1083" s="5">
        <v>20.982244491577099</v>
      </c>
      <c r="B1083" s="8">
        <v>22.0638828277588</v>
      </c>
      <c r="C1083">
        <v>21.725589752197301</v>
      </c>
      <c r="D1083" s="8">
        <v>21.761945724487301</v>
      </c>
      <c r="E1083">
        <v>21.658617019653299</v>
      </c>
      <c r="F1083" s="8">
        <v>21.664054870605501</v>
      </c>
      <c r="G1083" s="10">
        <f t="shared" si="48"/>
        <v>21.642722447713215</v>
      </c>
      <c r="H1083">
        <v>21.8658962249756</v>
      </c>
      <c r="I1083" s="8">
        <v>21.770479202270501</v>
      </c>
      <c r="J1083">
        <v>22.035703659057599</v>
      </c>
      <c r="K1083" s="8">
        <v>22.037446975708001</v>
      </c>
      <c r="L1083">
        <v>22.150411605835</v>
      </c>
      <c r="M1083" s="8">
        <v>22.136116027831999</v>
      </c>
      <c r="N1083" s="5">
        <f t="shared" si="49"/>
        <v>21.999342282613114</v>
      </c>
      <c r="P1083">
        <v>-0.20173549652099601</v>
      </c>
      <c r="Q1083" t="s">
        <v>72</v>
      </c>
      <c r="R1083" t="s">
        <v>73</v>
      </c>
      <c r="S1083">
        <v>0.29280757904052701</v>
      </c>
      <c r="T1083" t="s">
        <v>72</v>
      </c>
      <c r="U1083" t="s">
        <v>74</v>
      </c>
      <c r="V1083">
        <v>0.48192787170410201</v>
      </c>
      <c r="W1083" t="s">
        <v>72</v>
      </c>
      <c r="X1083" t="s">
        <v>75</v>
      </c>
      <c r="Y1083" s="5">
        <f t="shared" si="50"/>
        <v>0.35661983489989879</v>
      </c>
      <c r="Z1083">
        <v>55</v>
      </c>
      <c r="AA1083">
        <v>55</v>
      </c>
      <c r="AB1083">
        <v>53</v>
      </c>
      <c r="AC1083">
        <v>45.7</v>
      </c>
      <c r="AD1083">
        <v>45.7</v>
      </c>
      <c r="AE1083">
        <v>44</v>
      </c>
      <c r="AF1083">
        <v>131.13</v>
      </c>
      <c r="AG1083">
        <v>0</v>
      </c>
      <c r="AH1083">
        <v>323.31</v>
      </c>
      <c r="AI1083">
        <v>76558000</v>
      </c>
      <c r="AJ1083">
        <v>394</v>
      </c>
      <c r="AK1083">
        <v>33</v>
      </c>
      <c r="AL1083">
        <v>27</v>
      </c>
      <c r="AM1083">
        <v>25</v>
      </c>
      <c r="AN1083">
        <v>23</v>
      </c>
      <c r="AO1083">
        <v>37</v>
      </c>
      <c r="AP1083">
        <v>37</v>
      </c>
      <c r="AQ1083">
        <v>30</v>
      </c>
      <c r="AR1083">
        <v>28</v>
      </c>
      <c r="AS1083">
        <v>31</v>
      </c>
      <c r="AT1083">
        <v>30</v>
      </c>
      <c r="AU1083">
        <v>49</v>
      </c>
      <c r="AV1083">
        <v>44</v>
      </c>
      <c r="AW1083">
        <v>29</v>
      </c>
      <c r="AX1083">
        <v>27</v>
      </c>
      <c r="AY1083">
        <v>26</v>
      </c>
      <c r="AZ1083">
        <v>27</v>
      </c>
      <c r="BA1083">
        <v>38</v>
      </c>
      <c r="BB1083">
        <v>38</v>
      </c>
      <c r="BC1083">
        <v>33</v>
      </c>
      <c r="BD1083">
        <v>30</v>
      </c>
      <c r="BE1083">
        <v>37</v>
      </c>
      <c r="BF1083">
        <v>37</v>
      </c>
      <c r="BG1083">
        <v>44</v>
      </c>
      <c r="BH1083">
        <v>44</v>
      </c>
      <c r="BI1083">
        <v>1.0471441606570899</v>
      </c>
      <c r="BJ1083">
        <v>3.6461375661375701E-2</v>
      </c>
      <c r="BK1083">
        <v>-3.10968267502408</v>
      </c>
      <c r="BL1083">
        <v>2.4155833017570099</v>
      </c>
      <c r="BM1083">
        <v>2.38663484486873E-3</v>
      </c>
      <c r="BN1083">
        <v>16.089325060785502</v>
      </c>
      <c r="BO1083">
        <v>3.5990951531180602</v>
      </c>
      <c r="BP1083">
        <v>0</v>
      </c>
      <c r="BQ1083">
        <v>63.018139391073497</v>
      </c>
      <c r="BR1083" t="s">
        <v>2993</v>
      </c>
      <c r="BS1083" t="s">
        <v>1153</v>
      </c>
      <c r="BT1083">
        <v>2004</v>
      </c>
    </row>
    <row r="1084" spans="1:72" ht="16.5" customHeight="1" x14ac:dyDescent="0.25">
      <c r="A1084" s="5">
        <v>20.982244491577099</v>
      </c>
      <c r="B1084" s="8">
        <v>19.2931804656982</v>
      </c>
      <c r="C1084">
        <v>19.629289627075199</v>
      </c>
      <c r="D1084" s="8">
        <v>19.5929164886475</v>
      </c>
      <c r="E1084">
        <v>19.754470825195298</v>
      </c>
      <c r="F1084" s="8">
        <v>19.6895141601563</v>
      </c>
      <c r="G1084" s="10">
        <f t="shared" si="48"/>
        <v>19.823602676391602</v>
      </c>
      <c r="H1084">
        <v>19.558111190795898</v>
      </c>
      <c r="I1084" s="8">
        <v>19.6605434417725</v>
      </c>
      <c r="J1084">
        <v>19.261552810668899</v>
      </c>
      <c r="K1084" s="8">
        <v>19.3156852722168</v>
      </c>
      <c r="L1084">
        <v>19.925279617309599</v>
      </c>
      <c r="M1084" s="8">
        <v>19.743137359619102</v>
      </c>
      <c r="N1084" s="5">
        <f t="shared" si="49"/>
        <v>19.577384948730465</v>
      </c>
      <c r="P1084">
        <v>0.315136909484863</v>
      </c>
      <c r="Q1084" t="s">
        <v>72</v>
      </c>
      <c r="R1084" t="s">
        <v>73</v>
      </c>
      <c r="S1084">
        <v>-0.32248401641845698</v>
      </c>
      <c r="T1084" t="s">
        <v>72</v>
      </c>
      <c r="U1084" t="s">
        <v>74</v>
      </c>
      <c r="V1084">
        <v>0.112215995788574</v>
      </c>
      <c r="Y1084" s="5">
        <f t="shared" si="50"/>
        <v>-0.24621772766113637</v>
      </c>
      <c r="Z1084">
        <v>14</v>
      </c>
      <c r="AA1084">
        <v>14</v>
      </c>
      <c r="AB1084">
        <v>14</v>
      </c>
      <c r="AC1084">
        <v>22.2</v>
      </c>
      <c r="AD1084">
        <v>22.2</v>
      </c>
      <c r="AE1084">
        <v>22.2</v>
      </c>
      <c r="AF1084">
        <v>84.578999999999994</v>
      </c>
      <c r="AG1084">
        <v>0</v>
      </c>
      <c r="AH1084">
        <v>57.472999999999999</v>
      </c>
      <c r="AI1084">
        <v>13638000</v>
      </c>
      <c r="AJ1084">
        <v>96</v>
      </c>
      <c r="AK1084">
        <v>5</v>
      </c>
      <c r="AL1084">
        <v>4</v>
      </c>
      <c r="AM1084">
        <v>7</v>
      </c>
      <c r="AN1084">
        <v>8</v>
      </c>
      <c r="AO1084">
        <v>10</v>
      </c>
      <c r="AP1084">
        <v>11</v>
      </c>
      <c r="AQ1084">
        <v>4</v>
      </c>
      <c r="AR1084">
        <v>6</v>
      </c>
      <c r="AS1084">
        <v>11</v>
      </c>
      <c r="AT1084">
        <v>11</v>
      </c>
      <c r="AU1084">
        <v>10</v>
      </c>
      <c r="AV1084">
        <v>9</v>
      </c>
      <c r="AW1084">
        <v>8</v>
      </c>
      <c r="AX1084">
        <v>8</v>
      </c>
      <c r="AY1084">
        <v>8</v>
      </c>
      <c r="AZ1084">
        <v>8</v>
      </c>
      <c r="BA1084">
        <v>12</v>
      </c>
      <c r="BB1084">
        <v>11</v>
      </c>
      <c r="BC1084">
        <v>10</v>
      </c>
      <c r="BD1084">
        <v>10</v>
      </c>
      <c r="BE1084">
        <v>11</v>
      </c>
      <c r="BF1084">
        <v>11</v>
      </c>
      <c r="BG1084">
        <v>11</v>
      </c>
      <c r="BH1084">
        <v>11</v>
      </c>
      <c r="BI1084">
        <v>1.5948259502006801</v>
      </c>
      <c r="BJ1084">
        <v>2.0760000000000001E-2</v>
      </c>
      <c r="BK1084">
        <v>6.1518838908061904</v>
      </c>
      <c r="BL1084">
        <v>1.99694664161928</v>
      </c>
      <c r="BM1084">
        <v>2.1763826606875898E-3</v>
      </c>
      <c r="BN1084">
        <v>-9.8894860464203909</v>
      </c>
      <c r="BO1084">
        <v>0.43697422016172799</v>
      </c>
      <c r="BP1084">
        <v>0.149859459459459</v>
      </c>
      <c r="BQ1084">
        <v>1.1605851390683799</v>
      </c>
      <c r="BR1084" t="s">
        <v>2994</v>
      </c>
      <c r="BS1084" t="s">
        <v>1154</v>
      </c>
      <c r="BT1084">
        <v>2008</v>
      </c>
    </row>
    <row r="1085" spans="1:72" ht="16.5" customHeight="1" x14ac:dyDescent="0.25">
      <c r="A1085" s="5">
        <v>20.982244491577099</v>
      </c>
      <c r="B1085" s="8">
        <v>18.348018646240199</v>
      </c>
      <c r="C1085">
        <v>17.6303386688232</v>
      </c>
      <c r="D1085" s="8">
        <v>17.788833618164102</v>
      </c>
      <c r="E1085">
        <v>18.899238586425799</v>
      </c>
      <c r="F1085" s="8">
        <v>18.922044754028299</v>
      </c>
      <c r="G1085" s="10">
        <f t="shared" ref="G1085:G1148" si="51">AVERAGE(A1085:F1085)</f>
        <v>18.761786460876451</v>
      </c>
      <c r="H1085">
        <v>18.067602157592798</v>
      </c>
      <c r="I1085" s="8">
        <v>17.8730354309082</v>
      </c>
      <c r="J1085">
        <v>18.686508178710898</v>
      </c>
      <c r="K1085" s="8">
        <v>18.679960250854499</v>
      </c>
      <c r="L1085">
        <v>18.4955654144287</v>
      </c>
      <c r="M1085" s="8">
        <v>18.690025329589801</v>
      </c>
      <c r="N1085" s="5">
        <f t="shared" ref="N1085:N1148" si="52">AVERAGE(H1085:M1085)</f>
        <v>18.415449460347485</v>
      </c>
      <c r="P1085">
        <v>-0.37162113189697299</v>
      </c>
      <c r="Q1085" t="s">
        <v>72</v>
      </c>
      <c r="R1085" t="s">
        <v>73</v>
      </c>
      <c r="S1085">
        <v>0.97364807128906306</v>
      </c>
      <c r="T1085" t="s">
        <v>72</v>
      </c>
      <c r="U1085" t="s">
        <v>74</v>
      </c>
      <c r="V1085">
        <v>-0.31784629821777299</v>
      </c>
      <c r="W1085" t="s">
        <v>72</v>
      </c>
      <c r="X1085" t="s">
        <v>75</v>
      </c>
      <c r="Y1085" s="5">
        <f t="shared" ref="Y1085:Y1148" si="53">N1085-G1085</f>
        <v>-0.34633700052896543</v>
      </c>
      <c r="Z1085">
        <v>23</v>
      </c>
      <c r="AA1085">
        <v>23</v>
      </c>
      <c r="AB1085">
        <v>22</v>
      </c>
      <c r="AC1085">
        <v>25.1</v>
      </c>
      <c r="AD1085">
        <v>25.1</v>
      </c>
      <c r="AE1085">
        <v>23.1</v>
      </c>
      <c r="AF1085">
        <v>114.52</v>
      </c>
      <c r="AG1085">
        <v>0</v>
      </c>
      <c r="AH1085">
        <v>91.772000000000006</v>
      </c>
      <c r="AI1085">
        <v>7641800</v>
      </c>
      <c r="AJ1085">
        <v>98</v>
      </c>
      <c r="AK1085">
        <v>4</v>
      </c>
      <c r="AL1085">
        <v>4</v>
      </c>
      <c r="AM1085">
        <v>3</v>
      </c>
      <c r="AN1085">
        <v>2</v>
      </c>
      <c r="AO1085">
        <v>4</v>
      </c>
      <c r="AP1085">
        <v>6</v>
      </c>
      <c r="AQ1085">
        <v>8</v>
      </c>
      <c r="AR1085">
        <v>8</v>
      </c>
      <c r="AS1085">
        <v>15</v>
      </c>
      <c r="AT1085">
        <v>16</v>
      </c>
      <c r="AU1085">
        <v>14</v>
      </c>
      <c r="AV1085">
        <v>14</v>
      </c>
      <c r="AW1085">
        <v>13</v>
      </c>
      <c r="AX1085">
        <v>11</v>
      </c>
      <c r="AY1085">
        <v>6</v>
      </c>
      <c r="AZ1085">
        <v>8</v>
      </c>
      <c r="BA1085">
        <v>16</v>
      </c>
      <c r="BB1085">
        <v>14</v>
      </c>
      <c r="BC1085">
        <v>17</v>
      </c>
      <c r="BD1085">
        <v>16</v>
      </c>
      <c r="BE1085">
        <v>17</v>
      </c>
      <c r="BF1085">
        <v>19</v>
      </c>
      <c r="BG1085">
        <v>20</v>
      </c>
      <c r="BH1085">
        <v>19</v>
      </c>
      <c r="BI1085">
        <v>1.2046472267261501</v>
      </c>
      <c r="BJ1085">
        <v>2.8500595947556599E-2</v>
      </c>
      <c r="BK1085">
        <v>-3.8125509831545399</v>
      </c>
      <c r="BL1085">
        <v>2.1823894414575098</v>
      </c>
      <c r="BM1085">
        <v>1.79856115107914E-3</v>
      </c>
      <c r="BN1085">
        <v>12.2757001042685</v>
      </c>
      <c r="BO1085">
        <v>1.0798962314959699</v>
      </c>
      <c r="BP1085">
        <v>3.2114402451481103E-2</v>
      </c>
      <c r="BQ1085">
        <v>-3.2467635860472499</v>
      </c>
      <c r="BR1085" t="s">
        <v>2995</v>
      </c>
      <c r="BS1085" t="s">
        <v>1155</v>
      </c>
      <c r="BT1085">
        <v>2009</v>
      </c>
    </row>
    <row r="1086" spans="1:72" ht="16.5" customHeight="1" x14ac:dyDescent="0.25">
      <c r="A1086" s="5">
        <v>20.982244491577099</v>
      </c>
      <c r="B1086" s="8">
        <v>20.735044479370099</v>
      </c>
      <c r="C1086">
        <v>21.489885330200199</v>
      </c>
      <c r="D1086" s="8">
        <v>21.5424098968506</v>
      </c>
      <c r="E1086">
        <v>20.626226425170898</v>
      </c>
      <c r="F1086" s="8">
        <v>20.714145660400401</v>
      </c>
      <c r="G1086" s="10">
        <f t="shared" si="51"/>
        <v>21.014992713928216</v>
      </c>
      <c r="H1086">
        <v>21.0780925750732</v>
      </c>
      <c r="I1086" s="8">
        <v>21.1400852203369</v>
      </c>
      <c r="J1086">
        <v>19.297283172607401</v>
      </c>
      <c r="K1086" s="8">
        <v>19.305299758911101</v>
      </c>
      <c r="L1086">
        <v>19.625440597534201</v>
      </c>
      <c r="M1086" s="8">
        <v>19.499269485473601</v>
      </c>
      <c r="N1086" s="5">
        <f t="shared" si="52"/>
        <v>19.990911801656068</v>
      </c>
      <c r="P1086">
        <v>0.38634204864501998</v>
      </c>
      <c r="Q1086" t="s">
        <v>72</v>
      </c>
      <c r="R1086" t="s">
        <v>73</v>
      </c>
      <c r="S1086">
        <v>-2.2148561477661102</v>
      </c>
      <c r="T1086" t="s">
        <v>72</v>
      </c>
      <c r="U1086" t="s">
        <v>74</v>
      </c>
      <c r="V1086">
        <v>-1.1078310012817401</v>
      </c>
      <c r="W1086" t="s">
        <v>72</v>
      </c>
      <c r="X1086" t="s">
        <v>75</v>
      </c>
      <c r="Y1086" s="5">
        <f t="shared" si="53"/>
        <v>-1.0240809122721473</v>
      </c>
      <c r="Z1086">
        <v>12</v>
      </c>
      <c r="AA1086">
        <v>12</v>
      </c>
      <c r="AB1086">
        <v>12</v>
      </c>
      <c r="AC1086">
        <v>28.1</v>
      </c>
      <c r="AD1086">
        <v>28.1</v>
      </c>
      <c r="AE1086">
        <v>28.1</v>
      </c>
      <c r="AF1086">
        <v>43.755000000000003</v>
      </c>
      <c r="AG1086">
        <v>0</v>
      </c>
      <c r="AH1086">
        <v>126.25</v>
      </c>
      <c r="AI1086">
        <v>27304000</v>
      </c>
      <c r="AJ1086">
        <v>84</v>
      </c>
      <c r="AK1086">
        <v>6</v>
      </c>
      <c r="AL1086">
        <v>8</v>
      </c>
      <c r="AM1086">
        <v>5</v>
      </c>
      <c r="AN1086">
        <v>5</v>
      </c>
      <c r="AO1086">
        <v>13</v>
      </c>
      <c r="AP1086">
        <v>9</v>
      </c>
      <c r="AQ1086">
        <v>3</v>
      </c>
      <c r="AR1086">
        <v>4</v>
      </c>
      <c r="AS1086">
        <v>7</v>
      </c>
      <c r="AT1086">
        <v>10</v>
      </c>
      <c r="AU1086">
        <v>7</v>
      </c>
      <c r="AV1086">
        <v>7</v>
      </c>
      <c r="AW1086">
        <v>6</v>
      </c>
      <c r="AX1086">
        <v>7</v>
      </c>
      <c r="AY1086">
        <v>6</v>
      </c>
      <c r="AZ1086">
        <v>5</v>
      </c>
      <c r="BA1086">
        <v>10</v>
      </c>
      <c r="BB1086">
        <v>9</v>
      </c>
      <c r="BC1086">
        <v>7</v>
      </c>
      <c r="BD1086">
        <v>7</v>
      </c>
      <c r="BE1086">
        <v>9</v>
      </c>
      <c r="BF1086">
        <v>9</v>
      </c>
      <c r="BG1086">
        <v>7</v>
      </c>
      <c r="BH1086">
        <v>9</v>
      </c>
      <c r="BI1086">
        <v>2.1326581881232598</v>
      </c>
      <c r="BJ1086">
        <v>1.7058461538461502E-2</v>
      </c>
      <c r="BK1086">
        <v>11.5856087144259</v>
      </c>
      <c r="BL1086">
        <v>3.8421191425544299</v>
      </c>
      <c r="BM1086">
        <v>0</v>
      </c>
      <c r="BN1086">
        <v>-83.370559398503005</v>
      </c>
      <c r="BO1086">
        <v>2.3203197376765798</v>
      </c>
      <c r="BP1086">
        <v>5.93846153846154E-3</v>
      </c>
      <c r="BQ1086">
        <v>-14.407799523370899</v>
      </c>
      <c r="BR1086" t="s">
        <v>2996</v>
      </c>
      <c r="BS1086" t="s">
        <v>1156</v>
      </c>
      <c r="BT1086">
        <v>2010</v>
      </c>
    </row>
    <row r="1087" spans="1:72" ht="16.5" customHeight="1" x14ac:dyDescent="0.25">
      <c r="A1087" s="5">
        <v>20.982244491577099</v>
      </c>
      <c r="B1087" s="8">
        <v>20.536872863769499</v>
      </c>
      <c r="C1087">
        <v>21.176698684692401</v>
      </c>
      <c r="D1087" s="8">
        <v>21.175237655639599</v>
      </c>
      <c r="E1087">
        <v>20.201200485229499</v>
      </c>
      <c r="F1087" s="8">
        <v>20.2529201507568</v>
      </c>
      <c r="G1087" s="10">
        <f t="shared" si="51"/>
        <v>20.720862388610815</v>
      </c>
      <c r="H1087">
        <v>22.041263580322301</v>
      </c>
      <c r="I1087" s="8">
        <v>21.9213256835938</v>
      </c>
      <c r="J1087">
        <v>20.695320129394499</v>
      </c>
      <c r="K1087" s="8">
        <v>20.800413131713899</v>
      </c>
      <c r="L1087">
        <v>20.356382369995099</v>
      </c>
      <c r="M1087" s="8">
        <v>20.4249076843262</v>
      </c>
      <c r="N1087" s="5">
        <f t="shared" si="52"/>
        <v>21.039935429890967</v>
      </c>
      <c r="P1087">
        <v>1.4670095443725599</v>
      </c>
      <c r="Q1087" t="s">
        <v>72</v>
      </c>
      <c r="R1087" t="s">
        <v>73</v>
      </c>
      <c r="S1087">
        <v>-0.42810153961181602</v>
      </c>
      <c r="T1087" t="s">
        <v>72</v>
      </c>
      <c r="U1087" t="s">
        <v>74</v>
      </c>
      <c r="V1087">
        <v>0.16358470916748</v>
      </c>
      <c r="W1087" t="s">
        <v>72</v>
      </c>
      <c r="X1087" t="s">
        <v>75</v>
      </c>
      <c r="Y1087" s="5">
        <f t="shared" si="53"/>
        <v>0.31907304128015213</v>
      </c>
      <c r="Z1087">
        <v>36</v>
      </c>
      <c r="AA1087">
        <v>36</v>
      </c>
      <c r="AB1087">
        <v>35</v>
      </c>
      <c r="AC1087">
        <v>56.3</v>
      </c>
      <c r="AD1087">
        <v>56.3</v>
      </c>
      <c r="AE1087">
        <v>55</v>
      </c>
      <c r="AF1087">
        <v>80.016000000000005</v>
      </c>
      <c r="AG1087">
        <v>0</v>
      </c>
      <c r="AH1087">
        <v>323.31</v>
      </c>
      <c r="AI1087">
        <v>34457000</v>
      </c>
      <c r="AJ1087">
        <v>248</v>
      </c>
      <c r="AK1087">
        <v>14</v>
      </c>
      <c r="AL1087">
        <v>12</v>
      </c>
      <c r="AM1087">
        <v>18</v>
      </c>
      <c r="AN1087">
        <v>16</v>
      </c>
      <c r="AO1087">
        <v>24</v>
      </c>
      <c r="AP1087">
        <v>25</v>
      </c>
      <c r="AQ1087">
        <v>18</v>
      </c>
      <c r="AR1087">
        <v>16</v>
      </c>
      <c r="AS1087">
        <v>20</v>
      </c>
      <c r="AT1087">
        <v>22</v>
      </c>
      <c r="AU1087">
        <v>30</v>
      </c>
      <c r="AV1087">
        <v>33</v>
      </c>
      <c r="AW1087">
        <v>17</v>
      </c>
      <c r="AX1087">
        <v>19</v>
      </c>
      <c r="AY1087">
        <v>18</v>
      </c>
      <c r="AZ1087">
        <v>18</v>
      </c>
      <c r="BA1087">
        <v>25</v>
      </c>
      <c r="BB1087">
        <v>26</v>
      </c>
      <c r="BC1087">
        <v>24</v>
      </c>
      <c r="BD1087">
        <v>23</v>
      </c>
      <c r="BE1087">
        <v>24</v>
      </c>
      <c r="BF1087">
        <v>24</v>
      </c>
      <c r="BG1087">
        <v>29</v>
      </c>
      <c r="BH1087">
        <v>26</v>
      </c>
      <c r="BI1087">
        <v>2.7206367683355501</v>
      </c>
      <c r="BJ1087">
        <v>1.44848484848485E-2</v>
      </c>
      <c r="BK1087">
        <v>22.8927495164323</v>
      </c>
      <c r="BL1087">
        <v>1.8316054221823399</v>
      </c>
      <c r="BM1087">
        <v>3.8659793814433E-3</v>
      </c>
      <c r="BN1087">
        <v>-8.1463116673666303</v>
      </c>
      <c r="BO1087">
        <v>1.2042918516258001</v>
      </c>
      <c r="BP1087">
        <v>2.9806741573033702E-2</v>
      </c>
      <c r="BQ1087">
        <v>3.8108339725254101</v>
      </c>
      <c r="BR1087" t="s">
        <v>2997</v>
      </c>
      <c r="BS1087" t="s">
        <v>1157</v>
      </c>
      <c r="BT1087">
        <v>2014</v>
      </c>
    </row>
    <row r="1088" spans="1:72" ht="16.5" customHeight="1" x14ac:dyDescent="0.25">
      <c r="A1088" s="5">
        <v>20.982244491577099</v>
      </c>
      <c r="B1088" s="8">
        <v>19.593299865722699</v>
      </c>
      <c r="C1088">
        <v>19.488855361938501</v>
      </c>
      <c r="D1088" s="8">
        <v>19.6379795074463</v>
      </c>
      <c r="E1088">
        <v>19.634687423706101</v>
      </c>
      <c r="F1088" s="8">
        <v>19.58935546875</v>
      </c>
      <c r="G1088" s="10">
        <f t="shared" si="51"/>
        <v>19.821070353190116</v>
      </c>
      <c r="H1088">
        <v>19.606336593627901</v>
      </c>
      <c r="I1088" s="8">
        <v>18.864809036254901</v>
      </c>
      <c r="J1088">
        <v>18.996202468872099</v>
      </c>
      <c r="K1088" s="8">
        <v>19.4277954101563</v>
      </c>
      <c r="L1088">
        <v>20.012363433837901</v>
      </c>
      <c r="M1088" s="8">
        <v>19.6811122894287</v>
      </c>
      <c r="N1088" s="5">
        <f t="shared" si="52"/>
        <v>19.4314365386963</v>
      </c>
      <c r="P1088">
        <v>-0.58424472808837902</v>
      </c>
      <c r="S1088">
        <v>-0.35141849517822299</v>
      </c>
      <c r="V1088">
        <v>0.23471641540527299</v>
      </c>
      <c r="Y1088" s="5">
        <f t="shared" si="53"/>
        <v>-0.38963381449381629</v>
      </c>
      <c r="Z1088">
        <v>14</v>
      </c>
      <c r="AA1088">
        <v>14</v>
      </c>
      <c r="AB1088">
        <v>14</v>
      </c>
      <c r="AC1088">
        <v>46.2</v>
      </c>
      <c r="AD1088">
        <v>46.2</v>
      </c>
      <c r="AE1088">
        <v>46.2</v>
      </c>
      <c r="AF1088">
        <v>36.506999999999998</v>
      </c>
      <c r="AG1088">
        <v>0</v>
      </c>
      <c r="AH1088">
        <v>56.631</v>
      </c>
      <c r="AI1088">
        <v>13116000</v>
      </c>
      <c r="AJ1088">
        <v>63</v>
      </c>
      <c r="AK1088">
        <v>5</v>
      </c>
      <c r="AL1088">
        <v>3</v>
      </c>
      <c r="AM1088">
        <v>4</v>
      </c>
      <c r="AN1088">
        <v>3</v>
      </c>
      <c r="AO1088">
        <v>5</v>
      </c>
      <c r="AP1088">
        <v>4</v>
      </c>
      <c r="AQ1088">
        <v>3</v>
      </c>
      <c r="AR1088">
        <v>3</v>
      </c>
      <c r="AS1088">
        <v>5</v>
      </c>
      <c r="AT1088">
        <v>7</v>
      </c>
      <c r="AU1088">
        <v>12</v>
      </c>
      <c r="AV1088">
        <v>9</v>
      </c>
      <c r="AW1088">
        <v>7</v>
      </c>
      <c r="AX1088">
        <v>8</v>
      </c>
      <c r="AY1088">
        <v>5</v>
      </c>
      <c r="AZ1088">
        <v>6</v>
      </c>
      <c r="BA1088">
        <v>8</v>
      </c>
      <c r="BB1088">
        <v>6</v>
      </c>
      <c r="BC1088">
        <v>7</v>
      </c>
      <c r="BD1088">
        <v>5</v>
      </c>
      <c r="BE1088">
        <v>10</v>
      </c>
      <c r="BF1088">
        <v>10</v>
      </c>
      <c r="BG1088">
        <v>11</v>
      </c>
      <c r="BH1088">
        <v>12</v>
      </c>
      <c r="BI1088">
        <v>0.50733526202559998</v>
      </c>
      <c r="BJ1088">
        <v>0.133763253449528</v>
      </c>
      <c r="BK1088">
        <v>-1.34468750411049</v>
      </c>
      <c r="BL1088">
        <v>0.57900278989675802</v>
      </c>
      <c r="BM1088">
        <v>5.6583333333333298E-2</v>
      </c>
      <c r="BN1088">
        <v>-1.5391844555132299</v>
      </c>
      <c r="BO1088">
        <v>0.52952439882006497</v>
      </c>
      <c r="BP1088">
        <v>0.106447125621008</v>
      </c>
      <c r="BQ1088">
        <v>1.4040640696314799</v>
      </c>
      <c r="BR1088" t="s">
        <v>2998</v>
      </c>
      <c r="BS1088" t="s">
        <v>1158</v>
      </c>
      <c r="BT1088">
        <v>2015</v>
      </c>
    </row>
    <row r="1089" spans="1:72" ht="16.5" customHeight="1" x14ac:dyDescent="0.25">
      <c r="A1089" s="5">
        <v>20.982244491577099</v>
      </c>
      <c r="B1089" s="8">
        <v>16.0056247711182</v>
      </c>
      <c r="C1089">
        <v>15.245775222778301</v>
      </c>
      <c r="D1089" s="8">
        <v>15.1649465560913</v>
      </c>
      <c r="E1089">
        <v>16.5549926757813</v>
      </c>
      <c r="F1089" s="8">
        <v>16.5973110198975</v>
      </c>
      <c r="G1089" s="10">
        <f t="shared" si="51"/>
        <v>16.758482456207282</v>
      </c>
      <c r="H1089">
        <v>15.133864402771</v>
      </c>
      <c r="I1089" s="8">
        <v>15.244252204895</v>
      </c>
      <c r="J1089">
        <v>16.741624832153299</v>
      </c>
      <c r="K1089" s="8">
        <v>16.512447357177699</v>
      </c>
      <c r="L1089">
        <v>17.411046981811499</v>
      </c>
      <c r="M1089" s="8">
        <v>17.6958122253418</v>
      </c>
      <c r="N1089" s="5">
        <f t="shared" si="52"/>
        <v>16.456508000691716</v>
      </c>
      <c r="P1089">
        <v>-0.93296623229980502</v>
      </c>
      <c r="Q1089" t="s">
        <v>72</v>
      </c>
      <c r="R1089" t="s">
        <v>73</v>
      </c>
      <c r="S1089">
        <v>1.42167520523071</v>
      </c>
      <c r="T1089" t="s">
        <v>72</v>
      </c>
      <c r="U1089" t="s">
        <v>74</v>
      </c>
      <c r="V1089">
        <v>0.97727775573730502</v>
      </c>
      <c r="W1089" t="s">
        <v>72</v>
      </c>
      <c r="X1089" t="s">
        <v>75</v>
      </c>
      <c r="Y1089" s="5">
        <f t="shared" si="53"/>
        <v>-0.30197445551556612</v>
      </c>
      <c r="Z1089">
        <v>9</v>
      </c>
      <c r="AA1089">
        <v>9</v>
      </c>
      <c r="AB1089">
        <v>9</v>
      </c>
      <c r="AC1089">
        <v>15.1</v>
      </c>
      <c r="AD1089">
        <v>15.1</v>
      </c>
      <c r="AE1089">
        <v>15.1</v>
      </c>
      <c r="AF1089">
        <v>73.638000000000005</v>
      </c>
      <c r="AG1089">
        <v>0</v>
      </c>
      <c r="AH1089">
        <v>31.716999999999999</v>
      </c>
      <c r="AI1089">
        <v>2029100</v>
      </c>
      <c r="AJ1089">
        <v>42</v>
      </c>
      <c r="AK1089">
        <v>3</v>
      </c>
      <c r="AL1089">
        <v>2</v>
      </c>
      <c r="AM1089">
        <v>1</v>
      </c>
      <c r="AN1089">
        <v>1</v>
      </c>
      <c r="AO1089">
        <v>2</v>
      </c>
      <c r="AP1089">
        <v>2</v>
      </c>
      <c r="AQ1089">
        <v>3</v>
      </c>
      <c r="AR1089">
        <v>4</v>
      </c>
      <c r="AS1089">
        <v>4</v>
      </c>
      <c r="AT1089">
        <v>5</v>
      </c>
      <c r="AU1089">
        <v>8</v>
      </c>
      <c r="AV1089">
        <v>7</v>
      </c>
      <c r="AW1089">
        <v>3</v>
      </c>
      <c r="AX1089">
        <v>3</v>
      </c>
      <c r="AY1089">
        <v>2</v>
      </c>
      <c r="AZ1089">
        <v>2</v>
      </c>
      <c r="BA1089">
        <v>2</v>
      </c>
      <c r="BB1089">
        <v>3</v>
      </c>
      <c r="BC1089">
        <v>6</v>
      </c>
      <c r="BD1089">
        <v>5</v>
      </c>
      <c r="BE1089">
        <v>7</v>
      </c>
      <c r="BF1089">
        <v>7</v>
      </c>
      <c r="BG1089">
        <v>9</v>
      </c>
      <c r="BH1089">
        <v>8</v>
      </c>
      <c r="BI1089">
        <v>1.73195572021022</v>
      </c>
      <c r="BJ1089">
        <v>1.9157088122605401E-2</v>
      </c>
      <c r="BK1089">
        <v>-7.2422537546840102</v>
      </c>
      <c r="BL1089">
        <v>2.14112676161752</v>
      </c>
      <c r="BM1089">
        <v>1.70068027210884E-3</v>
      </c>
      <c r="BN1089">
        <v>11.7003777788681</v>
      </c>
      <c r="BO1089">
        <v>1.6774949885580701</v>
      </c>
      <c r="BP1089">
        <v>1.1687840290381101E-2</v>
      </c>
      <c r="BQ1089">
        <v>6.7891854597326002</v>
      </c>
      <c r="BR1089" t="s">
        <v>2999</v>
      </c>
      <c r="BS1089" t="s">
        <v>1159</v>
      </c>
      <c r="BT1089">
        <v>2016</v>
      </c>
    </row>
    <row r="1090" spans="1:72" ht="16.5" customHeight="1" x14ac:dyDescent="0.25">
      <c r="A1090" s="5">
        <v>20.982244491577099</v>
      </c>
      <c r="B1090" s="8">
        <v>18.423124313354499</v>
      </c>
      <c r="C1090">
        <v>15.538855552673301</v>
      </c>
      <c r="D1090" s="8">
        <v>15.274523735046399</v>
      </c>
      <c r="E1090">
        <v>15.758092880249</v>
      </c>
      <c r="F1090" s="8">
        <v>16.4061393737793</v>
      </c>
      <c r="G1090" s="10">
        <f t="shared" si="51"/>
        <v>17.063830057779931</v>
      </c>
      <c r="H1090">
        <v>16.613674163818398</v>
      </c>
      <c r="I1090" s="8">
        <v>16.864355087280298</v>
      </c>
      <c r="J1090">
        <v>15.3905382156372</v>
      </c>
      <c r="K1090" s="8">
        <v>15.169924736022899</v>
      </c>
      <c r="L1090">
        <v>13.6684417724609</v>
      </c>
      <c r="M1090" s="8">
        <v>17.369392395019499</v>
      </c>
      <c r="N1090" s="5">
        <f t="shared" si="52"/>
        <v>15.846054395039864</v>
      </c>
      <c r="P1090">
        <v>-1.7938060760498</v>
      </c>
      <c r="Q1090" t="s">
        <v>72</v>
      </c>
      <c r="R1090" t="s">
        <v>73</v>
      </c>
      <c r="S1090">
        <v>-0.12645816802978499</v>
      </c>
      <c r="V1090">
        <v>-0.563199043273926</v>
      </c>
      <c r="Y1090" s="5">
        <f t="shared" si="53"/>
        <v>-1.2177756627400669</v>
      </c>
      <c r="Z1090">
        <v>3</v>
      </c>
      <c r="AA1090">
        <v>3</v>
      </c>
      <c r="AB1090">
        <v>3</v>
      </c>
      <c r="AC1090">
        <v>26.8</v>
      </c>
      <c r="AD1090">
        <v>26.8</v>
      </c>
      <c r="AE1090">
        <v>26.8</v>
      </c>
      <c r="AF1090">
        <v>19.088000000000001</v>
      </c>
      <c r="AG1090">
        <v>0</v>
      </c>
      <c r="AH1090">
        <v>38.496000000000002</v>
      </c>
      <c r="AI1090">
        <v>1975800</v>
      </c>
      <c r="AJ1090">
        <v>24</v>
      </c>
      <c r="AK1090">
        <v>3</v>
      </c>
      <c r="AL1090">
        <v>3</v>
      </c>
      <c r="AM1090">
        <v>2</v>
      </c>
      <c r="AN1090">
        <v>3</v>
      </c>
      <c r="AO1090">
        <v>2</v>
      </c>
      <c r="AP1090">
        <v>2</v>
      </c>
      <c r="AQ1090">
        <v>1</v>
      </c>
      <c r="AR1090">
        <v>1</v>
      </c>
      <c r="AS1090">
        <v>2</v>
      </c>
      <c r="AT1090">
        <v>2</v>
      </c>
      <c r="AU1090">
        <v>1</v>
      </c>
      <c r="AV1090">
        <v>2</v>
      </c>
      <c r="AW1090">
        <v>3</v>
      </c>
      <c r="AX1090">
        <v>3</v>
      </c>
      <c r="AY1090">
        <v>3</v>
      </c>
      <c r="AZ1090">
        <v>3</v>
      </c>
      <c r="BA1090">
        <v>2</v>
      </c>
      <c r="BB1090">
        <v>3</v>
      </c>
      <c r="BC1090">
        <v>3</v>
      </c>
      <c r="BD1090">
        <v>2</v>
      </c>
      <c r="BE1090">
        <v>3</v>
      </c>
      <c r="BF1090">
        <v>3</v>
      </c>
      <c r="BG1090">
        <v>3</v>
      </c>
      <c r="BH1090">
        <v>2</v>
      </c>
      <c r="BI1090">
        <v>2.0699621338879401</v>
      </c>
      <c r="BJ1090">
        <v>1.8858789625360198E-2</v>
      </c>
      <c r="BK1090">
        <v>-10.7694776615291</v>
      </c>
      <c r="BL1090">
        <v>0.26837421049872701</v>
      </c>
      <c r="BM1090">
        <v>0.17043043995243801</v>
      </c>
      <c r="BN1090">
        <v>-0.73458398823306703</v>
      </c>
      <c r="BO1090">
        <v>0.10093330443917201</v>
      </c>
      <c r="BP1090">
        <v>0.52666742726754101</v>
      </c>
      <c r="BQ1090">
        <v>-0.29979245615362199</v>
      </c>
      <c r="BR1090" t="s">
        <v>3000</v>
      </c>
      <c r="BS1090" t="s">
        <v>1160</v>
      </c>
      <c r="BT1090">
        <v>2017</v>
      </c>
    </row>
    <row r="1091" spans="1:72" ht="16.5" customHeight="1" x14ac:dyDescent="0.25">
      <c r="A1091" s="5">
        <v>20.982244491577099</v>
      </c>
      <c r="B1091" s="8">
        <v>19.2099094390869</v>
      </c>
      <c r="C1091">
        <v>18.861995697021499</v>
      </c>
      <c r="D1091" s="8">
        <v>18.8413486480713</v>
      </c>
      <c r="E1091">
        <v>19.352809906005898</v>
      </c>
      <c r="F1091" s="8">
        <v>19.659828186035199</v>
      </c>
      <c r="G1091" s="10">
        <f t="shared" si="51"/>
        <v>19.484689394632984</v>
      </c>
      <c r="H1091">
        <v>18.5918579101563</v>
      </c>
      <c r="I1091" s="8">
        <v>18.637325286865199</v>
      </c>
      <c r="J1091">
        <v>19.6062831878662</v>
      </c>
      <c r="K1091" s="8">
        <v>19.640558242797901</v>
      </c>
      <c r="L1091">
        <v>20.4413146972656</v>
      </c>
      <c r="M1091" s="8">
        <v>20.266822814941399</v>
      </c>
      <c r="N1091" s="5">
        <f t="shared" si="52"/>
        <v>19.530693689982101</v>
      </c>
      <c r="P1091">
        <v>-0.376400947570801</v>
      </c>
      <c r="S1091">
        <v>0.77174854278564498</v>
      </c>
      <c r="T1091" t="s">
        <v>72</v>
      </c>
      <c r="U1091" t="s">
        <v>74</v>
      </c>
      <c r="V1091">
        <v>0.84774971008300803</v>
      </c>
      <c r="W1091" t="s">
        <v>72</v>
      </c>
      <c r="X1091" t="s">
        <v>75</v>
      </c>
      <c r="Y1091" s="5">
        <f t="shared" si="53"/>
        <v>4.6004295349117541E-2</v>
      </c>
      <c r="Z1091">
        <v>15</v>
      </c>
      <c r="AA1091">
        <v>15</v>
      </c>
      <c r="AB1091">
        <v>14</v>
      </c>
      <c r="AC1091">
        <v>51.1</v>
      </c>
      <c r="AD1091">
        <v>51.1</v>
      </c>
      <c r="AE1091">
        <v>45.2</v>
      </c>
      <c r="AF1091">
        <v>41.679000000000002</v>
      </c>
      <c r="AG1091">
        <v>0</v>
      </c>
      <c r="AH1091">
        <v>91.972999999999999</v>
      </c>
      <c r="AI1091">
        <v>14273000</v>
      </c>
      <c r="AJ1091">
        <v>100</v>
      </c>
      <c r="AK1091">
        <v>8</v>
      </c>
      <c r="AL1091">
        <v>9</v>
      </c>
      <c r="AM1091">
        <v>2</v>
      </c>
      <c r="AN1091">
        <v>2</v>
      </c>
      <c r="AO1091">
        <v>6</v>
      </c>
      <c r="AP1091">
        <v>8</v>
      </c>
      <c r="AQ1091">
        <v>9</v>
      </c>
      <c r="AR1091">
        <v>11</v>
      </c>
      <c r="AS1091">
        <v>9</v>
      </c>
      <c r="AT1091">
        <v>10</v>
      </c>
      <c r="AU1091">
        <v>15</v>
      </c>
      <c r="AV1091">
        <v>11</v>
      </c>
      <c r="AW1091">
        <v>9</v>
      </c>
      <c r="AX1091">
        <v>9</v>
      </c>
      <c r="AY1091">
        <v>3</v>
      </c>
      <c r="AZ1091">
        <v>4</v>
      </c>
      <c r="BA1091">
        <v>10</v>
      </c>
      <c r="BB1091">
        <v>13</v>
      </c>
      <c r="BC1091">
        <v>9</v>
      </c>
      <c r="BD1091">
        <v>10</v>
      </c>
      <c r="BE1091">
        <v>13</v>
      </c>
      <c r="BF1091">
        <v>12</v>
      </c>
      <c r="BG1091">
        <v>12</v>
      </c>
      <c r="BH1091">
        <v>12</v>
      </c>
      <c r="BI1091">
        <v>0.63948187859281103</v>
      </c>
      <c r="BJ1091">
        <v>9.1498802873104607E-2</v>
      </c>
      <c r="BK1091">
        <v>-1.71018166345775</v>
      </c>
      <c r="BL1091">
        <v>3.17303612111589</v>
      </c>
      <c r="BM1091">
        <v>4.0000000000000001E-3</v>
      </c>
      <c r="BN1091">
        <v>38.574410219945101</v>
      </c>
      <c r="BO1091">
        <v>1.38989689759456</v>
      </c>
      <c r="BP1091">
        <v>2.2037533512064299E-2</v>
      </c>
      <c r="BQ1091">
        <v>4.8012145448142203</v>
      </c>
      <c r="BR1091" t="s">
        <v>3001</v>
      </c>
      <c r="BS1091" t="s">
        <v>1161</v>
      </c>
      <c r="BT1091">
        <v>2019</v>
      </c>
    </row>
    <row r="1092" spans="1:72" ht="16.5" customHeight="1" x14ac:dyDescent="0.25">
      <c r="A1092" s="5">
        <v>20.982244491577099</v>
      </c>
      <c r="B1092" s="8">
        <v>20.890968322753899</v>
      </c>
      <c r="C1092">
        <v>21.2632160186768</v>
      </c>
      <c r="D1092" s="8">
        <v>21.345216751098601</v>
      </c>
      <c r="E1092">
        <v>21.063816070556602</v>
      </c>
      <c r="F1092" s="8">
        <v>20.961551666259801</v>
      </c>
      <c r="G1092" s="10">
        <f t="shared" si="51"/>
        <v>21.084502220153798</v>
      </c>
      <c r="H1092">
        <v>21.768058776855501</v>
      </c>
      <c r="I1092" s="8">
        <v>21.770479202270501</v>
      </c>
      <c r="J1092">
        <v>20.862798690795898</v>
      </c>
      <c r="K1092" s="8">
        <v>20.888219833373999</v>
      </c>
      <c r="L1092">
        <v>21.553327560424801</v>
      </c>
      <c r="M1092" s="8">
        <v>21.610857009887699</v>
      </c>
      <c r="N1092" s="5">
        <f t="shared" si="52"/>
        <v>21.408956845601399</v>
      </c>
      <c r="P1092">
        <v>0.95168972015380904</v>
      </c>
      <c r="Q1092" t="s">
        <v>72</v>
      </c>
      <c r="R1092" t="s">
        <v>73</v>
      </c>
      <c r="S1092">
        <v>-0.42870712280273399</v>
      </c>
      <c r="T1092" t="s">
        <v>72</v>
      </c>
      <c r="U1092" t="s">
        <v>74</v>
      </c>
      <c r="V1092">
        <v>0.56940841674804699</v>
      </c>
      <c r="W1092" t="s">
        <v>72</v>
      </c>
      <c r="X1092" t="s">
        <v>75</v>
      </c>
      <c r="Y1092" s="5">
        <f t="shared" si="53"/>
        <v>0.32445462544760062</v>
      </c>
      <c r="Z1092">
        <v>19</v>
      </c>
      <c r="AA1092">
        <v>19</v>
      </c>
      <c r="AB1092">
        <v>18</v>
      </c>
      <c r="AC1092">
        <v>66.900000000000006</v>
      </c>
      <c r="AD1092">
        <v>66.900000000000006</v>
      </c>
      <c r="AE1092">
        <v>66.900000000000006</v>
      </c>
      <c r="AF1092">
        <v>29.843</v>
      </c>
      <c r="AG1092">
        <v>0</v>
      </c>
      <c r="AH1092">
        <v>245.57</v>
      </c>
      <c r="AI1092">
        <v>46125000</v>
      </c>
      <c r="AJ1092">
        <v>173</v>
      </c>
      <c r="AK1092">
        <v>6</v>
      </c>
      <c r="AL1092">
        <v>7</v>
      </c>
      <c r="AM1092">
        <v>8</v>
      </c>
      <c r="AN1092">
        <v>6</v>
      </c>
      <c r="AO1092">
        <v>15</v>
      </c>
      <c r="AP1092">
        <v>16</v>
      </c>
      <c r="AQ1092">
        <v>15</v>
      </c>
      <c r="AR1092">
        <v>12</v>
      </c>
      <c r="AS1092">
        <v>17</v>
      </c>
      <c r="AT1092">
        <v>15</v>
      </c>
      <c r="AU1092">
        <v>29</v>
      </c>
      <c r="AV1092">
        <v>27</v>
      </c>
      <c r="AW1092">
        <v>9</v>
      </c>
      <c r="AX1092">
        <v>9</v>
      </c>
      <c r="AY1092">
        <v>8</v>
      </c>
      <c r="AZ1092">
        <v>8</v>
      </c>
      <c r="BA1092">
        <v>15</v>
      </c>
      <c r="BB1092">
        <v>13</v>
      </c>
      <c r="BC1092">
        <v>14</v>
      </c>
      <c r="BD1092">
        <v>13</v>
      </c>
      <c r="BE1092">
        <v>15</v>
      </c>
      <c r="BF1092">
        <v>14</v>
      </c>
      <c r="BG1092">
        <v>17</v>
      </c>
      <c r="BH1092">
        <v>17</v>
      </c>
      <c r="BI1092">
        <v>2.2294640769118201</v>
      </c>
      <c r="BJ1092">
        <v>1.4388489208633099E-2</v>
      </c>
      <c r="BK1092">
        <v>12.965971157393801</v>
      </c>
      <c r="BL1092">
        <v>2.0053647840292101</v>
      </c>
      <c r="BM1092">
        <v>2.1927710843373501E-3</v>
      </c>
      <c r="BN1092">
        <v>-9.9872633819375007</v>
      </c>
      <c r="BO1092">
        <v>1.9808972291846301</v>
      </c>
      <c r="BP1092">
        <v>5.2860759493670896E-3</v>
      </c>
      <c r="BQ1092">
        <v>9.7056367629568694</v>
      </c>
      <c r="BR1092" t="s">
        <v>3002</v>
      </c>
      <c r="BS1092" t="s">
        <v>1162</v>
      </c>
      <c r="BT1092">
        <v>2020</v>
      </c>
    </row>
    <row r="1093" spans="1:72" ht="16.5" customHeight="1" x14ac:dyDescent="0.25">
      <c r="A1093" s="5">
        <v>20.982244491577099</v>
      </c>
      <c r="B1093" s="8">
        <v>18.210147857666001</v>
      </c>
      <c r="C1093">
        <v>18.540037155151399</v>
      </c>
      <c r="D1093" s="8">
        <v>18.596998214721701</v>
      </c>
      <c r="E1093">
        <v>19.508853912353501</v>
      </c>
      <c r="F1093" s="8">
        <v>19.587488174438501</v>
      </c>
      <c r="G1093" s="10">
        <f t="shared" si="51"/>
        <v>19.237628300984703</v>
      </c>
      <c r="H1093">
        <v>18.738164901733398</v>
      </c>
      <c r="I1093" s="8">
        <v>18.6928195953369</v>
      </c>
      <c r="J1093">
        <v>19.1284275054932</v>
      </c>
      <c r="K1093" s="8">
        <v>19.202468872070298</v>
      </c>
      <c r="L1093">
        <v>19.983705520629901</v>
      </c>
      <c r="M1093" s="8">
        <v>19.90549659729</v>
      </c>
      <c r="N1093" s="5">
        <f t="shared" si="52"/>
        <v>19.275180498758946</v>
      </c>
      <c r="P1093">
        <v>0.41236305236816401</v>
      </c>
      <c r="Q1093" t="s">
        <v>72</v>
      </c>
      <c r="R1093" t="s">
        <v>73</v>
      </c>
      <c r="S1093">
        <v>0.59693050384521495</v>
      </c>
      <c r="T1093" t="s">
        <v>72</v>
      </c>
      <c r="U1093" t="s">
        <v>74</v>
      </c>
      <c r="V1093">
        <v>0.39643001556396501</v>
      </c>
      <c r="W1093" t="s">
        <v>72</v>
      </c>
      <c r="X1093" t="s">
        <v>75</v>
      </c>
      <c r="Y1093" s="5">
        <f t="shared" si="53"/>
        <v>3.7552197774243012E-2</v>
      </c>
      <c r="Z1093">
        <v>13</v>
      </c>
      <c r="AA1093">
        <v>13</v>
      </c>
      <c r="AB1093">
        <v>13</v>
      </c>
      <c r="AC1093">
        <v>47.9</v>
      </c>
      <c r="AD1093">
        <v>47.9</v>
      </c>
      <c r="AE1093">
        <v>47.9</v>
      </c>
      <c r="AF1093">
        <v>39.188000000000002</v>
      </c>
      <c r="AG1093">
        <v>0</v>
      </c>
      <c r="AH1093">
        <v>139.04</v>
      </c>
      <c r="AI1093">
        <v>12141000</v>
      </c>
      <c r="AJ1093">
        <v>98</v>
      </c>
      <c r="AK1093">
        <v>6</v>
      </c>
      <c r="AL1093">
        <v>3</v>
      </c>
      <c r="AM1093">
        <v>3</v>
      </c>
      <c r="AN1093">
        <v>3</v>
      </c>
      <c r="AO1093">
        <v>5</v>
      </c>
      <c r="AP1093">
        <v>5</v>
      </c>
      <c r="AQ1093">
        <v>9</v>
      </c>
      <c r="AR1093">
        <v>9</v>
      </c>
      <c r="AS1093">
        <v>13</v>
      </c>
      <c r="AT1093">
        <v>12</v>
      </c>
      <c r="AU1093">
        <v>14</v>
      </c>
      <c r="AV1093">
        <v>16</v>
      </c>
      <c r="AW1093">
        <v>6</v>
      </c>
      <c r="AX1093">
        <v>7</v>
      </c>
      <c r="AY1093">
        <v>5</v>
      </c>
      <c r="AZ1093">
        <v>5</v>
      </c>
      <c r="BA1093">
        <v>10</v>
      </c>
      <c r="BB1093">
        <v>9</v>
      </c>
      <c r="BC1093">
        <v>8</v>
      </c>
      <c r="BD1093">
        <v>8</v>
      </c>
      <c r="BE1093">
        <v>13</v>
      </c>
      <c r="BF1093">
        <v>13</v>
      </c>
      <c r="BG1093">
        <v>12</v>
      </c>
      <c r="BH1093">
        <v>13</v>
      </c>
      <c r="BI1093">
        <v>1.3021521787697901</v>
      </c>
      <c r="BJ1093">
        <v>2.4990967741935498E-2</v>
      </c>
      <c r="BK1093">
        <v>4.3086577773654398</v>
      </c>
      <c r="BL1093">
        <v>2.2170245318586601</v>
      </c>
      <c r="BM1093">
        <v>1.8939393939393901E-3</v>
      </c>
      <c r="BN1093">
        <v>12.7799479926838</v>
      </c>
      <c r="BO1093">
        <v>1.72101184697551</v>
      </c>
      <c r="BP1093">
        <v>1.24564796905222E-2</v>
      </c>
      <c r="BQ1093">
        <v>7.1489831260833601</v>
      </c>
      <c r="BR1093" t="s">
        <v>3003</v>
      </c>
      <c r="BS1093" t="s">
        <v>1163</v>
      </c>
      <c r="BT1093">
        <v>2021</v>
      </c>
    </row>
    <row r="1094" spans="1:72" ht="16.5" customHeight="1" x14ac:dyDescent="0.25">
      <c r="A1094" s="5">
        <v>20.982244491577099</v>
      </c>
      <c r="B1094" s="8">
        <v>16.0220432281494</v>
      </c>
      <c r="C1094">
        <v>17.316722869873001</v>
      </c>
      <c r="D1094" s="8">
        <v>17.1995964050293</v>
      </c>
      <c r="E1094">
        <v>16.429750442504901</v>
      </c>
      <c r="F1094" s="8">
        <v>16.7040119171143</v>
      </c>
      <c r="G1094" s="10">
        <f t="shared" si="51"/>
        <v>17.442394892374665</v>
      </c>
      <c r="H1094">
        <v>14.827874183654799</v>
      </c>
      <c r="I1094" s="8">
        <v>13.9174480438232</v>
      </c>
      <c r="J1094">
        <v>15.655978202819799</v>
      </c>
      <c r="K1094" s="8">
        <v>15.1933326721191</v>
      </c>
      <c r="L1094">
        <v>17.489582061767599</v>
      </c>
      <c r="M1094" s="8">
        <v>17.583875656127901</v>
      </c>
      <c r="N1094" s="5">
        <f t="shared" si="52"/>
        <v>15.77801513671873</v>
      </c>
      <c r="P1094">
        <v>-1.8660244941711399</v>
      </c>
      <c r="Q1094" t="s">
        <v>72</v>
      </c>
      <c r="R1094" t="s">
        <v>73</v>
      </c>
      <c r="S1094">
        <v>-1.8335041999816899</v>
      </c>
      <c r="T1094" t="s">
        <v>72</v>
      </c>
      <c r="U1094" t="s">
        <v>74</v>
      </c>
      <c r="V1094">
        <v>0.96984767913818404</v>
      </c>
      <c r="W1094" t="s">
        <v>72</v>
      </c>
      <c r="X1094" t="s">
        <v>75</v>
      </c>
      <c r="Y1094" s="5">
        <f t="shared" si="53"/>
        <v>-1.6643797556559345</v>
      </c>
      <c r="Z1094">
        <v>8</v>
      </c>
      <c r="AA1094">
        <v>8</v>
      </c>
      <c r="AB1094">
        <v>8</v>
      </c>
      <c r="AC1094">
        <v>28.8</v>
      </c>
      <c r="AD1094">
        <v>28.8</v>
      </c>
      <c r="AE1094">
        <v>28.8</v>
      </c>
      <c r="AF1094">
        <v>30.928999999999998</v>
      </c>
      <c r="AG1094">
        <v>0</v>
      </c>
      <c r="AH1094">
        <v>47.582000000000001</v>
      </c>
      <c r="AI1094">
        <v>2055700</v>
      </c>
      <c r="AJ1094">
        <v>40</v>
      </c>
      <c r="AK1094">
        <v>2</v>
      </c>
      <c r="AL1094">
        <v>2</v>
      </c>
      <c r="AM1094">
        <v>0</v>
      </c>
      <c r="AN1094">
        <v>0</v>
      </c>
      <c r="AO1094">
        <v>6</v>
      </c>
      <c r="AP1094">
        <v>7</v>
      </c>
      <c r="AQ1094">
        <v>1</v>
      </c>
      <c r="AR1094">
        <v>1</v>
      </c>
      <c r="AS1094">
        <v>5</v>
      </c>
      <c r="AT1094">
        <v>4</v>
      </c>
      <c r="AU1094">
        <v>6</v>
      </c>
      <c r="AV1094">
        <v>6</v>
      </c>
      <c r="AW1094">
        <v>2</v>
      </c>
      <c r="AX1094">
        <v>3</v>
      </c>
      <c r="AY1094">
        <v>1</v>
      </c>
      <c r="AZ1094">
        <v>1</v>
      </c>
      <c r="BA1094">
        <v>6</v>
      </c>
      <c r="BB1094">
        <v>7</v>
      </c>
      <c r="BC1094">
        <v>3</v>
      </c>
      <c r="BD1094">
        <v>4</v>
      </c>
      <c r="BE1094">
        <v>8</v>
      </c>
      <c r="BF1094">
        <v>6</v>
      </c>
      <c r="BG1094">
        <v>6</v>
      </c>
      <c r="BH1094">
        <v>6</v>
      </c>
      <c r="BI1094">
        <v>1.1813740997440501</v>
      </c>
      <c r="BJ1094">
        <v>2.9993031358885001E-2</v>
      </c>
      <c r="BK1094">
        <v>-3.7014325500728602</v>
      </c>
      <c r="BL1094">
        <v>1.7820134872193301</v>
      </c>
      <c r="BM1094">
        <v>4.2985074626865696E-3</v>
      </c>
      <c r="BN1094">
        <v>-7.6837576477614604</v>
      </c>
      <c r="BO1094">
        <v>1.66488919800477</v>
      </c>
      <c r="BP1094">
        <v>1.2402877697841701E-2</v>
      </c>
      <c r="BQ1094">
        <v>6.6881816798439697</v>
      </c>
      <c r="BR1094" t="s">
        <v>3004</v>
      </c>
      <c r="BS1094" t="s">
        <v>1164</v>
      </c>
      <c r="BT1094">
        <v>2022</v>
      </c>
    </row>
    <row r="1095" spans="1:72" ht="16.5" customHeight="1" x14ac:dyDescent="0.25">
      <c r="A1095" s="5">
        <v>20.982244491577099</v>
      </c>
      <c r="B1095" s="8">
        <v>20.349271774291999</v>
      </c>
      <c r="C1095">
        <v>20.931425094604499</v>
      </c>
      <c r="D1095" s="8">
        <v>20.716825485229499</v>
      </c>
      <c r="E1095">
        <v>20.536872863769499</v>
      </c>
      <c r="F1095" s="8">
        <v>20.589117050170898</v>
      </c>
      <c r="G1095" s="10">
        <f t="shared" si="51"/>
        <v>20.684292793273915</v>
      </c>
      <c r="H1095">
        <v>20.9976921081543</v>
      </c>
      <c r="I1095" s="8">
        <v>21.328550338745099</v>
      </c>
      <c r="J1095">
        <v>19.924961090087901</v>
      </c>
      <c r="K1095" s="8">
        <v>19.540340423583999</v>
      </c>
      <c r="L1095">
        <v>20.18434715271</v>
      </c>
      <c r="M1095" s="8">
        <v>20.4113159179688</v>
      </c>
      <c r="N1095" s="5">
        <f t="shared" si="52"/>
        <v>20.397867838541686</v>
      </c>
      <c r="P1095">
        <v>0.610867500305176</v>
      </c>
      <c r="S1095">
        <v>-1.09147453308105</v>
      </c>
      <c r="T1095" t="s">
        <v>72</v>
      </c>
      <c r="U1095" t="s">
        <v>74</v>
      </c>
      <c r="V1095">
        <v>-0.26516342163085899</v>
      </c>
      <c r="Y1095" s="5">
        <f t="shared" si="53"/>
        <v>-0.28642495473222951</v>
      </c>
      <c r="Z1095">
        <v>18</v>
      </c>
      <c r="AA1095">
        <v>18</v>
      </c>
      <c r="AB1095">
        <v>16</v>
      </c>
      <c r="AC1095">
        <v>28.2</v>
      </c>
      <c r="AD1095">
        <v>28.2</v>
      </c>
      <c r="AE1095">
        <v>25.9</v>
      </c>
      <c r="AF1095">
        <v>51.231000000000002</v>
      </c>
      <c r="AG1095">
        <v>0</v>
      </c>
      <c r="AH1095">
        <v>129.28</v>
      </c>
      <c r="AI1095">
        <v>30228000</v>
      </c>
      <c r="AJ1095">
        <v>107</v>
      </c>
      <c r="AK1095">
        <v>7</v>
      </c>
      <c r="AL1095">
        <v>6</v>
      </c>
      <c r="AM1095">
        <v>9</v>
      </c>
      <c r="AN1095">
        <v>6</v>
      </c>
      <c r="AO1095">
        <v>10</v>
      </c>
      <c r="AP1095">
        <v>11</v>
      </c>
      <c r="AQ1095">
        <v>5</v>
      </c>
      <c r="AR1095">
        <v>4</v>
      </c>
      <c r="AS1095">
        <v>15</v>
      </c>
      <c r="AT1095">
        <v>10</v>
      </c>
      <c r="AU1095">
        <v>14</v>
      </c>
      <c r="AV1095">
        <v>10</v>
      </c>
      <c r="AW1095">
        <v>11</v>
      </c>
      <c r="AX1095">
        <v>12</v>
      </c>
      <c r="AY1095">
        <v>13</v>
      </c>
      <c r="AZ1095">
        <v>12</v>
      </c>
      <c r="BA1095">
        <v>13</v>
      </c>
      <c r="BB1095">
        <v>13</v>
      </c>
      <c r="BC1095">
        <v>12</v>
      </c>
      <c r="BD1095">
        <v>11</v>
      </c>
      <c r="BE1095">
        <v>16</v>
      </c>
      <c r="BF1095">
        <v>15</v>
      </c>
      <c r="BG1095">
        <v>13</v>
      </c>
      <c r="BH1095">
        <v>12</v>
      </c>
      <c r="BI1095">
        <v>0.83904386774414197</v>
      </c>
      <c r="BJ1095">
        <v>5.08290909090909E-2</v>
      </c>
      <c r="BK1095">
        <v>2.3328392328308598</v>
      </c>
      <c r="BL1095">
        <v>1.4158946405328401</v>
      </c>
      <c r="BM1095">
        <v>7.2599805258033098E-3</v>
      </c>
      <c r="BN1095">
        <v>-4.9563087574150302</v>
      </c>
      <c r="BO1095">
        <v>0.82243787680136804</v>
      </c>
      <c r="BP1095">
        <v>5.3781223083548699E-2</v>
      </c>
      <c r="BQ1095">
        <v>-2.2770189971327</v>
      </c>
      <c r="BR1095" t="s">
        <v>3005</v>
      </c>
      <c r="BS1095" t="s">
        <v>1165</v>
      </c>
      <c r="BT1095">
        <v>2024</v>
      </c>
    </row>
    <row r="1096" spans="1:72" ht="16.5" customHeight="1" x14ac:dyDescent="0.25">
      <c r="A1096" s="5">
        <v>20.982244491577099</v>
      </c>
      <c r="B1096" s="8">
        <v>13.683597564697299</v>
      </c>
      <c r="C1096">
        <v>16.5490322113037</v>
      </c>
      <c r="D1096" s="8">
        <v>16.231895446777301</v>
      </c>
      <c r="E1096">
        <v>17.141109466552699</v>
      </c>
      <c r="F1096" s="8">
        <v>16.838121414184599</v>
      </c>
      <c r="G1096" s="10">
        <f t="shared" si="51"/>
        <v>16.904333432515447</v>
      </c>
      <c r="H1096">
        <v>17.0775451660156</v>
      </c>
      <c r="I1096" s="8">
        <v>17.030042648315401</v>
      </c>
      <c r="J1096">
        <v>13.361391067504901</v>
      </c>
      <c r="K1096" s="8">
        <v>16.237434387206999</v>
      </c>
      <c r="L1096">
        <v>16.427558898925799</v>
      </c>
      <c r="M1096" s="8">
        <v>16.314388275146499</v>
      </c>
      <c r="N1096" s="5">
        <f t="shared" si="52"/>
        <v>16.0747267405192</v>
      </c>
      <c r="P1096">
        <v>2.1425590515136701</v>
      </c>
      <c r="S1096">
        <v>-1.5910511016845701</v>
      </c>
      <c r="V1096">
        <v>-0.61864185333251998</v>
      </c>
      <c r="W1096" t="s">
        <v>72</v>
      </c>
      <c r="X1096" t="s">
        <v>75</v>
      </c>
      <c r="Y1096" s="5">
        <f t="shared" si="53"/>
        <v>-0.82960669199624704</v>
      </c>
      <c r="Z1096">
        <v>4</v>
      </c>
      <c r="AA1096">
        <v>4</v>
      </c>
      <c r="AB1096">
        <v>4</v>
      </c>
      <c r="AC1096">
        <v>28.5</v>
      </c>
      <c r="AD1096">
        <v>28.5</v>
      </c>
      <c r="AE1096">
        <v>28.5</v>
      </c>
      <c r="AF1096">
        <v>14.135</v>
      </c>
      <c r="AG1096">
        <v>0</v>
      </c>
      <c r="AH1096">
        <v>56.423000000000002</v>
      </c>
      <c r="AI1096">
        <v>1627800</v>
      </c>
      <c r="AJ1096">
        <v>11</v>
      </c>
      <c r="AK1096">
        <v>0</v>
      </c>
      <c r="AL1096">
        <v>0</v>
      </c>
      <c r="AM1096">
        <v>0</v>
      </c>
      <c r="AN1096">
        <v>0</v>
      </c>
      <c r="AO1096">
        <v>1</v>
      </c>
      <c r="AP1096">
        <v>1</v>
      </c>
      <c r="AQ1096">
        <v>0</v>
      </c>
      <c r="AR1096">
        <v>0</v>
      </c>
      <c r="AS1096">
        <v>2</v>
      </c>
      <c r="AT1096">
        <v>4</v>
      </c>
      <c r="AU1096">
        <v>2</v>
      </c>
      <c r="AV1096">
        <v>1</v>
      </c>
      <c r="AW1096">
        <v>3</v>
      </c>
      <c r="AX1096">
        <v>1</v>
      </c>
      <c r="AY1096">
        <v>3</v>
      </c>
      <c r="AZ1096">
        <v>3</v>
      </c>
      <c r="BA1096">
        <v>4</v>
      </c>
      <c r="BB1096">
        <v>4</v>
      </c>
      <c r="BC1096">
        <v>1</v>
      </c>
      <c r="BD1096">
        <v>2</v>
      </c>
      <c r="BE1096">
        <v>4</v>
      </c>
      <c r="BF1096">
        <v>4</v>
      </c>
      <c r="BG1096">
        <v>4</v>
      </c>
      <c r="BH1096">
        <v>4</v>
      </c>
      <c r="BI1096">
        <v>0.65147644102992697</v>
      </c>
      <c r="BJ1096">
        <v>8.8200323101777098E-2</v>
      </c>
      <c r="BK1096">
        <v>1.74494387522543</v>
      </c>
      <c r="BL1096">
        <v>0.41327036113589799</v>
      </c>
      <c r="BM1096">
        <v>9.7788235294117606E-2</v>
      </c>
      <c r="BN1096">
        <v>-1.09975084312258</v>
      </c>
      <c r="BO1096">
        <v>1.2073155334060599</v>
      </c>
      <c r="BP1096">
        <v>2.9294250281848899E-2</v>
      </c>
      <c r="BQ1096">
        <v>-3.8254633204102699</v>
      </c>
      <c r="BR1096" t="s">
        <v>3006</v>
      </c>
      <c r="BS1096" t="s">
        <v>1166</v>
      </c>
      <c r="BT1096">
        <v>2026</v>
      </c>
    </row>
    <row r="1097" spans="1:72" ht="16.5" customHeight="1" x14ac:dyDescent="0.25">
      <c r="A1097" s="5">
        <v>20.982244491577099</v>
      </c>
      <c r="B1097" s="8">
        <v>24.943109512329102</v>
      </c>
      <c r="C1097">
        <v>24.523666381835898</v>
      </c>
      <c r="D1097" s="8">
        <v>24.644329071044901</v>
      </c>
      <c r="E1097">
        <v>24.767745971679702</v>
      </c>
      <c r="F1097" s="8">
        <v>24.789300918579102</v>
      </c>
      <c r="G1097" s="10">
        <f t="shared" si="51"/>
        <v>24.108399391174299</v>
      </c>
      <c r="H1097">
        <v>24.124393463134801</v>
      </c>
      <c r="I1097" s="8">
        <v>24.0220832824707</v>
      </c>
      <c r="J1097">
        <v>24.4878749847412</v>
      </c>
      <c r="K1097" s="8">
        <v>24.416608810424801</v>
      </c>
      <c r="L1097">
        <v>25.142074584960898</v>
      </c>
      <c r="M1097" s="8">
        <v>25.165687561035199</v>
      </c>
      <c r="N1097" s="5">
        <f t="shared" si="52"/>
        <v>24.559787114461262</v>
      </c>
      <c r="P1097">
        <v>-0.80083465576171897</v>
      </c>
      <c r="Q1097" t="s">
        <v>72</v>
      </c>
      <c r="R1097" t="s">
        <v>73</v>
      </c>
      <c r="S1097">
        <v>-0.13175582885742201</v>
      </c>
      <c r="T1097" t="s">
        <v>72</v>
      </c>
      <c r="U1097" t="s">
        <v>74</v>
      </c>
      <c r="V1097">
        <v>0.37535762786865201</v>
      </c>
      <c r="W1097" t="s">
        <v>72</v>
      </c>
      <c r="X1097" t="s">
        <v>75</v>
      </c>
      <c r="Y1097" s="5">
        <f t="shared" si="53"/>
        <v>0.45138772328696319</v>
      </c>
      <c r="Z1097">
        <v>61</v>
      </c>
      <c r="AA1097">
        <v>61</v>
      </c>
      <c r="AB1097">
        <v>57</v>
      </c>
      <c r="AC1097">
        <v>71.2</v>
      </c>
      <c r="AD1097">
        <v>71.2</v>
      </c>
      <c r="AE1097">
        <v>65.400000000000006</v>
      </c>
      <c r="AF1097">
        <v>69.366</v>
      </c>
      <c r="AG1097">
        <v>0</v>
      </c>
      <c r="AH1097">
        <v>323.31</v>
      </c>
      <c r="AI1097">
        <v>508440000</v>
      </c>
      <c r="AJ1097">
        <v>792</v>
      </c>
      <c r="AK1097">
        <v>49</v>
      </c>
      <c r="AL1097">
        <v>53</v>
      </c>
      <c r="AM1097">
        <v>42</v>
      </c>
      <c r="AN1097">
        <v>44</v>
      </c>
      <c r="AO1097">
        <v>63</v>
      </c>
      <c r="AP1097">
        <v>67</v>
      </c>
      <c r="AQ1097">
        <v>59</v>
      </c>
      <c r="AR1097">
        <v>55</v>
      </c>
      <c r="AS1097">
        <v>78</v>
      </c>
      <c r="AT1097">
        <v>78</v>
      </c>
      <c r="AU1097">
        <v>100</v>
      </c>
      <c r="AV1097">
        <v>104</v>
      </c>
      <c r="AW1097">
        <v>36</v>
      </c>
      <c r="AX1097">
        <v>39</v>
      </c>
      <c r="AY1097">
        <v>31</v>
      </c>
      <c r="AZ1097">
        <v>31</v>
      </c>
      <c r="BA1097">
        <v>45</v>
      </c>
      <c r="BB1097">
        <v>45</v>
      </c>
      <c r="BC1097">
        <v>39</v>
      </c>
      <c r="BD1097">
        <v>41</v>
      </c>
      <c r="BE1097">
        <v>51</v>
      </c>
      <c r="BF1097">
        <v>52</v>
      </c>
      <c r="BG1097">
        <v>56</v>
      </c>
      <c r="BH1097">
        <v>57</v>
      </c>
      <c r="BI1097">
        <v>1.9462811633174799</v>
      </c>
      <c r="BJ1097">
        <v>1.94423076923077E-2</v>
      </c>
      <c r="BK1097">
        <v>-9.3203017456838904</v>
      </c>
      <c r="BL1097">
        <v>0.69723402199738205</v>
      </c>
      <c r="BM1097">
        <v>3.9663043478260898E-2</v>
      </c>
      <c r="BN1097">
        <v>-1.8803873079781299</v>
      </c>
      <c r="BO1097">
        <v>2.7425991462103099</v>
      </c>
      <c r="BP1097">
        <v>0</v>
      </c>
      <c r="BQ1097">
        <v>23.4806314936672</v>
      </c>
      <c r="BR1097" t="s">
        <v>3007</v>
      </c>
      <c r="BS1097" t="s">
        <v>1167</v>
      </c>
      <c r="BT1097">
        <v>2027</v>
      </c>
    </row>
    <row r="1098" spans="1:72" ht="16.5" customHeight="1" x14ac:dyDescent="0.25">
      <c r="A1098" s="5">
        <v>20.982244491577099</v>
      </c>
      <c r="B1098" s="8">
        <v>19.298023223876999</v>
      </c>
      <c r="C1098">
        <v>19.267372131347699</v>
      </c>
      <c r="D1098" s="8">
        <v>19.3438415527344</v>
      </c>
      <c r="E1098">
        <v>20.0500602722168</v>
      </c>
      <c r="F1098" s="8">
        <v>20.1439514160156</v>
      </c>
      <c r="G1098" s="10">
        <f t="shared" si="51"/>
        <v>19.847582181294765</v>
      </c>
      <c r="H1098">
        <v>20.960138320922901</v>
      </c>
      <c r="I1098" s="8">
        <v>21.216497421264599</v>
      </c>
      <c r="J1098">
        <v>19.673643112182599</v>
      </c>
      <c r="K1098" s="8">
        <v>19.731815338134801</v>
      </c>
      <c r="L1098">
        <v>20.2984924316406</v>
      </c>
      <c r="M1098" s="8">
        <v>20.506202697753899</v>
      </c>
      <c r="N1098" s="5">
        <f t="shared" si="52"/>
        <v>20.39779822031657</v>
      </c>
      <c r="P1098">
        <v>1.8742246627807599</v>
      </c>
      <c r="Q1098" t="s">
        <v>72</v>
      </c>
      <c r="R1098" t="s">
        <v>73</v>
      </c>
      <c r="S1098">
        <v>0.397122383117676</v>
      </c>
      <c r="T1098" t="s">
        <v>72</v>
      </c>
      <c r="U1098" t="s">
        <v>74</v>
      </c>
      <c r="V1098">
        <v>0.30534172058105502</v>
      </c>
      <c r="W1098" t="s">
        <v>72</v>
      </c>
      <c r="X1098" t="s">
        <v>75</v>
      </c>
      <c r="Y1098" s="5">
        <f t="shared" si="53"/>
        <v>0.55021603902180516</v>
      </c>
      <c r="Z1098">
        <v>20</v>
      </c>
      <c r="AA1098">
        <v>20</v>
      </c>
      <c r="AB1098">
        <v>19</v>
      </c>
      <c r="AC1098">
        <v>58.9</v>
      </c>
      <c r="AD1098">
        <v>58.9</v>
      </c>
      <c r="AE1098">
        <v>58.9</v>
      </c>
      <c r="AF1098">
        <v>32.906999999999996</v>
      </c>
      <c r="AG1098">
        <v>0</v>
      </c>
      <c r="AH1098">
        <v>117.76</v>
      </c>
      <c r="AI1098">
        <v>19797000</v>
      </c>
      <c r="AJ1098">
        <v>104</v>
      </c>
      <c r="AK1098">
        <v>3</v>
      </c>
      <c r="AL1098">
        <v>4</v>
      </c>
      <c r="AM1098">
        <v>8</v>
      </c>
      <c r="AN1098">
        <v>7</v>
      </c>
      <c r="AO1098">
        <v>6</v>
      </c>
      <c r="AP1098">
        <v>5</v>
      </c>
      <c r="AQ1098">
        <v>8</v>
      </c>
      <c r="AR1098">
        <v>8</v>
      </c>
      <c r="AS1098">
        <v>10</v>
      </c>
      <c r="AT1098">
        <v>10</v>
      </c>
      <c r="AU1098">
        <v>18</v>
      </c>
      <c r="AV1098">
        <v>17</v>
      </c>
      <c r="AW1098">
        <v>6</v>
      </c>
      <c r="AX1098">
        <v>10</v>
      </c>
      <c r="AY1098">
        <v>11</v>
      </c>
      <c r="AZ1098">
        <v>9</v>
      </c>
      <c r="BA1098">
        <v>12</v>
      </c>
      <c r="BB1098">
        <v>12</v>
      </c>
      <c r="BC1098">
        <v>14</v>
      </c>
      <c r="BD1098">
        <v>12</v>
      </c>
      <c r="BE1098">
        <v>12</v>
      </c>
      <c r="BF1098">
        <v>11</v>
      </c>
      <c r="BG1098">
        <v>11</v>
      </c>
      <c r="BH1098">
        <v>11</v>
      </c>
      <c r="BI1098">
        <v>2.1793785816167599</v>
      </c>
      <c r="BJ1098">
        <v>1.5248322147651001E-2</v>
      </c>
      <c r="BK1098">
        <v>12.232798884147201</v>
      </c>
      <c r="BL1098">
        <v>1.8440404113640401</v>
      </c>
      <c r="BM1098">
        <v>3.90117035110533E-3</v>
      </c>
      <c r="BN1098">
        <v>8.2663984758143698</v>
      </c>
      <c r="BO1098">
        <v>0.93685395363247703</v>
      </c>
      <c r="BP1098">
        <v>4.36826568265683E-2</v>
      </c>
      <c r="BQ1098">
        <v>2.6790778132740201</v>
      </c>
      <c r="BR1098" t="s">
        <v>3008</v>
      </c>
      <c r="BS1098" t="s">
        <v>1168</v>
      </c>
      <c r="BT1098">
        <v>2029</v>
      </c>
    </row>
    <row r="1099" spans="1:72" ht="16.5" customHeight="1" x14ac:dyDescent="0.25">
      <c r="A1099" s="5">
        <v>20.982244491577099</v>
      </c>
      <c r="B1099" s="8">
        <v>15.2215490341187</v>
      </c>
      <c r="C1099">
        <v>14.5121850967407</v>
      </c>
      <c r="D1099" s="8">
        <v>14.598168373107899</v>
      </c>
      <c r="E1099">
        <v>14.961223602294901</v>
      </c>
      <c r="F1099" s="8">
        <v>14.9236059188843</v>
      </c>
      <c r="G1099" s="10">
        <f t="shared" si="51"/>
        <v>15.8664960861206</v>
      </c>
      <c r="H1099">
        <v>15.0565958023071</v>
      </c>
      <c r="I1099" s="8">
        <v>14.957465171814</v>
      </c>
      <c r="J1099">
        <v>16.408596038818398</v>
      </c>
      <c r="K1099" s="8">
        <v>15.7392272949219</v>
      </c>
      <c r="L1099">
        <v>16.366270065307599</v>
      </c>
      <c r="M1099" s="8">
        <v>15.525704383850099</v>
      </c>
      <c r="N1099" s="5">
        <f t="shared" si="52"/>
        <v>15.675643126169851</v>
      </c>
      <c r="P1099">
        <v>-0.179133415222168</v>
      </c>
      <c r="Q1099" t="s">
        <v>72</v>
      </c>
      <c r="R1099" t="s">
        <v>73</v>
      </c>
      <c r="S1099">
        <v>1.5187349319457999</v>
      </c>
      <c r="T1099" t="s">
        <v>72</v>
      </c>
      <c r="U1099" t="s">
        <v>74</v>
      </c>
      <c r="V1099">
        <v>1.00357246398926</v>
      </c>
      <c r="Y1099" s="5">
        <f t="shared" si="53"/>
        <v>-0.19085295995074958</v>
      </c>
      <c r="Z1099">
        <v>3</v>
      </c>
      <c r="AA1099">
        <v>3</v>
      </c>
      <c r="AB1099">
        <v>3</v>
      </c>
      <c r="AC1099">
        <v>8</v>
      </c>
      <c r="AD1099">
        <v>8</v>
      </c>
      <c r="AE1099">
        <v>8</v>
      </c>
      <c r="AF1099">
        <v>49.72</v>
      </c>
      <c r="AG1099">
        <v>0</v>
      </c>
      <c r="AH1099">
        <v>8.4572000000000003</v>
      </c>
      <c r="AI1099">
        <v>839030</v>
      </c>
      <c r="AJ1099">
        <v>7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3</v>
      </c>
      <c r="AR1099">
        <v>1</v>
      </c>
      <c r="AS1099">
        <v>0</v>
      </c>
      <c r="AT1099">
        <v>0</v>
      </c>
      <c r="AU1099">
        <v>2</v>
      </c>
      <c r="AV1099">
        <v>1</v>
      </c>
      <c r="AW1099">
        <v>2</v>
      </c>
      <c r="AX1099">
        <v>2</v>
      </c>
      <c r="AY1099">
        <v>2</v>
      </c>
      <c r="AZ1099">
        <v>2</v>
      </c>
      <c r="BA1099">
        <v>2</v>
      </c>
      <c r="BB1099">
        <v>2</v>
      </c>
      <c r="BC1099">
        <v>3</v>
      </c>
      <c r="BD1099">
        <v>3</v>
      </c>
      <c r="BE1099">
        <v>3</v>
      </c>
      <c r="BF1099">
        <v>3</v>
      </c>
      <c r="BG1099">
        <v>2</v>
      </c>
      <c r="BH1099">
        <v>3</v>
      </c>
      <c r="BI1099">
        <v>1.0054391599437</v>
      </c>
      <c r="BJ1099">
        <v>3.7291796469366603E-2</v>
      </c>
      <c r="BK1099">
        <v>-2.9414282395951501</v>
      </c>
      <c r="BL1099">
        <v>1.3373737264521499</v>
      </c>
      <c r="BM1099">
        <v>8.3367633302151491E-3</v>
      </c>
      <c r="BN1099">
        <v>4.5008314572078598</v>
      </c>
      <c r="BO1099">
        <v>0.85447935033251798</v>
      </c>
      <c r="BP1099">
        <v>5.1495621716287202E-2</v>
      </c>
      <c r="BQ1099">
        <v>2.3854625719653302</v>
      </c>
      <c r="BR1099" t="s">
        <v>3009</v>
      </c>
      <c r="BS1099" t="s">
        <v>1169</v>
      </c>
      <c r="BT1099">
        <v>2032</v>
      </c>
    </row>
    <row r="1100" spans="1:72" ht="16.5" customHeight="1" x14ac:dyDescent="0.25">
      <c r="A1100" s="5">
        <v>20.982244491577099</v>
      </c>
      <c r="B1100" s="8">
        <v>19.841703414916999</v>
      </c>
      <c r="C1100">
        <v>18.114311218261701</v>
      </c>
      <c r="D1100" s="8">
        <v>18.688899993896499</v>
      </c>
      <c r="E1100">
        <v>19.723941802978501</v>
      </c>
      <c r="F1100" s="8">
        <v>19.998106002807599</v>
      </c>
      <c r="G1100" s="10">
        <f t="shared" si="51"/>
        <v>19.558201154073068</v>
      </c>
      <c r="H1100">
        <v>18.921695709228501</v>
      </c>
      <c r="I1100" s="8">
        <v>19.229310989379901</v>
      </c>
      <c r="J1100">
        <v>19.349876403808601</v>
      </c>
      <c r="K1100" s="8">
        <v>18.945695877075199</v>
      </c>
      <c r="L1100">
        <v>20.680717468261701</v>
      </c>
      <c r="M1100" s="8">
        <v>20.755317687988299</v>
      </c>
      <c r="N1100" s="5">
        <f t="shared" si="52"/>
        <v>19.647102355957035</v>
      </c>
      <c r="P1100">
        <v>-0.58785247802734397</v>
      </c>
      <c r="Q1100" t="s">
        <v>72</v>
      </c>
      <c r="R1100" t="s">
        <v>73</v>
      </c>
      <c r="S1100">
        <v>0.74618053436279297</v>
      </c>
      <c r="T1100" t="s">
        <v>72</v>
      </c>
      <c r="U1100" t="s">
        <v>74</v>
      </c>
      <c r="V1100">
        <v>0.85699367523193404</v>
      </c>
      <c r="W1100" t="s">
        <v>72</v>
      </c>
      <c r="X1100" t="s">
        <v>75</v>
      </c>
      <c r="Y1100" s="5">
        <f t="shared" si="53"/>
        <v>8.8901201883967218E-2</v>
      </c>
      <c r="Z1100">
        <v>20</v>
      </c>
      <c r="AA1100">
        <v>20</v>
      </c>
      <c r="AB1100">
        <v>19</v>
      </c>
      <c r="AC1100">
        <v>42.8</v>
      </c>
      <c r="AD1100">
        <v>42.8</v>
      </c>
      <c r="AE1100">
        <v>40.299999999999997</v>
      </c>
      <c r="AF1100">
        <v>45.421999999999997</v>
      </c>
      <c r="AG1100">
        <v>0</v>
      </c>
      <c r="AH1100">
        <v>154.59</v>
      </c>
      <c r="AI1100">
        <v>17863000</v>
      </c>
      <c r="AJ1100">
        <v>106</v>
      </c>
      <c r="AK1100">
        <v>6</v>
      </c>
      <c r="AL1100">
        <v>7</v>
      </c>
      <c r="AM1100">
        <v>3</v>
      </c>
      <c r="AN1100">
        <v>3</v>
      </c>
      <c r="AO1100">
        <v>4</v>
      </c>
      <c r="AP1100">
        <v>5</v>
      </c>
      <c r="AQ1100">
        <v>7</v>
      </c>
      <c r="AR1100">
        <v>7</v>
      </c>
      <c r="AS1100">
        <v>13</v>
      </c>
      <c r="AT1100">
        <v>13</v>
      </c>
      <c r="AU1100">
        <v>18</v>
      </c>
      <c r="AV1100">
        <v>20</v>
      </c>
      <c r="AW1100">
        <v>11</v>
      </c>
      <c r="AX1100">
        <v>9</v>
      </c>
      <c r="AY1100">
        <v>5</v>
      </c>
      <c r="AZ1100">
        <v>8</v>
      </c>
      <c r="BA1100">
        <v>13</v>
      </c>
      <c r="BB1100">
        <v>8</v>
      </c>
      <c r="BC1100">
        <v>13</v>
      </c>
      <c r="BD1100">
        <v>12</v>
      </c>
      <c r="BE1100">
        <v>16</v>
      </c>
      <c r="BF1100">
        <v>15</v>
      </c>
      <c r="BG1100">
        <v>15</v>
      </c>
      <c r="BH1100">
        <v>15</v>
      </c>
      <c r="BI1100">
        <v>0.88624933992281296</v>
      </c>
      <c r="BJ1100">
        <v>4.7568590350047298E-2</v>
      </c>
      <c r="BK1100">
        <v>-2.4960898050779798</v>
      </c>
      <c r="BL1100">
        <v>0.775762872563168</v>
      </c>
      <c r="BM1100">
        <v>3.1270175438596497E-2</v>
      </c>
      <c r="BN1100">
        <v>2.1243403701904202</v>
      </c>
      <c r="BO1100">
        <v>1.57844002498819</v>
      </c>
      <c r="BP1100">
        <v>1.5645320197044298E-2</v>
      </c>
      <c r="BQ1100">
        <v>6.0323551880625503</v>
      </c>
      <c r="BR1100" t="s">
        <v>3010</v>
      </c>
      <c r="BS1100" t="s">
        <v>1170</v>
      </c>
      <c r="BT1100">
        <v>2033</v>
      </c>
    </row>
    <row r="1101" spans="1:72" ht="16.5" customHeight="1" x14ac:dyDescent="0.25">
      <c r="A1101" s="5">
        <v>20.982244491577099</v>
      </c>
      <c r="B1101" s="8">
        <v>19.0795001983643</v>
      </c>
      <c r="C1101">
        <v>19.640983581543001</v>
      </c>
      <c r="D1101" s="8">
        <v>19.5951042175293</v>
      </c>
      <c r="E1101">
        <v>19.6675415039063</v>
      </c>
      <c r="F1101" s="8">
        <v>19.7918090820313</v>
      </c>
      <c r="G1101" s="10">
        <f t="shared" si="51"/>
        <v>19.79286384582522</v>
      </c>
      <c r="H1101">
        <v>20.039524078369102</v>
      </c>
      <c r="I1101" s="8">
        <v>19.999895095825199</v>
      </c>
      <c r="J1101">
        <v>19.9956245422363</v>
      </c>
      <c r="K1101" s="8">
        <v>20.122119903564499</v>
      </c>
      <c r="L1101">
        <v>20.360782623291001</v>
      </c>
      <c r="M1101" s="8">
        <v>20.301620483398398</v>
      </c>
      <c r="N1101" s="5">
        <f t="shared" si="52"/>
        <v>20.136594454447415</v>
      </c>
      <c r="P1101">
        <v>0.84794425964355502</v>
      </c>
      <c r="Q1101" t="s">
        <v>72</v>
      </c>
      <c r="R1101" t="s">
        <v>73</v>
      </c>
      <c r="S1101">
        <v>0.44082832336425798</v>
      </c>
      <c r="T1101" t="s">
        <v>72</v>
      </c>
      <c r="U1101" t="s">
        <v>74</v>
      </c>
      <c r="V1101">
        <v>0.60152626037597701</v>
      </c>
      <c r="W1101" t="s">
        <v>72</v>
      </c>
      <c r="X1101" t="s">
        <v>75</v>
      </c>
      <c r="Y1101" s="5">
        <f t="shared" si="53"/>
        <v>0.34373060862219518</v>
      </c>
      <c r="Z1101">
        <v>24</v>
      </c>
      <c r="AA1101">
        <v>24</v>
      </c>
      <c r="AB1101">
        <v>23</v>
      </c>
      <c r="AC1101">
        <v>43.2</v>
      </c>
      <c r="AD1101">
        <v>43.2</v>
      </c>
      <c r="AE1101">
        <v>41.5</v>
      </c>
      <c r="AF1101">
        <v>63.154000000000003</v>
      </c>
      <c r="AG1101">
        <v>0</v>
      </c>
      <c r="AH1101">
        <v>100.21</v>
      </c>
      <c r="AI1101">
        <v>18150000</v>
      </c>
      <c r="AJ1101">
        <v>120</v>
      </c>
      <c r="AK1101">
        <v>9</v>
      </c>
      <c r="AL1101">
        <v>7</v>
      </c>
      <c r="AM1101">
        <v>11</v>
      </c>
      <c r="AN1101">
        <v>9</v>
      </c>
      <c r="AO1101">
        <v>6</v>
      </c>
      <c r="AP1101">
        <v>7</v>
      </c>
      <c r="AQ1101">
        <v>12</v>
      </c>
      <c r="AR1101">
        <v>11</v>
      </c>
      <c r="AS1101">
        <v>10</v>
      </c>
      <c r="AT1101">
        <v>12</v>
      </c>
      <c r="AU1101">
        <v>14</v>
      </c>
      <c r="AV1101">
        <v>12</v>
      </c>
      <c r="AW1101">
        <v>14</v>
      </c>
      <c r="AX1101">
        <v>14</v>
      </c>
      <c r="AY1101">
        <v>12</v>
      </c>
      <c r="AZ1101">
        <v>12</v>
      </c>
      <c r="BA1101">
        <v>17</v>
      </c>
      <c r="BB1101">
        <v>15</v>
      </c>
      <c r="BC1101">
        <v>17</v>
      </c>
      <c r="BD1101">
        <v>17</v>
      </c>
      <c r="BE1101">
        <v>19</v>
      </c>
      <c r="BF1101">
        <v>17</v>
      </c>
      <c r="BG1101">
        <v>14</v>
      </c>
      <c r="BH1101">
        <v>14</v>
      </c>
      <c r="BI1101">
        <v>1.91505625834186</v>
      </c>
      <c r="BJ1101">
        <v>1.8635944700460799E-2</v>
      </c>
      <c r="BK1101">
        <v>8.9854313003273294</v>
      </c>
      <c r="BL1101">
        <v>1.6476358953910899</v>
      </c>
      <c r="BM1101">
        <v>3.9272727272727298E-3</v>
      </c>
      <c r="BN1101">
        <v>6.5522176931135796</v>
      </c>
      <c r="BO1101">
        <v>1.89155521246321</v>
      </c>
      <c r="BP1101">
        <v>7.1855203619909502E-3</v>
      </c>
      <c r="BQ1101">
        <v>8.7410762842815899</v>
      </c>
      <c r="BR1101" t="s">
        <v>3011</v>
      </c>
      <c r="BS1101" t="s">
        <v>1171</v>
      </c>
      <c r="BT1101">
        <v>2034</v>
      </c>
    </row>
    <row r="1102" spans="1:72" ht="16.5" customHeight="1" x14ac:dyDescent="0.25">
      <c r="A1102" s="5">
        <v>20.982244491577099</v>
      </c>
      <c r="B1102" s="8">
        <v>15.2656517028809</v>
      </c>
      <c r="C1102">
        <v>14.8518466949463</v>
      </c>
      <c r="D1102" s="8">
        <v>14.8049879074097</v>
      </c>
      <c r="E1102">
        <v>14.8916416168213</v>
      </c>
      <c r="F1102" s="8">
        <v>14.572049140930201</v>
      </c>
      <c r="G1102" s="10">
        <f t="shared" si="51"/>
        <v>15.894736925760917</v>
      </c>
      <c r="H1102">
        <v>16.4505500793457</v>
      </c>
      <c r="I1102" s="8">
        <v>15.5939750671387</v>
      </c>
      <c r="J1102">
        <v>15.558540344238301</v>
      </c>
      <c r="K1102" s="8">
        <v>15.583758354186999</v>
      </c>
      <c r="L1102">
        <v>15.072970390319799</v>
      </c>
      <c r="M1102" s="8">
        <v>15.591025352478001</v>
      </c>
      <c r="N1102" s="5">
        <f t="shared" si="52"/>
        <v>15.641803264617918</v>
      </c>
      <c r="P1102">
        <v>0.77311372756957997</v>
      </c>
      <c r="S1102">
        <v>0.74273204803466797</v>
      </c>
      <c r="T1102" t="s">
        <v>72</v>
      </c>
      <c r="U1102" t="s">
        <v>74</v>
      </c>
      <c r="V1102">
        <v>0.60015249252319303</v>
      </c>
      <c r="Y1102" s="5">
        <f t="shared" si="53"/>
        <v>-0.25293366114299864</v>
      </c>
      <c r="Z1102">
        <v>3</v>
      </c>
      <c r="AA1102">
        <v>3</v>
      </c>
      <c r="AB1102">
        <v>3</v>
      </c>
      <c r="AC1102">
        <v>14.7</v>
      </c>
      <c r="AD1102">
        <v>14.7</v>
      </c>
      <c r="AE1102">
        <v>14.7</v>
      </c>
      <c r="AF1102">
        <v>20.765999999999998</v>
      </c>
      <c r="AG1102">
        <v>0</v>
      </c>
      <c r="AH1102">
        <v>10.031000000000001</v>
      </c>
      <c r="AI1102">
        <v>1208500</v>
      </c>
      <c r="AJ1102">
        <v>11</v>
      </c>
      <c r="AK1102">
        <v>0</v>
      </c>
      <c r="AL1102">
        <v>0</v>
      </c>
      <c r="AM1102">
        <v>2</v>
      </c>
      <c r="AN1102">
        <v>2</v>
      </c>
      <c r="AO1102">
        <v>0</v>
      </c>
      <c r="AP1102">
        <v>0</v>
      </c>
      <c r="AQ1102">
        <v>1</v>
      </c>
      <c r="AR1102">
        <v>2</v>
      </c>
      <c r="AS1102">
        <v>0</v>
      </c>
      <c r="AT1102">
        <v>0</v>
      </c>
      <c r="AU1102">
        <v>1</v>
      </c>
      <c r="AV1102">
        <v>3</v>
      </c>
      <c r="AW1102">
        <v>2</v>
      </c>
      <c r="AX1102">
        <v>2</v>
      </c>
      <c r="AY1102">
        <v>2</v>
      </c>
      <c r="AZ1102">
        <v>2</v>
      </c>
      <c r="BA1102">
        <v>2</v>
      </c>
      <c r="BB1102">
        <v>2</v>
      </c>
      <c r="BC1102">
        <v>2</v>
      </c>
      <c r="BD1102">
        <v>2</v>
      </c>
      <c r="BE1102">
        <v>3</v>
      </c>
      <c r="BF1102">
        <v>3</v>
      </c>
      <c r="BG1102">
        <v>3</v>
      </c>
      <c r="BH1102">
        <v>3</v>
      </c>
      <c r="BI1102">
        <v>0.67154749472467201</v>
      </c>
      <c r="BJ1102">
        <v>8.2259441707717595E-2</v>
      </c>
      <c r="BK1102">
        <v>1.80378932916222</v>
      </c>
      <c r="BL1102">
        <v>2.89251300017126</v>
      </c>
      <c r="BM1102">
        <v>2.4504504504504498E-3</v>
      </c>
      <c r="BN1102">
        <v>27.915087877749102</v>
      </c>
      <c r="BO1102">
        <v>0.72727398172255597</v>
      </c>
      <c r="BP1102">
        <v>6.5674418604651202E-2</v>
      </c>
      <c r="BQ1102">
        <v>1.9719032806250201</v>
      </c>
      <c r="BR1102" t="s">
        <v>3012</v>
      </c>
      <c r="BS1102" t="s">
        <v>1172</v>
      </c>
      <c r="BT1102">
        <v>2035</v>
      </c>
    </row>
    <row r="1103" spans="1:72" ht="16.5" customHeight="1" x14ac:dyDescent="0.25">
      <c r="A1103" s="5">
        <v>20.982244491577099</v>
      </c>
      <c r="B1103" s="8">
        <v>17.716926574706999</v>
      </c>
      <c r="C1103">
        <v>17.886316299438501</v>
      </c>
      <c r="D1103" s="8">
        <v>17.903011322021499</v>
      </c>
      <c r="E1103">
        <v>17.8812446594238</v>
      </c>
      <c r="F1103" s="8">
        <v>18.0401401519775</v>
      </c>
      <c r="G1103" s="10">
        <f t="shared" si="51"/>
        <v>18.401647249857565</v>
      </c>
      <c r="H1103">
        <v>17.3528537750244</v>
      </c>
      <c r="I1103" s="8">
        <v>17.379835128784201</v>
      </c>
      <c r="J1103">
        <v>17.286088943481399</v>
      </c>
      <c r="K1103" s="8">
        <v>16.844755172729499</v>
      </c>
      <c r="L1103">
        <v>17.715116500854499</v>
      </c>
      <c r="M1103" s="8">
        <v>17.688455581665</v>
      </c>
      <c r="N1103" s="5">
        <f t="shared" si="52"/>
        <v>17.377850850423165</v>
      </c>
      <c r="P1103">
        <v>-0.47958946228027299</v>
      </c>
      <c r="Q1103" t="s">
        <v>72</v>
      </c>
      <c r="R1103" t="s">
        <v>73</v>
      </c>
      <c r="S1103">
        <v>-0.82924175262451205</v>
      </c>
      <c r="T1103" t="s">
        <v>72</v>
      </c>
      <c r="U1103" t="s">
        <v>74</v>
      </c>
      <c r="V1103">
        <v>-0.25890636444091802</v>
      </c>
      <c r="W1103" t="s">
        <v>72</v>
      </c>
      <c r="X1103" t="s">
        <v>75</v>
      </c>
      <c r="Y1103" s="5">
        <f t="shared" si="53"/>
        <v>-1.0237963994343993</v>
      </c>
      <c r="Z1103">
        <v>8</v>
      </c>
      <c r="AA1103">
        <v>8</v>
      </c>
      <c r="AB1103">
        <v>6</v>
      </c>
      <c r="AC1103">
        <v>29.8</v>
      </c>
      <c r="AD1103">
        <v>29.8</v>
      </c>
      <c r="AE1103">
        <v>27.9</v>
      </c>
      <c r="AF1103">
        <v>30.143000000000001</v>
      </c>
      <c r="AG1103">
        <v>0</v>
      </c>
      <c r="AH1103">
        <v>21.530999999999999</v>
      </c>
      <c r="AI1103">
        <v>5229200</v>
      </c>
      <c r="AJ1103">
        <v>43</v>
      </c>
      <c r="AK1103">
        <v>2</v>
      </c>
      <c r="AL1103">
        <v>2</v>
      </c>
      <c r="AM1103">
        <v>1</v>
      </c>
      <c r="AN1103">
        <v>1</v>
      </c>
      <c r="AO1103">
        <v>4</v>
      </c>
      <c r="AP1103">
        <v>4</v>
      </c>
      <c r="AQ1103">
        <v>3</v>
      </c>
      <c r="AR1103">
        <v>3</v>
      </c>
      <c r="AS1103">
        <v>5</v>
      </c>
      <c r="AT1103">
        <v>6</v>
      </c>
      <c r="AU1103">
        <v>6</v>
      </c>
      <c r="AV1103">
        <v>6</v>
      </c>
      <c r="AW1103">
        <v>5</v>
      </c>
      <c r="AX1103">
        <v>5</v>
      </c>
      <c r="AY1103">
        <v>2</v>
      </c>
      <c r="AZ1103">
        <v>2</v>
      </c>
      <c r="BA1103">
        <v>5</v>
      </c>
      <c r="BB1103">
        <v>5</v>
      </c>
      <c r="BC1103">
        <v>4</v>
      </c>
      <c r="BD1103">
        <v>4</v>
      </c>
      <c r="BE1103">
        <v>5</v>
      </c>
      <c r="BF1103">
        <v>5</v>
      </c>
      <c r="BG1103">
        <v>6</v>
      </c>
      <c r="BH1103">
        <v>6</v>
      </c>
      <c r="BI1103">
        <v>1.1805135402707301</v>
      </c>
      <c r="BJ1103">
        <v>2.9923522595596799E-2</v>
      </c>
      <c r="BK1103">
        <v>-3.69737490692048</v>
      </c>
      <c r="BL1103">
        <v>1.19270627072311</v>
      </c>
      <c r="BM1103">
        <v>1.35017064846416E-2</v>
      </c>
      <c r="BN1103">
        <v>-3.7552035262255101</v>
      </c>
      <c r="BO1103">
        <v>1.07214093873309</v>
      </c>
      <c r="BP1103">
        <v>3.2900608519269799E-2</v>
      </c>
      <c r="BQ1103">
        <v>-3.2138991003407802</v>
      </c>
      <c r="BR1103" t="s">
        <v>3013</v>
      </c>
      <c r="BS1103" t="s">
        <v>1173</v>
      </c>
      <c r="BT1103">
        <v>2038</v>
      </c>
    </row>
    <row r="1104" spans="1:72" ht="16.5" customHeight="1" x14ac:dyDescent="0.25">
      <c r="A1104" s="5">
        <v>20.982244491577099</v>
      </c>
      <c r="B1104" s="8">
        <v>17.5844631195068</v>
      </c>
      <c r="C1104">
        <v>15.923327445983899</v>
      </c>
      <c r="D1104" s="8">
        <v>16.0057563781738</v>
      </c>
      <c r="E1104">
        <v>18.1430053710938</v>
      </c>
      <c r="F1104" s="8">
        <v>18.1236362457275</v>
      </c>
      <c r="G1104" s="10">
        <f t="shared" si="51"/>
        <v>17.79373884201048</v>
      </c>
      <c r="H1104">
        <v>16.217466354370099</v>
      </c>
      <c r="I1104" s="8">
        <v>14.137768745422401</v>
      </c>
      <c r="J1104">
        <v>18.067865371704102</v>
      </c>
      <c r="K1104" s="8">
        <v>18.048519134521499</v>
      </c>
      <c r="L1104">
        <v>18.4653511047363</v>
      </c>
      <c r="M1104" s="8">
        <v>18.196285247802699</v>
      </c>
      <c r="N1104" s="5">
        <f t="shared" si="52"/>
        <v>17.18887599309285</v>
      </c>
      <c r="P1104">
        <v>-2.37207078933716</v>
      </c>
      <c r="S1104">
        <v>2.09365034103394</v>
      </c>
      <c r="T1104" t="s">
        <v>72</v>
      </c>
      <c r="U1104" t="s">
        <v>74</v>
      </c>
      <c r="V1104">
        <v>0.197497367858887</v>
      </c>
      <c r="Y1104" s="5">
        <f t="shared" si="53"/>
        <v>-0.6048628489176302</v>
      </c>
      <c r="Z1104">
        <v>9</v>
      </c>
      <c r="AA1104">
        <v>9</v>
      </c>
      <c r="AB1104">
        <v>9</v>
      </c>
      <c r="AC1104">
        <v>35</v>
      </c>
      <c r="AD1104">
        <v>35</v>
      </c>
      <c r="AE1104">
        <v>35</v>
      </c>
      <c r="AF1104">
        <v>39.14</v>
      </c>
      <c r="AG1104">
        <v>0</v>
      </c>
      <c r="AH1104">
        <v>39.098999999999997</v>
      </c>
      <c r="AI1104">
        <v>4404700</v>
      </c>
      <c r="AJ1104">
        <v>42</v>
      </c>
      <c r="AK1104">
        <v>3</v>
      </c>
      <c r="AL1104">
        <v>4</v>
      </c>
      <c r="AM1104">
        <v>1</v>
      </c>
      <c r="AN1104">
        <v>1</v>
      </c>
      <c r="AO1104">
        <v>2</v>
      </c>
      <c r="AP1104">
        <v>2</v>
      </c>
      <c r="AQ1104">
        <v>2</v>
      </c>
      <c r="AR1104">
        <v>2</v>
      </c>
      <c r="AS1104">
        <v>6</v>
      </c>
      <c r="AT1104">
        <v>3</v>
      </c>
      <c r="AU1104">
        <v>8</v>
      </c>
      <c r="AV1104">
        <v>8</v>
      </c>
      <c r="AW1104">
        <v>4</v>
      </c>
      <c r="AX1104">
        <v>5</v>
      </c>
      <c r="AY1104">
        <v>2</v>
      </c>
      <c r="AZ1104">
        <v>1</v>
      </c>
      <c r="BA1104">
        <v>4</v>
      </c>
      <c r="BB1104">
        <v>3</v>
      </c>
      <c r="BC1104">
        <v>3</v>
      </c>
      <c r="BD1104">
        <v>3</v>
      </c>
      <c r="BE1104">
        <v>8</v>
      </c>
      <c r="BF1104">
        <v>8</v>
      </c>
      <c r="BG1104">
        <v>7</v>
      </c>
      <c r="BH1104">
        <v>7</v>
      </c>
      <c r="BI1104">
        <v>0.82329919686722997</v>
      </c>
      <c r="BJ1104">
        <v>5.3393665158370997E-2</v>
      </c>
      <c r="BK1104">
        <v>-2.27989439952395</v>
      </c>
      <c r="BL1104">
        <v>3.3886877338469299</v>
      </c>
      <c r="BM1104">
        <v>0</v>
      </c>
      <c r="BN1104">
        <v>49.455060944055603</v>
      </c>
      <c r="BO1104">
        <v>0.55173574256872704</v>
      </c>
      <c r="BP1104">
        <v>0.100198704103672</v>
      </c>
      <c r="BQ1104">
        <v>1.46423353977607</v>
      </c>
      <c r="BR1104" t="s">
        <v>3014</v>
      </c>
      <c r="BS1104" t="s">
        <v>1174</v>
      </c>
      <c r="BT1104">
        <v>2039</v>
      </c>
    </row>
    <row r="1105" spans="1:72" ht="16.5" customHeight="1" x14ac:dyDescent="0.25">
      <c r="A1105" s="5">
        <v>20.982244491577099</v>
      </c>
      <c r="B1105" s="8">
        <v>14.316210746765099</v>
      </c>
      <c r="C1105">
        <v>14.6759023666382</v>
      </c>
      <c r="D1105" s="8">
        <v>15.0980319976807</v>
      </c>
      <c r="E1105">
        <v>16.325340270996101</v>
      </c>
      <c r="F1105" s="8">
        <v>16.313591003418001</v>
      </c>
      <c r="G1105" s="10">
        <f t="shared" si="51"/>
        <v>16.285220146179199</v>
      </c>
      <c r="H1105">
        <v>14.133294105529799</v>
      </c>
      <c r="I1105" s="8">
        <v>14.281847953796399</v>
      </c>
      <c r="J1105">
        <v>14.118860244751</v>
      </c>
      <c r="K1105" s="8">
        <v>15.0179395675659</v>
      </c>
      <c r="L1105">
        <v>16.367893218994102</v>
      </c>
      <c r="M1105" s="8">
        <v>16.188627243041999</v>
      </c>
      <c r="N1105" s="5">
        <f t="shared" si="52"/>
        <v>15.018077055613199</v>
      </c>
      <c r="P1105">
        <v>-0.80674409866332997</v>
      </c>
      <c r="S1105">
        <v>-0.31856727600097701</v>
      </c>
      <c r="V1105">
        <v>-4.1205406188964802E-2</v>
      </c>
      <c r="Y1105" s="5">
        <f t="shared" si="53"/>
        <v>-1.2671430905659999</v>
      </c>
      <c r="Z1105">
        <v>4</v>
      </c>
      <c r="AA1105">
        <v>4</v>
      </c>
      <c r="AB1105">
        <v>4</v>
      </c>
      <c r="AC1105">
        <v>6.4</v>
      </c>
      <c r="AD1105">
        <v>6.4</v>
      </c>
      <c r="AE1105">
        <v>6.4</v>
      </c>
      <c r="AF1105">
        <v>94.391999999999996</v>
      </c>
      <c r="AG1105">
        <v>0</v>
      </c>
      <c r="AH1105">
        <v>10.407999999999999</v>
      </c>
      <c r="AI1105">
        <v>1030000</v>
      </c>
      <c r="AJ1105">
        <v>14</v>
      </c>
      <c r="AK1105">
        <v>1</v>
      </c>
      <c r="AL1105">
        <v>0</v>
      </c>
      <c r="AM1105">
        <v>1</v>
      </c>
      <c r="AN1105">
        <v>0</v>
      </c>
      <c r="AO1105">
        <v>0</v>
      </c>
      <c r="AP1105">
        <v>0</v>
      </c>
      <c r="AQ1105">
        <v>1</v>
      </c>
      <c r="AR1105">
        <v>0</v>
      </c>
      <c r="AS1105">
        <v>4</v>
      </c>
      <c r="AT1105">
        <v>4</v>
      </c>
      <c r="AU1105">
        <v>1</v>
      </c>
      <c r="AV1105">
        <v>2</v>
      </c>
      <c r="AW1105">
        <v>2</v>
      </c>
      <c r="AX1105">
        <v>2</v>
      </c>
      <c r="AY1105">
        <v>1</v>
      </c>
      <c r="AZ1105">
        <v>1</v>
      </c>
      <c r="BA1105">
        <v>2</v>
      </c>
      <c r="BB1105">
        <v>3</v>
      </c>
      <c r="BC1105">
        <v>4</v>
      </c>
      <c r="BD1105">
        <v>3</v>
      </c>
      <c r="BE1105">
        <v>4</v>
      </c>
      <c r="BF1105">
        <v>4</v>
      </c>
      <c r="BG1105">
        <v>3</v>
      </c>
      <c r="BH1105">
        <v>4</v>
      </c>
      <c r="BI1105">
        <v>0.432528013895362</v>
      </c>
      <c r="BJ1105">
        <v>0.17150417827298101</v>
      </c>
      <c r="BK1105">
        <v>-1.1491349134479001</v>
      </c>
      <c r="BL1105">
        <v>0.23141999361833801</v>
      </c>
      <c r="BM1105">
        <v>0.20104532077692799</v>
      </c>
      <c r="BN1105">
        <v>-0.641467203098395</v>
      </c>
      <c r="BO1105">
        <v>0.16023540117771301</v>
      </c>
      <c r="BP1105">
        <v>0.40379637214745501</v>
      </c>
      <c r="BQ1105">
        <v>-0.45872830801026299</v>
      </c>
      <c r="BR1105" t="s">
        <v>3015</v>
      </c>
      <c r="BS1105" t="s">
        <v>1175</v>
      </c>
      <c r="BT1105">
        <v>2041</v>
      </c>
    </row>
    <row r="1106" spans="1:72" ht="16.5" customHeight="1" x14ac:dyDescent="0.25">
      <c r="A1106" s="5">
        <v>20.982244491577099</v>
      </c>
      <c r="B1106" s="8">
        <v>19.950914382934599</v>
      </c>
      <c r="C1106">
        <v>19.209861755371101</v>
      </c>
      <c r="D1106" s="8">
        <v>19.225833892822301</v>
      </c>
      <c r="E1106">
        <v>19.842838287353501</v>
      </c>
      <c r="F1106" s="8">
        <v>19.842622756958001</v>
      </c>
      <c r="G1106" s="10">
        <f t="shared" si="51"/>
        <v>19.842385927836101</v>
      </c>
      <c r="H1106">
        <v>18.648252487182599</v>
      </c>
      <c r="I1106" s="8">
        <v>18.501409530639599</v>
      </c>
      <c r="J1106">
        <v>20.124393463134801</v>
      </c>
      <c r="K1106" s="8">
        <v>20.2113361358643</v>
      </c>
      <c r="L1106">
        <v>19.860254287719702</v>
      </c>
      <c r="M1106" s="8">
        <v>19.950059890747099</v>
      </c>
      <c r="N1106" s="5">
        <f t="shared" si="52"/>
        <v>19.54928429921468</v>
      </c>
      <c r="P1106">
        <v>-1.3266410827636701</v>
      </c>
      <c r="Q1106" t="s">
        <v>72</v>
      </c>
      <c r="R1106" t="s">
        <v>73</v>
      </c>
      <c r="S1106">
        <v>0.95001697540283203</v>
      </c>
      <c r="T1106" t="s">
        <v>72</v>
      </c>
      <c r="U1106" t="s">
        <v>74</v>
      </c>
      <c r="V1106">
        <v>6.2426567077636698E-2</v>
      </c>
      <c r="Y1106" s="5">
        <f t="shared" si="53"/>
        <v>-0.29310162862142164</v>
      </c>
      <c r="Z1106">
        <v>9</v>
      </c>
      <c r="AA1106">
        <v>9</v>
      </c>
      <c r="AB1106">
        <v>9</v>
      </c>
      <c r="AC1106">
        <v>48.3</v>
      </c>
      <c r="AD1106">
        <v>48.3</v>
      </c>
      <c r="AE1106">
        <v>48.3</v>
      </c>
      <c r="AF1106">
        <v>12.896000000000001</v>
      </c>
      <c r="AG1106">
        <v>0</v>
      </c>
      <c r="AH1106">
        <v>73.072999999999993</v>
      </c>
      <c r="AI1106">
        <v>16125000</v>
      </c>
      <c r="AJ1106">
        <v>68</v>
      </c>
      <c r="AK1106">
        <v>6</v>
      </c>
      <c r="AL1106">
        <v>5</v>
      </c>
      <c r="AM1106">
        <v>3</v>
      </c>
      <c r="AN1106">
        <v>2</v>
      </c>
      <c r="AO1106">
        <v>5</v>
      </c>
      <c r="AP1106">
        <v>6</v>
      </c>
      <c r="AQ1106">
        <v>7</v>
      </c>
      <c r="AR1106">
        <v>5</v>
      </c>
      <c r="AS1106">
        <v>6</v>
      </c>
      <c r="AT1106">
        <v>7</v>
      </c>
      <c r="AU1106">
        <v>8</v>
      </c>
      <c r="AV1106">
        <v>8</v>
      </c>
      <c r="AW1106">
        <v>7</v>
      </c>
      <c r="AX1106">
        <v>6</v>
      </c>
      <c r="AY1106">
        <v>3</v>
      </c>
      <c r="AZ1106">
        <v>3</v>
      </c>
      <c r="BA1106">
        <v>7</v>
      </c>
      <c r="BB1106">
        <v>7</v>
      </c>
      <c r="BC1106">
        <v>7</v>
      </c>
      <c r="BD1106">
        <v>7</v>
      </c>
      <c r="BE1106">
        <v>8</v>
      </c>
      <c r="BF1106">
        <v>9</v>
      </c>
      <c r="BG1106">
        <v>7</v>
      </c>
      <c r="BH1106">
        <v>6</v>
      </c>
      <c r="BI1106">
        <v>2.3543422146229198</v>
      </c>
      <c r="BJ1106">
        <v>1.2551724137931E-2</v>
      </c>
      <c r="BK1106">
        <v>-14.987421187888399</v>
      </c>
      <c r="BL1106">
        <v>2.6660489305864501</v>
      </c>
      <c r="BM1106">
        <v>1.83164983164983E-3</v>
      </c>
      <c r="BN1106">
        <v>21.494177763628802</v>
      </c>
      <c r="BO1106">
        <v>0.52438785209513605</v>
      </c>
      <c r="BP1106">
        <v>0.107252124645892</v>
      </c>
      <c r="BQ1106">
        <v>1.3902559571029001</v>
      </c>
      <c r="BR1106" t="s">
        <v>3016</v>
      </c>
      <c r="BS1106" t="s">
        <v>1176</v>
      </c>
      <c r="BT1106">
        <v>2044</v>
      </c>
    </row>
    <row r="1107" spans="1:72" ht="16.5" customHeight="1" x14ac:dyDescent="0.25">
      <c r="A1107" s="5">
        <v>20.982244491577099</v>
      </c>
      <c r="B1107" s="8">
        <v>22.959608078002901</v>
      </c>
      <c r="C1107">
        <v>22.015497207641602</v>
      </c>
      <c r="D1107" s="8">
        <v>22.124773025512699</v>
      </c>
      <c r="E1107">
        <v>21.927558898925799</v>
      </c>
      <c r="F1107" s="8">
        <v>21.984088897705099</v>
      </c>
      <c r="G1107" s="10">
        <f t="shared" si="51"/>
        <v>21.998961766560864</v>
      </c>
      <c r="H1107">
        <v>21.798753738403299</v>
      </c>
      <c r="I1107" s="8">
        <v>21.635910034179702</v>
      </c>
      <c r="J1107">
        <v>21.7310695648193</v>
      </c>
      <c r="K1107" s="8">
        <v>21.674480438232401</v>
      </c>
      <c r="L1107">
        <v>21.647813796997099</v>
      </c>
      <c r="M1107" s="8">
        <v>21.655870437622099</v>
      </c>
      <c r="N1107" s="5">
        <f t="shared" si="52"/>
        <v>21.690649668375652</v>
      </c>
      <c r="P1107">
        <v>-1.2412576675414999</v>
      </c>
      <c r="Q1107" t="s">
        <v>72</v>
      </c>
      <c r="R1107" t="s">
        <v>73</v>
      </c>
      <c r="S1107">
        <v>-0.36736011505126998</v>
      </c>
      <c r="T1107" t="s">
        <v>72</v>
      </c>
      <c r="U1107" t="s">
        <v>74</v>
      </c>
      <c r="V1107">
        <v>-0.30398178100585899</v>
      </c>
      <c r="W1107" t="s">
        <v>72</v>
      </c>
      <c r="X1107" t="s">
        <v>75</v>
      </c>
      <c r="Y1107" s="5">
        <f t="shared" si="53"/>
        <v>-0.30831209818521188</v>
      </c>
      <c r="Z1107">
        <v>19</v>
      </c>
      <c r="AA1107">
        <v>19</v>
      </c>
      <c r="AB1107">
        <v>19</v>
      </c>
      <c r="AC1107">
        <v>35.200000000000003</v>
      </c>
      <c r="AD1107">
        <v>35.200000000000003</v>
      </c>
      <c r="AE1107">
        <v>35.200000000000003</v>
      </c>
      <c r="AF1107">
        <v>56.853999999999999</v>
      </c>
      <c r="AG1107">
        <v>0</v>
      </c>
      <c r="AH1107">
        <v>178.06</v>
      </c>
      <c r="AI1107">
        <v>78403000</v>
      </c>
      <c r="AJ1107">
        <v>169</v>
      </c>
      <c r="AK1107">
        <v>13</v>
      </c>
      <c r="AL1107">
        <v>12</v>
      </c>
      <c r="AM1107">
        <v>10</v>
      </c>
      <c r="AN1107">
        <v>11</v>
      </c>
      <c r="AO1107">
        <v>15</v>
      </c>
      <c r="AP1107">
        <v>16</v>
      </c>
      <c r="AQ1107">
        <v>13</v>
      </c>
      <c r="AR1107">
        <v>17</v>
      </c>
      <c r="AS1107">
        <v>14</v>
      </c>
      <c r="AT1107">
        <v>18</v>
      </c>
      <c r="AU1107">
        <v>15</v>
      </c>
      <c r="AV1107">
        <v>15</v>
      </c>
      <c r="AW1107">
        <v>13</v>
      </c>
      <c r="AX1107">
        <v>12</v>
      </c>
      <c r="AY1107">
        <v>13</v>
      </c>
      <c r="AZ1107">
        <v>12</v>
      </c>
      <c r="BA1107">
        <v>16</v>
      </c>
      <c r="BB1107">
        <v>17</v>
      </c>
      <c r="BC1107">
        <v>15</v>
      </c>
      <c r="BD1107">
        <v>16</v>
      </c>
      <c r="BE1107">
        <v>16</v>
      </c>
      <c r="BF1107">
        <v>16</v>
      </c>
      <c r="BG1107">
        <v>18</v>
      </c>
      <c r="BH1107">
        <v>17</v>
      </c>
      <c r="BI1107">
        <v>2.3689664881833599</v>
      </c>
      <c r="BJ1107">
        <v>1.2828193832599101E-2</v>
      </c>
      <c r="BK1107">
        <v>-15.2435805662005</v>
      </c>
      <c r="BL1107">
        <v>1.5698380005889701</v>
      </c>
      <c r="BM1107">
        <v>5.4054054054053996E-3</v>
      </c>
      <c r="BN1107">
        <v>-5.9704681381414799</v>
      </c>
      <c r="BO1107">
        <v>2.0601648598957301</v>
      </c>
      <c r="BP1107">
        <v>4.2770083102493103E-3</v>
      </c>
      <c r="BQ1107">
        <v>-10.6471188987282</v>
      </c>
      <c r="BR1107" t="s">
        <v>3017</v>
      </c>
      <c r="BS1107" t="s">
        <v>1177</v>
      </c>
      <c r="BT1107">
        <v>2048</v>
      </c>
    </row>
    <row r="1108" spans="1:72" ht="16.5" customHeight="1" x14ac:dyDescent="0.25">
      <c r="A1108" s="5">
        <v>20.982244491577099</v>
      </c>
      <c r="B1108" s="8">
        <v>16.4355564117432</v>
      </c>
      <c r="C1108">
        <v>15.7117204666138</v>
      </c>
      <c r="D1108" s="8">
        <v>15.6832418441772</v>
      </c>
      <c r="E1108">
        <v>16.642164230346701</v>
      </c>
      <c r="F1108" s="8">
        <v>16.835779190063501</v>
      </c>
      <c r="G1108" s="10">
        <f t="shared" si="51"/>
        <v>17.048451105753585</v>
      </c>
      <c r="H1108">
        <v>16.785835266113299</v>
      </c>
      <c r="I1108" s="8">
        <v>16.825380325317401</v>
      </c>
      <c r="J1108">
        <v>16.9247436523438</v>
      </c>
      <c r="K1108" s="8">
        <v>17.1199951171875</v>
      </c>
      <c r="L1108">
        <v>16.050806045532202</v>
      </c>
      <c r="M1108" s="8">
        <v>16.4830131530762</v>
      </c>
      <c r="N1108" s="5">
        <f t="shared" si="52"/>
        <v>16.698295593261733</v>
      </c>
      <c r="P1108">
        <v>0.213864326477051</v>
      </c>
      <c r="S1108">
        <v>1.3248882293701201</v>
      </c>
      <c r="T1108" t="s">
        <v>72</v>
      </c>
      <c r="U1108" t="s">
        <v>74</v>
      </c>
      <c r="V1108">
        <v>-0.47206211090087902</v>
      </c>
      <c r="Y1108" s="5">
        <f t="shared" si="53"/>
        <v>-0.35015551249185251</v>
      </c>
      <c r="Z1108">
        <v>5</v>
      </c>
      <c r="AA1108">
        <v>5</v>
      </c>
      <c r="AB1108">
        <v>5</v>
      </c>
      <c r="AC1108">
        <v>9.6</v>
      </c>
      <c r="AD1108">
        <v>9.6</v>
      </c>
      <c r="AE1108">
        <v>9.6</v>
      </c>
      <c r="AF1108">
        <v>71.697999999999993</v>
      </c>
      <c r="AG1108">
        <v>0</v>
      </c>
      <c r="AH1108">
        <v>23.867999999999999</v>
      </c>
      <c r="AI1108">
        <v>1560200</v>
      </c>
      <c r="AJ1108">
        <v>23</v>
      </c>
      <c r="AK1108">
        <v>2</v>
      </c>
      <c r="AL1108">
        <v>1</v>
      </c>
      <c r="AM1108">
        <v>2</v>
      </c>
      <c r="AN1108">
        <v>2</v>
      </c>
      <c r="AO1108">
        <v>2</v>
      </c>
      <c r="AP1108">
        <v>1</v>
      </c>
      <c r="AQ1108">
        <v>2</v>
      </c>
      <c r="AR1108">
        <v>2</v>
      </c>
      <c r="AS1108">
        <v>4</v>
      </c>
      <c r="AT1108">
        <v>4</v>
      </c>
      <c r="AU1108">
        <v>1</v>
      </c>
      <c r="AV1108">
        <v>0</v>
      </c>
      <c r="AW1108">
        <v>4</v>
      </c>
      <c r="AX1108">
        <v>5</v>
      </c>
      <c r="AY1108">
        <v>4</v>
      </c>
      <c r="AZ1108">
        <v>4</v>
      </c>
      <c r="BA1108">
        <v>5</v>
      </c>
      <c r="BB1108">
        <v>5</v>
      </c>
      <c r="BC1108">
        <v>5</v>
      </c>
      <c r="BD1108">
        <v>5</v>
      </c>
      <c r="BE1108">
        <v>5</v>
      </c>
      <c r="BF1108">
        <v>4</v>
      </c>
      <c r="BG1108">
        <v>4</v>
      </c>
      <c r="BH1108">
        <v>2</v>
      </c>
      <c r="BI1108">
        <v>0.51249833246383303</v>
      </c>
      <c r="BJ1108">
        <v>0.13235354273192099</v>
      </c>
      <c r="BK1108">
        <v>1.3584411275064801</v>
      </c>
      <c r="BL1108">
        <v>2.2596816950302299</v>
      </c>
      <c r="BM1108">
        <v>1.9841269841269801E-3</v>
      </c>
      <c r="BN1108">
        <v>13.4290038003638</v>
      </c>
      <c r="BO1108">
        <v>0.73427280685867302</v>
      </c>
      <c r="BP1108">
        <v>6.5448109412711203E-2</v>
      </c>
      <c r="BQ1108">
        <v>-1.99353763744727</v>
      </c>
      <c r="BR1108" t="s">
        <v>3018</v>
      </c>
      <c r="BS1108" t="s">
        <v>1178</v>
      </c>
      <c r="BT1108">
        <v>2049</v>
      </c>
    </row>
    <row r="1109" spans="1:72" ht="16.5" customHeight="1" x14ac:dyDescent="0.25">
      <c r="A1109" s="5">
        <v>20.982244491577099</v>
      </c>
      <c r="B1109" s="8">
        <v>17.835840225219702</v>
      </c>
      <c r="C1109">
        <v>19.5032749176025</v>
      </c>
      <c r="D1109" s="8">
        <v>19.497613906860401</v>
      </c>
      <c r="E1109">
        <v>19.5986518859863</v>
      </c>
      <c r="F1109" s="8">
        <v>19.5746669769287</v>
      </c>
      <c r="G1109" s="10">
        <f t="shared" si="51"/>
        <v>19.498715400695783</v>
      </c>
      <c r="H1109">
        <v>18.720037460327099</v>
      </c>
      <c r="I1109" s="8">
        <v>18.870388031005898</v>
      </c>
      <c r="J1109">
        <v>18.436199188232401</v>
      </c>
      <c r="K1109" s="8">
        <v>18.636795043945298</v>
      </c>
      <c r="L1109">
        <v>19.103416442871101</v>
      </c>
      <c r="M1109" s="8">
        <v>19.716424942016602</v>
      </c>
      <c r="N1109" s="5">
        <f t="shared" si="52"/>
        <v>18.913876851399731</v>
      </c>
      <c r="P1109">
        <v>0.93792629241943404</v>
      </c>
      <c r="Q1109" t="s">
        <v>72</v>
      </c>
      <c r="R1109" t="s">
        <v>73</v>
      </c>
      <c r="S1109">
        <v>-0.96394729614257801</v>
      </c>
      <c r="T1109" t="s">
        <v>72</v>
      </c>
      <c r="U1109" t="s">
        <v>74</v>
      </c>
      <c r="V1109">
        <v>-0.17673873901367201</v>
      </c>
      <c r="Y1109" s="5">
        <f t="shared" si="53"/>
        <v>-0.58483854929605172</v>
      </c>
      <c r="Z1109">
        <v>13</v>
      </c>
      <c r="AA1109">
        <v>13</v>
      </c>
      <c r="AB1109">
        <v>13</v>
      </c>
      <c r="AC1109">
        <v>33</v>
      </c>
      <c r="AD1109">
        <v>33</v>
      </c>
      <c r="AE1109">
        <v>33</v>
      </c>
      <c r="AF1109">
        <v>54.874000000000002</v>
      </c>
      <c r="AG1109">
        <v>0</v>
      </c>
      <c r="AH1109">
        <v>122.12</v>
      </c>
      <c r="AI1109">
        <v>10682000</v>
      </c>
      <c r="AJ1109">
        <v>71</v>
      </c>
      <c r="AK1109">
        <v>4</v>
      </c>
      <c r="AL1109">
        <v>5</v>
      </c>
      <c r="AM1109">
        <v>4</v>
      </c>
      <c r="AN1109">
        <v>2</v>
      </c>
      <c r="AO1109">
        <v>8</v>
      </c>
      <c r="AP1109">
        <v>6</v>
      </c>
      <c r="AQ1109">
        <v>3</v>
      </c>
      <c r="AR1109">
        <v>3</v>
      </c>
      <c r="AS1109">
        <v>9</v>
      </c>
      <c r="AT1109">
        <v>9</v>
      </c>
      <c r="AU1109">
        <v>10</v>
      </c>
      <c r="AV1109">
        <v>8</v>
      </c>
      <c r="AW1109">
        <v>9</v>
      </c>
      <c r="AX1109">
        <v>9</v>
      </c>
      <c r="AY1109">
        <v>7</v>
      </c>
      <c r="AZ1109">
        <v>6</v>
      </c>
      <c r="BA1109">
        <v>10</v>
      </c>
      <c r="BB1109">
        <v>9</v>
      </c>
      <c r="BC1109">
        <v>9</v>
      </c>
      <c r="BD1109">
        <v>8</v>
      </c>
      <c r="BE1109">
        <v>10</v>
      </c>
      <c r="BF1109">
        <v>10</v>
      </c>
      <c r="BG1109">
        <v>13</v>
      </c>
      <c r="BH1109">
        <v>11</v>
      </c>
      <c r="BI1109">
        <v>2.1627033209406701</v>
      </c>
      <c r="BJ1109">
        <v>1.6339869281045701E-2</v>
      </c>
      <c r="BK1109">
        <v>11.9978431464154</v>
      </c>
      <c r="BL1109">
        <v>1.97216603899448</v>
      </c>
      <c r="BM1109">
        <v>2.7871720116618101E-3</v>
      </c>
      <c r="BN1109">
        <v>-9.6070147284776795</v>
      </c>
      <c r="BO1109">
        <v>0.20572891975018501</v>
      </c>
      <c r="BP1109">
        <v>0.33872901678657102</v>
      </c>
      <c r="BQ1109">
        <v>-0.57618649941378397</v>
      </c>
      <c r="BR1109" t="s">
        <v>3019</v>
      </c>
      <c r="BS1109" t="s">
        <v>1179</v>
      </c>
      <c r="BT1109">
        <v>2051</v>
      </c>
    </row>
    <row r="1110" spans="1:72" ht="16.5" customHeight="1" x14ac:dyDescent="0.25">
      <c r="A1110" s="5">
        <v>20.982244491577099</v>
      </c>
      <c r="B1110" s="8">
        <v>15.2093353271484</v>
      </c>
      <c r="C1110">
        <v>17.181947708129901</v>
      </c>
      <c r="D1110" s="8">
        <v>17.983818054199201</v>
      </c>
      <c r="E1110">
        <v>17.047080993652301</v>
      </c>
      <c r="F1110" s="8">
        <v>16.890596389770501</v>
      </c>
      <c r="G1110" s="10">
        <f t="shared" si="51"/>
        <v>17.549170494079565</v>
      </c>
      <c r="H1110">
        <v>15.429670333862299</v>
      </c>
      <c r="I1110" s="8">
        <v>14.9440965652466</v>
      </c>
      <c r="J1110">
        <v>16.645687103271499</v>
      </c>
      <c r="K1110" s="8">
        <v>16.3643398284912</v>
      </c>
      <c r="L1110">
        <v>16.2005729675293</v>
      </c>
      <c r="M1110" s="8">
        <v>15.458310127258301</v>
      </c>
      <c r="N1110" s="5">
        <f t="shared" si="52"/>
        <v>15.840446154276533</v>
      </c>
      <c r="P1110">
        <v>-0.228251934051514</v>
      </c>
      <c r="S1110">
        <v>-1.0778694152832</v>
      </c>
      <c r="T1110" t="s">
        <v>72</v>
      </c>
      <c r="U1110" t="s">
        <v>74</v>
      </c>
      <c r="V1110">
        <v>-1.1393971443176301</v>
      </c>
      <c r="W1110" t="s">
        <v>72</v>
      </c>
      <c r="X1110" t="s">
        <v>75</v>
      </c>
      <c r="Y1110" s="5">
        <f t="shared" si="53"/>
        <v>-1.7087243398030321</v>
      </c>
      <c r="Z1110">
        <v>3</v>
      </c>
      <c r="AA1110">
        <v>3</v>
      </c>
      <c r="AB1110">
        <v>3</v>
      </c>
      <c r="AC1110">
        <v>29.5</v>
      </c>
      <c r="AD1110">
        <v>29.5</v>
      </c>
      <c r="AE1110">
        <v>29.5</v>
      </c>
      <c r="AF1110">
        <v>17.013000000000002</v>
      </c>
      <c r="AG1110">
        <v>0</v>
      </c>
      <c r="AH1110">
        <v>19.666</v>
      </c>
      <c r="AI1110">
        <v>1730000</v>
      </c>
      <c r="AJ1110">
        <v>11</v>
      </c>
      <c r="AK1110">
        <v>0</v>
      </c>
      <c r="AL1110">
        <v>0</v>
      </c>
      <c r="AM1110">
        <v>0</v>
      </c>
      <c r="AN1110">
        <v>0</v>
      </c>
      <c r="AO1110">
        <v>1</v>
      </c>
      <c r="AP1110">
        <v>2</v>
      </c>
      <c r="AQ1110">
        <v>1</v>
      </c>
      <c r="AR1110">
        <v>1</v>
      </c>
      <c r="AS1110">
        <v>2</v>
      </c>
      <c r="AT1110">
        <v>1</v>
      </c>
      <c r="AU1110">
        <v>2</v>
      </c>
      <c r="AV1110">
        <v>1</v>
      </c>
      <c r="AW1110">
        <v>2</v>
      </c>
      <c r="AX1110">
        <v>1</v>
      </c>
      <c r="AY1110">
        <v>1</v>
      </c>
      <c r="AZ1110">
        <v>1</v>
      </c>
      <c r="BA1110">
        <v>3</v>
      </c>
      <c r="BB1110">
        <v>3</v>
      </c>
      <c r="BC1110">
        <v>2</v>
      </c>
      <c r="BD1110">
        <v>3</v>
      </c>
      <c r="BE1110">
        <v>3</v>
      </c>
      <c r="BF1110">
        <v>2</v>
      </c>
      <c r="BG1110">
        <v>3</v>
      </c>
      <c r="BH1110">
        <v>3</v>
      </c>
      <c r="BI1110">
        <v>0.26143725957457697</v>
      </c>
      <c r="BJ1110">
        <v>0.31426196473551599</v>
      </c>
      <c r="BK1110">
        <v>-0.71715263573391197</v>
      </c>
      <c r="BL1110">
        <v>0.89770645573156505</v>
      </c>
      <c r="BM1110">
        <v>2.2971935007385501E-2</v>
      </c>
      <c r="BN1110">
        <v>-2.53677373735407</v>
      </c>
      <c r="BO1110">
        <v>1.02115639433073</v>
      </c>
      <c r="BP1110">
        <v>3.3978578383641697E-2</v>
      </c>
      <c r="BQ1110">
        <v>-3.0040317035685602</v>
      </c>
      <c r="BR1110" t="s">
        <v>3020</v>
      </c>
      <c r="BS1110" t="s">
        <v>1180</v>
      </c>
      <c r="BT1110">
        <v>2054</v>
      </c>
    </row>
    <row r="1111" spans="1:72" ht="16.5" customHeight="1" x14ac:dyDescent="0.25">
      <c r="A1111" s="5">
        <v>20.982244491577099</v>
      </c>
      <c r="B1111" s="8">
        <v>15.762408256530801</v>
      </c>
      <c r="C1111">
        <v>15.813856124877899</v>
      </c>
      <c r="D1111" s="8">
        <v>15.998898506164601</v>
      </c>
      <c r="E1111">
        <v>15.6606645584106</v>
      </c>
      <c r="F1111" s="8">
        <v>15.6367092132568</v>
      </c>
      <c r="G1111" s="10">
        <f t="shared" si="51"/>
        <v>16.642463525136296</v>
      </c>
      <c r="H1111">
        <v>15.451565742492701</v>
      </c>
      <c r="I1111" s="8">
        <v>15.8010005950928</v>
      </c>
      <c r="J1111">
        <v>15.2472229003906</v>
      </c>
      <c r="K1111" s="8">
        <v>15.253256797790501</v>
      </c>
      <c r="L1111">
        <v>15.6858987808228</v>
      </c>
      <c r="M1111" s="8">
        <v>15.7130641937256</v>
      </c>
      <c r="N1111" s="5">
        <f t="shared" si="52"/>
        <v>15.525334835052499</v>
      </c>
      <c r="P1111">
        <v>-8.7977409362792997E-2</v>
      </c>
      <c r="S1111">
        <v>-0.65613746643066395</v>
      </c>
      <c r="T1111" t="s">
        <v>72</v>
      </c>
      <c r="U1111" t="s">
        <v>74</v>
      </c>
      <c r="V1111">
        <v>5.0794601440429701E-2</v>
      </c>
      <c r="W1111" t="s">
        <v>72</v>
      </c>
      <c r="X1111" t="s">
        <v>75</v>
      </c>
      <c r="Y1111" s="5">
        <f t="shared" si="53"/>
        <v>-1.1171286900837973</v>
      </c>
      <c r="Z1111">
        <v>6</v>
      </c>
      <c r="AA1111">
        <v>6</v>
      </c>
      <c r="AB1111">
        <v>5</v>
      </c>
      <c r="AC1111">
        <v>15.5</v>
      </c>
      <c r="AD1111">
        <v>15.5</v>
      </c>
      <c r="AE1111">
        <v>15.5</v>
      </c>
      <c r="AF1111">
        <v>47.162999999999997</v>
      </c>
      <c r="AG1111">
        <v>0</v>
      </c>
      <c r="AH1111">
        <v>17.782</v>
      </c>
      <c r="AI1111">
        <v>1305400</v>
      </c>
      <c r="AJ1111">
        <v>23</v>
      </c>
      <c r="AK1111">
        <v>0</v>
      </c>
      <c r="AL1111">
        <v>0</v>
      </c>
      <c r="AM1111">
        <v>1</v>
      </c>
      <c r="AN1111">
        <v>1</v>
      </c>
      <c r="AO1111">
        <v>1</v>
      </c>
      <c r="AP1111">
        <v>2</v>
      </c>
      <c r="AQ1111">
        <v>2</v>
      </c>
      <c r="AR1111">
        <v>0</v>
      </c>
      <c r="AS1111">
        <v>3</v>
      </c>
      <c r="AT1111">
        <v>3</v>
      </c>
      <c r="AU1111">
        <v>5</v>
      </c>
      <c r="AV1111">
        <v>5</v>
      </c>
      <c r="AW1111">
        <v>1</v>
      </c>
      <c r="AX1111">
        <v>1</v>
      </c>
      <c r="AY1111">
        <v>2</v>
      </c>
      <c r="AZ1111">
        <v>1</v>
      </c>
      <c r="BA1111">
        <v>2</v>
      </c>
      <c r="BB1111">
        <v>4</v>
      </c>
      <c r="BC1111">
        <v>4</v>
      </c>
      <c r="BD1111">
        <v>3</v>
      </c>
      <c r="BE1111">
        <v>5</v>
      </c>
      <c r="BF1111">
        <v>5</v>
      </c>
      <c r="BG1111">
        <v>5</v>
      </c>
      <c r="BH1111">
        <v>4</v>
      </c>
      <c r="BI1111">
        <v>0.17048196239639099</v>
      </c>
      <c r="BJ1111">
        <v>0.425363636363636</v>
      </c>
      <c r="BK1111">
        <v>-0.48544568886404799</v>
      </c>
      <c r="BL1111">
        <v>1.71378165862314</v>
      </c>
      <c r="BM1111">
        <v>4.0899408284023704E-3</v>
      </c>
      <c r="BN1111">
        <v>-7.0879860737189802</v>
      </c>
      <c r="BO1111">
        <v>0.97029753000736496</v>
      </c>
      <c r="BP1111">
        <v>3.9636707663197698E-2</v>
      </c>
      <c r="BQ1111">
        <v>2.8048569928864602</v>
      </c>
      <c r="BR1111" t="s">
        <v>3021</v>
      </c>
      <c r="BS1111" t="s">
        <v>1181</v>
      </c>
      <c r="BT1111">
        <v>2055</v>
      </c>
    </row>
    <row r="1112" spans="1:72" ht="16.5" customHeight="1" x14ac:dyDescent="0.25">
      <c r="A1112" s="5">
        <v>20.982244491577099</v>
      </c>
      <c r="B1112" s="8">
        <v>18.440057754516602</v>
      </c>
      <c r="C1112">
        <v>18.6198825836182</v>
      </c>
      <c r="D1112" s="8">
        <v>18.651023864746101</v>
      </c>
      <c r="E1112">
        <v>18.077701568603501</v>
      </c>
      <c r="F1112" s="8">
        <v>18.256309509277301</v>
      </c>
      <c r="G1112" s="10">
        <f t="shared" si="51"/>
        <v>18.83786996205647</v>
      </c>
      <c r="H1112">
        <v>18.4510097503662</v>
      </c>
      <c r="I1112" s="8">
        <v>18.389614105224599</v>
      </c>
      <c r="J1112">
        <v>18.100826263427699</v>
      </c>
      <c r="K1112" s="8">
        <v>18.223831176757798</v>
      </c>
      <c r="L1112">
        <v>18.748291015625</v>
      </c>
      <c r="M1112" s="8">
        <v>18.668615341186499</v>
      </c>
      <c r="N1112" s="5">
        <f t="shared" si="52"/>
        <v>18.430364608764631</v>
      </c>
      <c r="P1112">
        <v>-2.4395942687988299E-2</v>
      </c>
      <c r="S1112">
        <v>-0.47312450408935502</v>
      </c>
      <c r="T1112" t="s">
        <v>72</v>
      </c>
      <c r="U1112" t="s">
        <v>74</v>
      </c>
      <c r="V1112">
        <v>0.54144763946533203</v>
      </c>
      <c r="W1112" t="s">
        <v>72</v>
      </c>
      <c r="X1112" t="s">
        <v>75</v>
      </c>
      <c r="Y1112" s="5">
        <f t="shared" si="53"/>
        <v>-0.4075053532918389</v>
      </c>
      <c r="Z1112">
        <v>17</v>
      </c>
      <c r="AA1112">
        <v>17</v>
      </c>
      <c r="AB1112">
        <v>17</v>
      </c>
      <c r="AC1112">
        <v>32.700000000000003</v>
      </c>
      <c r="AD1112">
        <v>32.700000000000003</v>
      </c>
      <c r="AE1112">
        <v>32.700000000000003</v>
      </c>
      <c r="AF1112">
        <v>54.95</v>
      </c>
      <c r="AG1112">
        <v>0</v>
      </c>
      <c r="AH1112">
        <v>91.274000000000001</v>
      </c>
      <c r="AI1112">
        <v>6243500</v>
      </c>
      <c r="AJ1112">
        <v>71</v>
      </c>
      <c r="AK1112">
        <v>3</v>
      </c>
      <c r="AL1112">
        <v>2</v>
      </c>
      <c r="AM1112">
        <v>2</v>
      </c>
      <c r="AN1112">
        <v>3</v>
      </c>
      <c r="AO1112">
        <v>9</v>
      </c>
      <c r="AP1112">
        <v>6</v>
      </c>
      <c r="AQ1112">
        <v>4</v>
      </c>
      <c r="AR1112">
        <v>4</v>
      </c>
      <c r="AS1112">
        <v>8</v>
      </c>
      <c r="AT1112">
        <v>7</v>
      </c>
      <c r="AU1112">
        <v>13</v>
      </c>
      <c r="AV1112">
        <v>10</v>
      </c>
      <c r="AW1112">
        <v>8</v>
      </c>
      <c r="AX1112">
        <v>7</v>
      </c>
      <c r="AY1112">
        <v>4</v>
      </c>
      <c r="AZ1112">
        <v>6</v>
      </c>
      <c r="BA1112">
        <v>13</v>
      </c>
      <c r="BB1112">
        <v>12</v>
      </c>
      <c r="BC1112">
        <v>12</v>
      </c>
      <c r="BD1112">
        <v>11</v>
      </c>
      <c r="BE1112">
        <v>14</v>
      </c>
      <c r="BF1112">
        <v>14</v>
      </c>
      <c r="BG1112">
        <v>13</v>
      </c>
      <c r="BH1112">
        <v>13</v>
      </c>
      <c r="BI1112">
        <v>0.28876495998110402</v>
      </c>
      <c r="BJ1112">
        <v>0.28945918367346901</v>
      </c>
      <c r="BK1112">
        <v>-0.78574860314968398</v>
      </c>
      <c r="BL1112">
        <v>1.7567101512419401</v>
      </c>
      <c r="BM1112">
        <v>4.2352941176470602E-3</v>
      </c>
      <c r="BN1112">
        <v>-7.45748965989557</v>
      </c>
      <c r="BO1112">
        <v>1.5071908390351201</v>
      </c>
      <c r="BP1112">
        <v>1.8905775075987799E-2</v>
      </c>
      <c r="BQ1112">
        <v>5.53702345744549</v>
      </c>
      <c r="BR1112" t="s">
        <v>3022</v>
      </c>
      <c r="BS1112" t="s">
        <v>1182</v>
      </c>
      <c r="BT1112">
        <v>2058</v>
      </c>
    </row>
    <row r="1113" spans="1:72" ht="16.5" customHeight="1" x14ac:dyDescent="0.25">
      <c r="A1113" s="5">
        <v>20.982244491577099</v>
      </c>
      <c r="B1113" s="8">
        <v>17.0512294769287</v>
      </c>
      <c r="C1113">
        <v>17.717262268066399</v>
      </c>
      <c r="D1113" s="8">
        <v>17.770431518554702</v>
      </c>
      <c r="E1113">
        <v>17.5665893554688</v>
      </c>
      <c r="F1113" s="8">
        <v>17.418066024780298</v>
      </c>
      <c r="G1113" s="10">
        <f t="shared" si="51"/>
        <v>18.084303855896</v>
      </c>
      <c r="H1113">
        <v>18.4657096862793</v>
      </c>
      <c r="I1113" s="8">
        <v>18.3753871917725</v>
      </c>
      <c r="J1113">
        <v>17.622423171997099</v>
      </c>
      <c r="K1113" s="8">
        <v>17.752119064331101</v>
      </c>
      <c r="L1113">
        <v>17.5864448547363</v>
      </c>
      <c r="M1113" s="8">
        <v>17.578504562377901</v>
      </c>
      <c r="N1113" s="5">
        <f t="shared" si="52"/>
        <v>17.896764755249034</v>
      </c>
      <c r="P1113">
        <v>1.30028247833252</v>
      </c>
      <c r="Q1113" t="s">
        <v>72</v>
      </c>
      <c r="R1113" t="s">
        <v>73</v>
      </c>
      <c r="S1113">
        <v>-5.6575775146484403E-2</v>
      </c>
      <c r="V1113">
        <v>9.0147018432617201E-2</v>
      </c>
      <c r="Y1113" s="5">
        <f t="shared" si="53"/>
        <v>-0.18753910064696555</v>
      </c>
      <c r="Z1113">
        <v>9</v>
      </c>
      <c r="AA1113">
        <v>9</v>
      </c>
      <c r="AB1113">
        <v>9</v>
      </c>
      <c r="AC1113">
        <v>13.8</v>
      </c>
      <c r="AD1113">
        <v>13.8</v>
      </c>
      <c r="AE1113">
        <v>13.8</v>
      </c>
      <c r="AF1113">
        <v>84.414000000000001</v>
      </c>
      <c r="AG1113">
        <v>0</v>
      </c>
      <c r="AH1113">
        <v>15.709</v>
      </c>
      <c r="AI1113">
        <v>3861400</v>
      </c>
      <c r="AJ1113">
        <v>46</v>
      </c>
      <c r="AK1113">
        <v>2</v>
      </c>
      <c r="AL1113">
        <v>1</v>
      </c>
      <c r="AM1113">
        <v>5</v>
      </c>
      <c r="AN1113">
        <v>5</v>
      </c>
      <c r="AO1113">
        <v>3</v>
      </c>
      <c r="AP1113">
        <v>4</v>
      </c>
      <c r="AQ1113">
        <v>4</v>
      </c>
      <c r="AR1113">
        <v>5</v>
      </c>
      <c r="AS1113">
        <v>4</v>
      </c>
      <c r="AT1113">
        <v>3</v>
      </c>
      <c r="AU1113">
        <v>5</v>
      </c>
      <c r="AV1113">
        <v>5</v>
      </c>
      <c r="AW1113">
        <v>5</v>
      </c>
      <c r="AX1113">
        <v>5</v>
      </c>
      <c r="AY1113">
        <v>5</v>
      </c>
      <c r="AZ1113">
        <v>6</v>
      </c>
      <c r="BA1113">
        <v>6</v>
      </c>
      <c r="BB1113">
        <v>5</v>
      </c>
      <c r="BC1113">
        <v>8</v>
      </c>
      <c r="BD1113">
        <v>7</v>
      </c>
      <c r="BE1113">
        <v>8</v>
      </c>
      <c r="BF1113">
        <v>8</v>
      </c>
      <c r="BG1113">
        <v>5</v>
      </c>
      <c r="BH1113">
        <v>6</v>
      </c>
      <c r="BI1113">
        <v>2.3978232067566898</v>
      </c>
      <c r="BJ1113">
        <v>1.0763636363636401E-2</v>
      </c>
      <c r="BK1113">
        <v>15.7617820922459</v>
      </c>
      <c r="BL1113">
        <v>0.29733640258188099</v>
      </c>
      <c r="BM1113">
        <v>0.14669056152927101</v>
      </c>
      <c r="BN1113">
        <v>-0.80723763928772096</v>
      </c>
      <c r="BO1113">
        <v>0.45691366413642598</v>
      </c>
      <c r="BP1113">
        <v>0.137160054719562</v>
      </c>
      <c r="BQ1113">
        <v>1.2121794882255501</v>
      </c>
      <c r="BR1113" t="s">
        <v>3023</v>
      </c>
      <c r="BS1113" t="s">
        <v>1183</v>
      </c>
      <c r="BT1113">
        <v>2059</v>
      </c>
    </row>
    <row r="1114" spans="1:72" ht="16.5" customHeight="1" x14ac:dyDescent="0.25">
      <c r="A1114" s="5">
        <v>20.982244491577099</v>
      </c>
      <c r="B1114" s="8">
        <v>15.5335426330566</v>
      </c>
      <c r="C1114">
        <v>16.80788230896</v>
      </c>
      <c r="D1114" s="8">
        <v>16.897703170776399</v>
      </c>
      <c r="E1114">
        <v>16.2692356109619</v>
      </c>
      <c r="F1114" s="8">
        <v>16.424707412719702</v>
      </c>
      <c r="G1114" s="10">
        <f t="shared" si="51"/>
        <v>17.152552604675282</v>
      </c>
      <c r="H1114">
        <v>15.748908996581999</v>
      </c>
      <c r="I1114" s="8">
        <v>14.4520254135132</v>
      </c>
      <c r="J1114">
        <v>16.980585098266602</v>
      </c>
      <c r="K1114" s="8">
        <v>17.209529876708999</v>
      </c>
      <c r="L1114">
        <v>16.423362731933601</v>
      </c>
      <c r="M1114" s="8">
        <v>16.250797271728501</v>
      </c>
      <c r="N1114" s="5">
        <f t="shared" si="52"/>
        <v>16.177534898122151</v>
      </c>
      <c r="P1114">
        <v>-0.29451894760131803</v>
      </c>
      <c r="S1114">
        <v>0.24226474761962899</v>
      </c>
      <c r="T1114" t="s">
        <v>72</v>
      </c>
      <c r="U1114" t="s">
        <v>74</v>
      </c>
      <c r="V1114">
        <v>-9.8915100097656302E-3</v>
      </c>
      <c r="Y1114" s="5">
        <f t="shared" si="53"/>
        <v>-0.9750177065531318</v>
      </c>
      <c r="Z1114">
        <v>2</v>
      </c>
      <c r="AA1114">
        <v>2</v>
      </c>
      <c r="AB1114">
        <v>2</v>
      </c>
      <c r="AC1114">
        <v>27.3</v>
      </c>
      <c r="AD1114">
        <v>27.3</v>
      </c>
      <c r="AE1114">
        <v>27.3</v>
      </c>
      <c r="AF1114">
        <v>9.1705000000000005</v>
      </c>
      <c r="AG1114">
        <v>0</v>
      </c>
      <c r="AH1114">
        <v>7.0758999999999999</v>
      </c>
      <c r="AI1114">
        <v>1795100</v>
      </c>
      <c r="AJ1114">
        <v>18</v>
      </c>
      <c r="AK1114">
        <v>1</v>
      </c>
      <c r="AL1114">
        <v>1</v>
      </c>
      <c r="AM1114">
        <v>1</v>
      </c>
      <c r="AN1114">
        <v>1</v>
      </c>
      <c r="AO1114">
        <v>2</v>
      </c>
      <c r="AP1114">
        <v>2</v>
      </c>
      <c r="AQ1114">
        <v>1</v>
      </c>
      <c r="AR1114">
        <v>1</v>
      </c>
      <c r="AS1114">
        <v>1</v>
      </c>
      <c r="AT1114">
        <v>3</v>
      </c>
      <c r="AU1114">
        <v>2</v>
      </c>
      <c r="AV1114">
        <v>2</v>
      </c>
      <c r="AW1114">
        <v>2</v>
      </c>
      <c r="AX1114">
        <v>2</v>
      </c>
      <c r="AY1114">
        <v>1</v>
      </c>
      <c r="AZ1114">
        <v>1</v>
      </c>
      <c r="BA1114">
        <v>2</v>
      </c>
      <c r="BB1114">
        <v>2</v>
      </c>
      <c r="BC1114">
        <v>2</v>
      </c>
      <c r="BD1114">
        <v>2</v>
      </c>
      <c r="BE1114">
        <v>2</v>
      </c>
      <c r="BF1114">
        <v>2</v>
      </c>
      <c r="BG1114">
        <v>2</v>
      </c>
      <c r="BH1114">
        <v>2</v>
      </c>
      <c r="BI1114">
        <v>0.15468058956865399</v>
      </c>
      <c r="BJ1114">
        <v>0.44235127143702002</v>
      </c>
      <c r="BK1114">
        <v>-0.444168263253995</v>
      </c>
      <c r="BL1114">
        <v>0.72670871616688903</v>
      </c>
      <c r="BM1114">
        <v>3.5628865979381398E-2</v>
      </c>
      <c r="BN1114">
        <v>1.9701612207863901</v>
      </c>
      <c r="BO1114">
        <v>2.69260194766935E-2</v>
      </c>
      <c r="BP1114">
        <v>0.81890350877192997</v>
      </c>
      <c r="BQ1114">
        <v>-8.5171752069161805E-2</v>
      </c>
      <c r="BR1114" t="s">
        <v>3024</v>
      </c>
      <c r="BS1114" t="s">
        <v>1184</v>
      </c>
      <c r="BT1114">
        <v>2061</v>
      </c>
    </row>
    <row r="1115" spans="1:72" ht="16.5" customHeight="1" x14ac:dyDescent="0.25">
      <c r="A1115" s="5">
        <v>20.982244491577099</v>
      </c>
      <c r="B1115" s="8">
        <v>19.844417572021499</v>
      </c>
      <c r="C1115">
        <v>19.270250320434599</v>
      </c>
      <c r="D1115" s="8">
        <v>19.2374572753906</v>
      </c>
      <c r="E1115">
        <v>19.6448078155518</v>
      </c>
      <c r="F1115" s="8">
        <v>19.42746925354</v>
      </c>
      <c r="G1115" s="10">
        <f t="shared" si="51"/>
        <v>19.734441121419266</v>
      </c>
      <c r="H1115">
        <v>18.729860305786101</v>
      </c>
      <c r="I1115" s="8">
        <v>18.6116943359375</v>
      </c>
      <c r="J1115">
        <v>19.3907279968262</v>
      </c>
      <c r="K1115" s="8">
        <v>19.303829193115199</v>
      </c>
      <c r="L1115">
        <v>20.828498840331999</v>
      </c>
      <c r="M1115" s="8">
        <v>21.3031826019287</v>
      </c>
      <c r="N1115" s="5">
        <f t="shared" si="52"/>
        <v>19.694632212320951</v>
      </c>
      <c r="P1115">
        <v>-1.1475982666015601</v>
      </c>
      <c r="Q1115" t="s">
        <v>72</v>
      </c>
      <c r="R1115" t="s">
        <v>73</v>
      </c>
      <c r="S1115">
        <v>9.3424797058105497E-2</v>
      </c>
      <c r="T1115" t="s">
        <v>72</v>
      </c>
      <c r="U1115" t="s">
        <v>74</v>
      </c>
      <c r="V1115">
        <v>1.52970218658447</v>
      </c>
      <c r="W1115" t="s">
        <v>72</v>
      </c>
      <c r="X1115" t="s">
        <v>75</v>
      </c>
      <c r="Y1115" s="5">
        <f t="shared" si="53"/>
        <v>-3.9808909098315581E-2</v>
      </c>
      <c r="Z1115">
        <v>8</v>
      </c>
      <c r="AA1115">
        <v>8</v>
      </c>
      <c r="AB1115">
        <v>8</v>
      </c>
      <c r="AC1115">
        <v>29</v>
      </c>
      <c r="AD1115">
        <v>29</v>
      </c>
      <c r="AE1115">
        <v>29</v>
      </c>
      <c r="AF1115">
        <v>30.722000000000001</v>
      </c>
      <c r="AG1115">
        <v>0</v>
      </c>
      <c r="AH1115">
        <v>78.222999999999999</v>
      </c>
      <c r="AI1115">
        <v>17609000</v>
      </c>
      <c r="AJ1115">
        <v>41</v>
      </c>
      <c r="AK1115">
        <v>4</v>
      </c>
      <c r="AL1115">
        <v>3</v>
      </c>
      <c r="AM1115">
        <v>3</v>
      </c>
      <c r="AN1115">
        <v>2</v>
      </c>
      <c r="AO1115">
        <v>3</v>
      </c>
      <c r="AP1115">
        <v>4</v>
      </c>
      <c r="AQ1115">
        <v>3</v>
      </c>
      <c r="AR1115">
        <v>2</v>
      </c>
      <c r="AS1115">
        <v>2</v>
      </c>
      <c r="AT1115">
        <v>1</v>
      </c>
      <c r="AU1115">
        <v>7</v>
      </c>
      <c r="AV1115">
        <v>7</v>
      </c>
      <c r="AW1115">
        <v>6</v>
      </c>
      <c r="AX1115">
        <v>5</v>
      </c>
      <c r="AY1115">
        <v>5</v>
      </c>
      <c r="AZ1115">
        <v>5</v>
      </c>
      <c r="BA1115">
        <v>6</v>
      </c>
      <c r="BB1115">
        <v>6</v>
      </c>
      <c r="BC1115">
        <v>5</v>
      </c>
      <c r="BD1115">
        <v>5</v>
      </c>
      <c r="BE1115">
        <v>7</v>
      </c>
      <c r="BF1115">
        <v>7</v>
      </c>
      <c r="BG1115">
        <v>7</v>
      </c>
      <c r="BH1115">
        <v>6</v>
      </c>
      <c r="BI1115">
        <v>2.5016057493314801</v>
      </c>
      <c r="BJ1115">
        <v>1.2529100529100499E-2</v>
      </c>
      <c r="BK1115">
        <v>-17.773573966817899</v>
      </c>
      <c r="BL1115">
        <v>0.74012490333748304</v>
      </c>
      <c r="BM1115">
        <v>3.3469161469161499E-2</v>
      </c>
      <c r="BN1115">
        <v>2.0117205352675498</v>
      </c>
      <c r="BO1115">
        <v>1.5542920319920801</v>
      </c>
      <c r="BP1115">
        <v>1.6871794871794899E-2</v>
      </c>
      <c r="BQ1115">
        <v>5.8601029534534401</v>
      </c>
      <c r="BR1115" t="s">
        <v>3025</v>
      </c>
      <c r="BS1115" t="s">
        <v>1185</v>
      </c>
      <c r="BT1115">
        <v>2062</v>
      </c>
    </row>
    <row r="1116" spans="1:72" ht="16.5" customHeight="1" x14ac:dyDescent="0.25">
      <c r="A1116" s="5">
        <v>20.982244491577099</v>
      </c>
      <c r="B1116" s="8">
        <v>16.6425876617432</v>
      </c>
      <c r="C1116">
        <v>16.521369934081999</v>
      </c>
      <c r="D1116" s="8">
        <v>16.577959060668899</v>
      </c>
      <c r="E1116">
        <v>15.841662406921399</v>
      </c>
      <c r="F1116" s="8">
        <v>15.909283638000501</v>
      </c>
      <c r="G1116" s="10">
        <f t="shared" si="51"/>
        <v>17.079184532165517</v>
      </c>
      <c r="H1116">
        <v>17.065710067748999</v>
      </c>
      <c r="I1116" s="8">
        <v>17.196140289306602</v>
      </c>
      <c r="J1116">
        <v>16.486820220947301</v>
      </c>
      <c r="K1116" s="8">
        <v>16.720939636230501</v>
      </c>
      <c r="L1116">
        <v>17.676521301269499</v>
      </c>
      <c r="M1116" s="8">
        <v>17.701982498168899</v>
      </c>
      <c r="N1116" s="5">
        <f t="shared" si="52"/>
        <v>17.141352335611966</v>
      </c>
      <c r="P1116">
        <v>0.46646308898925798</v>
      </c>
      <c r="Q1116" t="s">
        <v>72</v>
      </c>
      <c r="R1116" t="s">
        <v>73</v>
      </c>
      <c r="S1116">
        <v>5.4215431213378899E-2</v>
      </c>
      <c r="V1116">
        <v>1.8137788772582999</v>
      </c>
      <c r="W1116" t="s">
        <v>72</v>
      </c>
      <c r="X1116" t="s">
        <v>75</v>
      </c>
      <c r="Y1116" s="5">
        <f t="shared" si="53"/>
        <v>6.2167803446449454E-2</v>
      </c>
      <c r="Z1116">
        <v>6</v>
      </c>
      <c r="AA1116">
        <v>6</v>
      </c>
      <c r="AB1116">
        <v>6</v>
      </c>
      <c r="AC1116">
        <v>15.2</v>
      </c>
      <c r="AD1116">
        <v>15.2</v>
      </c>
      <c r="AE1116">
        <v>15.2</v>
      </c>
      <c r="AF1116">
        <v>48.639000000000003</v>
      </c>
      <c r="AG1116">
        <v>0</v>
      </c>
      <c r="AH1116">
        <v>54.57</v>
      </c>
      <c r="AI1116">
        <v>2042900</v>
      </c>
      <c r="AJ1116">
        <v>29</v>
      </c>
      <c r="AK1116">
        <v>2</v>
      </c>
      <c r="AL1116">
        <v>1</v>
      </c>
      <c r="AM1116">
        <v>2</v>
      </c>
      <c r="AN1116">
        <v>2</v>
      </c>
      <c r="AO1116">
        <v>2</v>
      </c>
      <c r="AP1116">
        <v>3</v>
      </c>
      <c r="AQ1116">
        <v>1</v>
      </c>
      <c r="AR1116">
        <v>2</v>
      </c>
      <c r="AS1116">
        <v>4</v>
      </c>
      <c r="AT1116">
        <v>3</v>
      </c>
      <c r="AU1116">
        <v>3</v>
      </c>
      <c r="AV1116">
        <v>4</v>
      </c>
      <c r="AW1116">
        <v>2</v>
      </c>
      <c r="AX1116">
        <v>2</v>
      </c>
      <c r="AY1116">
        <v>2</v>
      </c>
      <c r="AZ1116">
        <v>2</v>
      </c>
      <c r="BA1116">
        <v>5</v>
      </c>
      <c r="BB1116">
        <v>5</v>
      </c>
      <c r="BC1116">
        <v>3</v>
      </c>
      <c r="BD1116">
        <v>3</v>
      </c>
      <c r="BE1116">
        <v>5</v>
      </c>
      <c r="BF1116">
        <v>5</v>
      </c>
      <c r="BG1116">
        <v>4</v>
      </c>
      <c r="BH1116">
        <v>5</v>
      </c>
      <c r="BI1116">
        <v>1.67652657736522</v>
      </c>
      <c r="BJ1116">
        <v>2.0072992700729899E-2</v>
      </c>
      <c r="BK1116">
        <v>6.7813756675857597</v>
      </c>
      <c r="BL1116">
        <v>0.15697132276942499</v>
      </c>
      <c r="BM1116">
        <v>0.28270945558739302</v>
      </c>
      <c r="BN1116">
        <v>0.450179429390485</v>
      </c>
      <c r="BO1116">
        <v>3.4017413756838502</v>
      </c>
      <c r="BP1116">
        <v>0</v>
      </c>
      <c r="BQ1116">
        <v>50.204368085278197</v>
      </c>
      <c r="BR1116" t="s">
        <v>3026</v>
      </c>
      <c r="BS1116" t="s">
        <v>1186</v>
      </c>
      <c r="BT1116">
        <v>2063</v>
      </c>
    </row>
    <row r="1117" spans="1:72" ht="16.5" customHeight="1" x14ac:dyDescent="0.25">
      <c r="A1117" s="5">
        <v>20.982244491577099</v>
      </c>
      <c r="B1117" s="8">
        <v>15.30224609375</v>
      </c>
      <c r="C1117">
        <v>15.8841228485107</v>
      </c>
      <c r="D1117" s="8">
        <v>15.5228881835938</v>
      </c>
      <c r="E1117">
        <v>15.6962337493896</v>
      </c>
      <c r="F1117" s="8">
        <v>15.977190017700201</v>
      </c>
      <c r="G1117" s="10">
        <f t="shared" si="51"/>
        <v>16.560820897420232</v>
      </c>
      <c r="H1117">
        <v>14.9466285705566</v>
      </c>
      <c r="I1117" s="8">
        <v>13.9707174301147</v>
      </c>
      <c r="J1117">
        <v>16.123010635376001</v>
      </c>
      <c r="K1117" s="8">
        <v>16.282037734985401</v>
      </c>
      <c r="L1117">
        <v>16.305812835693398</v>
      </c>
      <c r="M1117" s="8">
        <v>16.0586051940918</v>
      </c>
      <c r="N1117" s="5">
        <f t="shared" si="52"/>
        <v>15.61446873346965</v>
      </c>
      <c r="P1117">
        <v>-0.78713083267211903</v>
      </c>
      <c r="S1117">
        <v>0.49901866912841802</v>
      </c>
      <c r="T1117" t="s">
        <v>72</v>
      </c>
      <c r="U1117" t="s">
        <v>74</v>
      </c>
      <c r="V1117">
        <v>0.34549713134765597</v>
      </c>
      <c r="Y1117" s="5">
        <f t="shared" si="53"/>
        <v>-0.94635216395058208</v>
      </c>
      <c r="Z1117">
        <v>3</v>
      </c>
      <c r="AA1117">
        <v>3</v>
      </c>
      <c r="AB1117">
        <v>2</v>
      </c>
      <c r="AC1117">
        <v>44.3</v>
      </c>
      <c r="AD1117">
        <v>44.3</v>
      </c>
      <c r="AE1117">
        <v>27.8</v>
      </c>
      <c r="AF1117">
        <v>12.391999999999999</v>
      </c>
      <c r="AG1117">
        <v>0</v>
      </c>
      <c r="AH1117">
        <v>15.92</v>
      </c>
      <c r="AI1117">
        <v>1050400</v>
      </c>
      <c r="AJ1117">
        <v>18</v>
      </c>
      <c r="AK1117">
        <v>1</v>
      </c>
      <c r="AL1117">
        <v>0</v>
      </c>
      <c r="AM1117">
        <v>0</v>
      </c>
      <c r="AN1117">
        <v>0</v>
      </c>
      <c r="AO1117">
        <v>2</v>
      </c>
      <c r="AP1117">
        <v>2</v>
      </c>
      <c r="AQ1117">
        <v>1</v>
      </c>
      <c r="AR1117">
        <v>3</v>
      </c>
      <c r="AS1117">
        <v>2</v>
      </c>
      <c r="AT1117">
        <v>3</v>
      </c>
      <c r="AU1117">
        <v>2</v>
      </c>
      <c r="AV1117">
        <v>2</v>
      </c>
      <c r="AW1117">
        <v>1</v>
      </c>
      <c r="AX1117">
        <v>1</v>
      </c>
      <c r="AY1117">
        <v>0</v>
      </c>
      <c r="AZ1117">
        <v>0</v>
      </c>
      <c r="BA1117">
        <v>2</v>
      </c>
      <c r="BB1117">
        <v>2</v>
      </c>
      <c r="BC1117">
        <v>2</v>
      </c>
      <c r="BD1117">
        <v>2</v>
      </c>
      <c r="BE1117">
        <v>2</v>
      </c>
      <c r="BF1117">
        <v>2</v>
      </c>
      <c r="BG1117">
        <v>2</v>
      </c>
      <c r="BH1117">
        <v>2</v>
      </c>
      <c r="BI1117">
        <v>0.60165753747466999</v>
      </c>
      <c r="BJ1117">
        <v>0.100658385093168</v>
      </c>
      <c r="BK1117">
        <v>-1.60243540530781</v>
      </c>
      <c r="BL1117">
        <v>0.89543168224701797</v>
      </c>
      <c r="BM1117">
        <v>2.2938053097345101E-2</v>
      </c>
      <c r="BN1117">
        <v>2.5286620921246401</v>
      </c>
      <c r="BO1117">
        <v>0.68591236766710095</v>
      </c>
      <c r="BP1117">
        <v>7.2506249999999994E-2</v>
      </c>
      <c r="BQ1117">
        <v>1.8464430600633299</v>
      </c>
      <c r="BR1117" t="s">
        <v>3027</v>
      </c>
      <c r="BS1117" t="s">
        <v>1187</v>
      </c>
      <c r="BT1117">
        <v>2064</v>
      </c>
    </row>
    <row r="1118" spans="1:72" ht="16.5" customHeight="1" x14ac:dyDescent="0.25">
      <c r="A1118" s="5">
        <v>20.982244491577099</v>
      </c>
      <c r="B1118" s="8">
        <v>17.880527496337901</v>
      </c>
      <c r="C1118">
        <v>18.948406219482401</v>
      </c>
      <c r="D1118" s="8">
        <v>18.868339538574201</v>
      </c>
      <c r="E1118">
        <v>19.071168899536101</v>
      </c>
      <c r="F1118" s="8">
        <v>19.121387481689499</v>
      </c>
      <c r="G1118" s="10">
        <f t="shared" si="51"/>
        <v>19.1453456878662</v>
      </c>
      <c r="H1118">
        <v>17.546079635620099</v>
      </c>
      <c r="I1118" s="8">
        <v>17.5385227203369</v>
      </c>
      <c r="J1118">
        <v>18.7171936035156</v>
      </c>
      <c r="K1118" s="8">
        <v>18.630836486816399</v>
      </c>
      <c r="L1118">
        <v>18.8582973480225</v>
      </c>
      <c r="M1118" s="8">
        <v>18.634279251098601</v>
      </c>
      <c r="N1118" s="5">
        <f t="shared" si="52"/>
        <v>18.32086817423502</v>
      </c>
      <c r="P1118">
        <v>-0.36264991760253901</v>
      </c>
      <c r="Q1118" t="s">
        <v>72</v>
      </c>
      <c r="R1118" t="s">
        <v>73</v>
      </c>
      <c r="S1118">
        <v>-0.23435783386230499</v>
      </c>
      <c r="T1118" t="s">
        <v>72</v>
      </c>
      <c r="U1118" t="s">
        <v>74</v>
      </c>
      <c r="V1118">
        <v>-0.34998989105224598</v>
      </c>
      <c r="W1118" t="s">
        <v>72</v>
      </c>
      <c r="X1118" t="s">
        <v>75</v>
      </c>
      <c r="Y1118" s="5">
        <f t="shared" si="53"/>
        <v>-0.82447751363118016</v>
      </c>
      <c r="Z1118">
        <v>17</v>
      </c>
      <c r="AA1118">
        <v>17</v>
      </c>
      <c r="AB1118">
        <v>17</v>
      </c>
      <c r="AC1118">
        <v>14.7</v>
      </c>
      <c r="AD1118">
        <v>14.7</v>
      </c>
      <c r="AE1118">
        <v>14.7</v>
      </c>
      <c r="AF1118">
        <v>158.93</v>
      </c>
      <c r="AG1118">
        <v>0</v>
      </c>
      <c r="AH1118">
        <v>68.552000000000007</v>
      </c>
      <c r="AI1118">
        <v>7801900</v>
      </c>
      <c r="AJ1118">
        <v>92</v>
      </c>
      <c r="AK1118">
        <v>5</v>
      </c>
      <c r="AL1118">
        <v>4</v>
      </c>
      <c r="AM1118">
        <v>2</v>
      </c>
      <c r="AN1118">
        <v>3</v>
      </c>
      <c r="AO1118">
        <v>10</v>
      </c>
      <c r="AP1118">
        <v>10</v>
      </c>
      <c r="AQ1118">
        <v>4</v>
      </c>
      <c r="AR1118">
        <v>4</v>
      </c>
      <c r="AS1118">
        <v>9</v>
      </c>
      <c r="AT1118">
        <v>12</v>
      </c>
      <c r="AU1118">
        <v>13</v>
      </c>
      <c r="AV1118">
        <v>16</v>
      </c>
      <c r="AW1118">
        <v>6</v>
      </c>
      <c r="AX1118">
        <v>6</v>
      </c>
      <c r="AY1118">
        <v>4</v>
      </c>
      <c r="AZ1118">
        <v>5</v>
      </c>
      <c r="BA1118">
        <v>11</v>
      </c>
      <c r="BB1118">
        <v>11</v>
      </c>
      <c r="BC1118">
        <v>9</v>
      </c>
      <c r="BD1118">
        <v>6</v>
      </c>
      <c r="BE1118">
        <v>13</v>
      </c>
      <c r="BF1118">
        <v>15</v>
      </c>
      <c r="BG1118">
        <v>16</v>
      </c>
      <c r="BH1118">
        <v>16</v>
      </c>
      <c r="BI1118">
        <v>2.33609665697066</v>
      </c>
      <c r="BJ1118">
        <v>1.2235294117647099E-2</v>
      </c>
      <c r="BK1118">
        <v>-14.6737798867525</v>
      </c>
      <c r="BL1118">
        <v>1.2387160293570001</v>
      </c>
      <c r="BM1118">
        <v>1.12986784140969E-2</v>
      </c>
      <c r="BN1118">
        <v>-3.98014625859672</v>
      </c>
      <c r="BO1118">
        <v>1.0322954067326899</v>
      </c>
      <c r="BP1118">
        <v>3.3296660117878199E-2</v>
      </c>
      <c r="BQ1118">
        <v>-3.0489858634017701</v>
      </c>
      <c r="BR1118" t="s">
        <v>3028</v>
      </c>
      <c r="BS1118" t="s">
        <v>1188</v>
      </c>
      <c r="BT1118">
        <v>2066</v>
      </c>
    </row>
    <row r="1119" spans="1:72" ht="16.5" customHeight="1" x14ac:dyDescent="0.25">
      <c r="A1119" s="5">
        <v>20.982244491577099</v>
      </c>
      <c r="B1119" s="8">
        <v>19.932722091674801</v>
      </c>
      <c r="C1119">
        <v>19.182481765747099</v>
      </c>
      <c r="D1119" s="8">
        <v>19.2166748046875</v>
      </c>
      <c r="E1119">
        <v>20.172676086425799</v>
      </c>
      <c r="F1119" s="8">
        <v>20.3890056610107</v>
      </c>
      <c r="G1119" s="10">
        <f t="shared" si="51"/>
        <v>19.979300816853833</v>
      </c>
      <c r="H1119">
        <v>20.375068664550799</v>
      </c>
      <c r="I1119" s="8">
        <v>20.2159633636475</v>
      </c>
      <c r="J1119">
        <v>20.319923400878899</v>
      </c>
      <c r="K1119" s="8">
        <v>20.2720737457275</v>
      </c>
      <c r="L1119">
        <v>20.3983268737793</v>
      </c>
      <c r="M1119" s="8">
        <v>20.581138610839801</v>
      </c>
      <c r="N1119" s="5">
        <f t="shared" si="52"/>
        <v>20.360415776570633</v>
      </c>
      <c r="P1119">
        <v>0.381426811218262</v>
      </c>
      <c r="Q1119" t="s">
        <v>72</v>
      </c>
      <c r="R1119" t="s">
        <v>73</v>
      </c>
      <c r="S1119">
        <v>1.0964202880859399</v>
      </c>
      <c r="T1119" t="s">
        <v>72</v>
      </c>
      <c r="U1119" t="s">
        <v>74</v>
      </c>
      <c r="V1119">
        <v>0.20889186859130901</v>
      </c>
      <c r="Y1119" s="5">
        <f t="shared" si="53"/>
        <v>0.38111495971680043</v>
      </c>
      <c r="Z1119">
        <v>51</v>
      </c>
      <c r="AA1119">
        <v>51</v>
      </c>
      <c r="AB1119">
        <v>50</v>
      </c>
      <c r="AC1119">
        <v>28.4</v>
      </c>
      <c r="AD1119">
        <v>28.4</v>
      </c>
      <c r="AE1119">
        <v>27.4</v>
      </c>
      <c r="AF1119">
        <v>233.64</v>
      </c>
      <c r="AG1119">
        <v>0</v>
      </c>
      <c r="AH1119">
        <v>317.33</v>
      </c>
      <c r="AI1119">
        <v>21185000</v>
      </c>
      <c r="AJ1119">
        <v>240</v>
      </c>
      <c r="AK1119">
        <v>10</v>
      </c>
      <c r="AL1119">
        <v>13</v>
      </c>
      <c r="AM1119">
        <v>12</v>
      </c>
      <c r="AN1119">
        <v>13</v>
      </c>
      <c r="AO1119">
        <v>10</v>
      </c>
      <c r="AP1119">
        <v>11</v>
      </c>
      <c r="AQ1119">
        <v>23</v>
      </c>
      <c r="AR1119">
        <v>23</v>
      </c>
      <c r="AS1119">
        <v>30</v>
      </c>
      <c r="AT1119">
        <v>32</v>
      </c>
      <c r="AU1119">
        <v>32</v>
      </c>
      <c r="AV1119">
        <v>31</v>
      </c>
      <c r="AW1119">
        <v>20</v>
      </c>
      <c r="AX1119">
        <v>22</v>
      </c>
      <c r="AY1119">
        <v>17</v>
      </c>
      <c r="AZ1119">
        <v>21</v>
      </c>
      <c r="BA1119">
        <v>29</v>
      </c>
      <c r="BB1119">
        <v>30</v>
      </c>
      <c r="BC1119">
        <v>37</v>
      </c>
      <c r="BD1119">
        <v>36</v>
      </c>
      <c r="BE1119">
        <v>40</v>
      </c>
      <c r="BF1119">
        <v>41</v>
      </c>
      <c r="BG1119">
        <v>42</v>
      </c>
      <c r="BH1119">
        <v>40</v>
      </c>
      <c r="BI1119">
        <v>1.3670222107450101</v>
      </c>
      <c r="BJ1119">
        <v>2.15633423180593E-2</v>
      </c>
      <c r="BK1119">
        <v>4.6683055561739097</v>
      </c>
      <c r="BL1119">
        <v>3.14356278560741</v>
      </c>
      <c r="BM1119">
        <v>3.8041958041958E-3</v>
      </c>
      <c r="BN1119">
        <v>37.2861256354837</v>
      </c>
      <c r="BO1119">
        <v>0.55570749214158899</v>
      </c>
      <c r="BP1119">
        <v>0.10008658008658</v>
      </c>
      <c r="BQ1119">
        <v>1.47507447475247</v>
      </c>
      <c r="BR1119" t="s">
        <v>3029</v>
      </c>
      <c r="BS1119" t="s">
        <v>1189</v>
      </c>
      <c r="BT1119">
        <v>2067</v>
      </c>
    </row>
    <row r="1120" spans="1:72" ht="16.5" customHeight="1" x14ac:dyDescent="0.25">
      <c r="A1120" s="5">
        <v>20.982244491577099</v>
      </c>
      <c r="B1120" s="8">
        <v>13.786212921142599</v>
      </c>
      <c r="C1120">
        <v>15.128155708313001</v>
      </c>
      <c r="D1120" s="8">
        <v>15.267408370971699</v>
      </c>
      <c r="E1120">
        <v>14.994530677795399</v>
      </c>
      <c r="F1120" s="8">
        <v>14.987174987793001</v>
      </c>
      <c r="G1120" s="10">
        <f t="shared" si="51"/>
        <v>15.857621192932131</v>
      </c>
      <c r="H1120">
        <v>13.9559831619263</v>
      </c>
      <c r="I1120" s="8">
        <v>14.7446231842041</v>
      </c>
      <c r="J1120">
        <v>13.4347581863403</v>
      </c>
      <c r="K1120" s="8">
        <v>13.4107160568237</v>
      </c>
      <c r="L1120">
        <v>15.1237173080444</v>
      </c>
      <c r="M1120" s="8">
        <v>15.0869235992432</v>
      </c>
      <c r="N1120" s="5">
        <f t="shared" si="52"/>
        <v>14.292786916097</v>
      </c>
      <c r="P1120">
        <v>-0.35297679901123002</v>
      </c>
      <c r="S1120">
        <v>-1.7750449180603001</v>
      </c>
      <c r="T1120" t="s">
        <v>72</v>
      </c>
      <c r="U1120" t="s">
        <v>74</v>
      </c>
      <c r="V1120">
        <v>0.114467620849609</v>
      </c>
      <c r="W1120" t="s">
        <v>72</v>
      </c>
      <c r="X1120" t="s">
        <v>75</v>
      </c>
      <c r="Y1120" s="5">
        <f t="shared" si="53"/>
        <v>-1.5648342768351302</v>
      </c>
      <c r="Z1120">
        <v>2</v>
      </c>
      <c r="AA1120">
        <v>2</v>
      </c>
      <c r="AB1120">
        <v>2</v>
      </c>
      <c r="AC1120">
        <v>15.5</v>
      </c>
      <c r="AD1120">
        <v>15.5</v>
      </c>
      <c r="AE1120">
        <v>15.5</v>
      </c>
      <c r="AF1120">
        <v>26.777000000000001</v>
      </c>
      <c r="AG1120">
        <v>0</v>
      </c>
      <c r="AH1120">
        <v>16.175999999999998</v>
      </c>
      <c r="AI1120">
        <v>492810</v>
      </c>
      <c r="AJ1120">
        <v>16</v>
      </c>
      <c r="AK1120">
        <v>0</v>
      </c>
      <c r="AL1120">
        <v>1</v>
      </c>
      <c r="AM1120">
        <v>1</v>
      </c>
      <c r="AN1120">
        <v>1</v>
      </c>
      <c r="AO1120">
        <v>2</v>
      </c>
      <c r="AP1120">
        <v>2</v>
      </c>
      <c r="AQ1120">
        <v>0</v>
      </c>
      <c r="AR1120">
        <v>1</v>
      </c>
      <c r="AS1120">
        <v>2</v>
      </c>
      <c r="AT1120">
        <v>2</v>
      </c>
      <c r="AU1120">
        <v>2</v>
      </c>
      <c r="AV1120">
        <v>2</v>
      </c>
      <c r="AW1120">
        <v>1</v>
      </c>
      <c r="AX1120">
        <v>1</v>
      </c>
      <c r="AY1120">
        <v>1</v>
      </c>
      <c r="AZ1120">
        <v>2</v>
      </c>
      <c r="BA1120">
        <v>2</v>
      </c>
      <c r="BB1120">
        <v>2</v>
      </c>
      <c r="BC1120">
        <v>2</v>
      </c>
      <c r="BD1120">
        <v>2</v>
      </c>
      <c r="BE1120">
        <v>2</v>
      </c>
      <c r="BF1120">
        <v>2</v>
      </c>
      <c r="BG1120">
        <v>2</v>
      </c>
      <c r="BH1120">
        <v>2</v>
      </c>
      <c r="BI1120">
        <v>0.120653594976585</v>
      </c>
      <c r="BJ1120">
        <v>0.49764078794901501</v>
      </c>
      <c r="BK1120">
        <v>-0.35359609080152998</v>
      </c>
      <c r="BL1120">
        <v>2.8011459302838202</v>
      </c>
      <c r="BM1120">
        <v>2.21138211382114E-3</v>
      </c>
      <c r="BN1120">
        <v>-25.122197030536</v>
      </c>
      <c r="BO1120">
        <v>1.58794111558335</v>
      </c>
      <c r="BP1120">
        <v>1.58272425249169E-2</v>
      </c>
      <c r="BQ1120">
        <v>6.10139780309924</v>
      </c>
      <c r="BR1120" t="s">
        <v>3030</v>
      </c>
      <c r="BS1120" t="s">
        <v>1190</v>
      </c>
      <c r="BT1120">
        <v>2068</v>
      </c>
    </row>
    <row r="1121" spans="1:72" ht="16.5" customHeight="1" x14ac:dyDescent="0.25">
      <c r="A1121" s="5">
        <v>20.982244491577099</v>
      </c>
      <c r="B1121" s="8">
        <v>13.9449863433838</v>
      </c>
      <c r="C1121">
        <v>14.3464155197144</v>
      </c>
      <c r="D1121" s="8">
        <v>15.2464962005615</v>
      </c>
      <c r="E1121">
        <v>14.1184549331665</v>
      </c>
      <c r="F1121" s="8">
        <v>14.1327409744263</v>
      </c>
      <c r="G1121" s="10">
        <f t="shared" si="51"/>
        <v>15.461889743804932</v>
      </c>
      <c r="H1121">
        <v>14.86669921875</v>
      </c>
      <c r="I1121" s="8">
        <v>16.086446762085</v>
      </c>
      <c r="J1121">
        <v>14.300209999084499</v>
      </c>
      <c r="K1121" s="8">
        <v>14.242057800293001</v>
      </c>
      <c r="L1121">
        <v>14.153552055358899</v>
      </c>
      <c r="M1121" s="8">
        <v>14.1792869567871</v>
      </c>
      <c r="N1121" s="5">
        <f t="shared" si="52"/>
        <v>14.63804213205975</v>
      </c>
      <c r="P1121">
        <v>1.54684066772461</v>
      </c>
      <c r="Q1121" t="s">
        <v>72</v>
      </c>
      <c r="R1121" t="s">
        <v>73</v>
      </c>
      <c r="S1121">
        <v>-0.52532196044921897</v>
      </c>
      <c r="V1121">
        <v>4.08215522766113E-2</v>
      </c>
      <c r="W1121" t="s">
        <v>72</v>
      </c>
      <c r="X1121" t="s">
        <v>75</v>
      </c>
      <c r="Y1121" s="5">
        <f t="shared" si="53"/>
        <v>-0.8238476117451814</v>
      </c>
      <c r="Z1121">
        <v>3</v>
      </c>
      <c r="AA1121">
        <v>3</v>
      </c>
      <c r="AB1121">
        <v>3</v>
      </c>
      <c r="AC1121">
        <v>4.4000000000000004</v>
      </c>
      <c r="AD1121">
        <v>4.4000000000000004</v>
      </c>
      <c r="AE1121">
        <v>4.4000000000000004</v>
      </c>
      <c r="AF1121">
        <v>96.972999999999999</v>
      </c>
      <c r="AG1121">
        <v>0</v>
      </c>
      <c r="AH1121">
        <v>11.496</v>
      </c>
      <c r="AI1121">
        <v>366180</v>
      </c>
      <c r="AJ1121">
        <v>4</v>
      </c>
      <c r="AK1121">
        <v>0</v>
      </c>
      <c r="AL1121">
        <v>0</v>
      </c>
      <c r="AM1121">
        <v>0</v>
      </c>
      <c r="AN1121">
        <v>2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1</v>
      </c>
      <c r="AV1121">
        <v>1</v>
      </c>
      <c r="AW1121">
        <v>2</v>
      </c>
      <c r="AX1121">
        <v>2</v>
      </c>
      <c r="AY1121">
        <v>2</v>
      </c>
      <c r="AZ1121">
        <v>2</v>
      </c>
      <c r="BA1121">
        <v>1</v>
      </c>
      <c r="BB1121">
        <v>1</v>
      </c>
      <c r="BC1121">
        <v>2</v>
      </c>
      <c r="BD1121">
        <v>2</v>
      </c>
      <c r="BE1121">
        <v>2</v>
      </c>
      <c r="BF1121">
        <v>2</v>
      </c>
      <c r="BG1121">
        <v>3</v>
      </c>
      <c r="BH1121">
        <v>3</v>
      </c>
      <c r="BI1121">
        <v>0.89735972816521603</v>
      </c>
      <c r="BJ1121">
        <v>4.6632282712511901E-2</v>
      </c>
      <c r="BK1121">
        <v>2.53553624307327</v>
      </c>
      <c r="BL1121">
        <v>0.43862796544855898</v>
      </c>
      <c r="BM1121">
        <v>8.9722846441947599E-2</v>
      </c>
      <c r="BN1121">
        <v>-1.1648488904477701</v>
      </c>
      <c r="BO1121">
        <v>0.96212298018517695</v>
      </c>
      <c r="BP1121">
        <v>4.0007476635514003E-2</v>
      </c>
      <c r="BQ1121">
        <v>2.7737433405869698</v>
      </c>
      <c r="BR1121" t="s">
        <v>3031</v>
      </c>
      <c r="BS1121" t="s">
        <v>1191</v>
      </c>
      <c r="BT1121">
        <v>2069</v>
      </c>
    </row>
    <row r="1122" spans="1:72" ht="16.5" customHeight="1" x14ac:dyDescent="0.25">
      <c r="A1122" s="5">
        <v>20.982244491577099</v>
      </c>
      <c r="B1122" s="8">
        <v>17.635166168212901</v>
      </c>
      <c r="C1122">
        <v>18.604944229126001</v>
      </c>
      <c r="D1122" s="8">
        <v>18.9507732391357</v>
      </c>
      <c r="E1122">
        <v>18.700933456420898</v>
      </c>
      <c r="F1122" s="8">
        <v>18.592113494873001</v>
      </c>
      <c r="G1122" s="10">
        <f t="shared" si="51"/>
        <v>18.911029179890935</v>
      </c>
      <c r="H1122">
        <v>18.5819282531738</v>
      </c>
      <c r="I1122" s="8">
        <v>18.566255569458001</v>
      </c>
      <c r="J1122">
        <v>18.6462497711182</v>
      </c>
      <c r="K1122" s="8">
        <v>18.7291965484619</v>
      </c>
      <c r="L1122">
        <v>18.9151725769043</v>
      </c>
      <c r="M1122" s="8">
        <v>18.620563507080099</v>
      </c>
      <c r="N1122" s="5">
        <f t="shared" si="52"/>
        <v>18.676561037699383</v>
      </c>
      <c r="P1122">
        <v>0.95864677429199197</v>
      </c>
      <c r="Q1122" t="s">
        <v>72</v>
      </c>
      <c r="R1122" t="s">
        <v>73</v>
      </c>
      <c r="S1122">
        <v>-9.0135574340820299E-2</v>
      </c>
      <c r="V1122">
        <v>0.121344566345215</v>
      </c>
      <c r="Y1122" s="5">
        <f t="shared" si="53"/>
        <v>-0.23446814219155243</v>
      </c>
      <c r="Z1122">
        <v>11</v>
      </c>
      <c r="AA1122">
        <v>11</v>
      </c>
      <c r="AB1122">
        <v>11</v>
      </c>
      <c r="AC1122">
        <v>30.9</v>
      </c>
      <c r="AD1122">
        <v>30.9</v>
      </c>
      <c r="AE1122">
        <v>30.9</v>
      </c>
      <c r="AF1122">
        <v>54.156999999999996</v>
      </c>
      <c r="AG1122">
        <v>0</v>
      </c>
      <c r="AH1122">
        <v>59.713999999999999</v>
      </c>
      <c r="AI1122">
        <v>7145200</v>
      </c>
      <c r="AJ1122">
        <v>59</v>
      </c>
      <c r="AK1122">
        <v>2</v>
      </c>
      <c r="AL1122">
        <v>2</v>
      </c>
      <c r="AM1122">
        <v>4</v>
      </c>
      <c r="AN1122">
        <v>4</v>
      </c>
      <c r="AO1122">
        <v>4</v>
      </c>
      <c r="AP1122">
        <v>6</v>
      </c>
      <c r="AQ1122">
        <v>7</v>
      </c>
      <c r="AR1122">
        <v>5</v>
      </c>
      <c r="AS1122">
        <v>6</v>
      </c>
      <c r="AT1122">
        <v>5</v>
      </c>
      <c r="AU1122">
        <v>7</v>
      </c>
      <c r="AV1122">
        <v>7</v>
      </c>
      <c r="AW1122">
        <v>4</v>
      </c>
      <c r="AX1122">
        <v>6</v>
      </c>
      <c r="AY1122">
        <v>5</v>
      </c>
      <c r="AZ1122">
        <v>5</v>
      </c>
      <c r="BA1122">
        <v>7</v>
      </c>
      <c r="BB1122">
        <v>6</v>
      </c>
      <c r="BC1122">
        <v>8</v>
      </c>
      <c r="BD1122">
        <v>6</v>
      </c>
      <c r="BE1122">
        <v>7</v>
      </c>
      <c r="BF1122">
        <v>7</v>
      </c>
      <c r="BG1122">
        <v>9</v>
      </c>
      <c r="BH1122">
        <v>9</v>
      </c>
      <c r="BI1122">
        <v>3.3101080049059601</v>
      </c>
      <c r="BJ1122">
        <v>1.0363636363636399E-2</v>
      </c>
      <c r="BK1122">
        <v>45.174615560723502</v>
      </c>
      <c r="BL1122">
        <v>0.17875545004044499</v>
      </c>
      <c r="BM1122">
        <v>0.25450462962963</v>
      </c>
      <c r="BN1122">
        <v>-0.50689610139028896</v>
      </c>
      <c r="BO1122">
        <v>0.283576578759973</v>
      </c>
      <c r="BP1122">
        <v>0.25453676932746699</v>
      </c>
      <c r="BQ1122">
        <v>0.77273746612682903</v>
      </c>
      <c r="BR1122" t="s">
        <v>3032</v>
      </c>
      <c r="BS1122" t="s">
        <v>1192</v>
      </c>
      <c r="BT1122">
        <v>2070</v>
      </c>
    </row>
    <row r="1123" spans="1:72" ht="16.5" customHeight="1" x14ac:dyDescent="0.25">
      <c r="A1123" s="5">
        <v>20.982244491577099</v>
      </c>
      <c r="B1123" s="8">
        <v>17.140810012817401</v>
      </c>
      <c r="C1123">
        <v>17.6703796386719</v>
      </c>
      <c r="D1123" s="8">
        <v>17.482744216918899</v>
      </c>
      <c r="E1123">
        <v>17.905246734619102</v>
      </c>
      <c r="F1123" s="8">
        <v>17.550146102905298</v>
      </c>
      <c r="G1123" s="10">
        <f t="shared" si="51"/>
        <v>18.121928532918286</v>
      </c>
      <c r="H1123">
        <v>17.137712478637699</v>
      </c>
      <c r="I1123" s="8">
        <v>16.891664505004901</v>
      </c>
      <c r="J1123">
        <v>17.869606018066399</v>
      </c>
      <c r="K1123" s="8">
        <v>17.847448348998999</v>
      </c>
      <c r="L1123">
        <v>16.1872158050537</v>
      </c>
      <c r="M1123" s="8">
        <v>17.384649276733398</v>
      </c>
      <c r="N1123" s="5">
        <f t="shared" si="52"/>
        <v>17.219716072082516</v>
      </c>
      <c r="P1123">
        <v>-0.14118766784667999</v>
      </c>
      <c r="S1123">
        <v>0.28196525573730502</v>
      </c>
      <c r="T1123" t="s">
        <v>72</v>
      </c>
      <c r="U1123" t="s">
        <v>74</v>
      </c>
      <c r="V1123">
        <v>-0.94176387786865201</v>
      </c>
      <c r="Y1123" s="5">
        <f t="shared" si="53"/>
        <v>-0.90221246083577</v>
      </c>
      <c r="Z1123">
        <v>5</v>
      </c>
      <c r="AA1123">
        <v>5</v>
      </c>
      <c r="AB1123">
        <v>5</v>
      </c>
      <c r="AC1123">
        <v>13.2</v>
      </c>
      <c r="AD1123">
        <v>13.2</v>
      </c>
      <c r="AE1123">
        <v>13.2</v>
      </c>
      <c r="AF1123">
        <v>62.853000000000002</v>
      </c>
      <c r="AG1123">
        <v>0</v>
      </c>
      <c r="AH1123">
        <v>23.748000000000001</v>
      </c>
      <c r="AI1123">
        <v>3174300</v>
      </c>
      <c r="AJ1123">
        <v>28</v>
      </c>
      <c r="AK1123">
        <v>1</v>
      </c>
      <c r="AL1123">
        <v>1</v>
      </c>
      <c r="AM1123">
        <v>1</v>
      </c>
      <c r="AN1123">
        <v>1</v>
      </c>
      <c r="AO1123">
        <v>2</v>
      </c>
      <c r="AP1123">
        <v>3</v>
      </c>
      <c r="AQ1123">
        <v>4</v>
      </c>
      <c r="AR1123">
        <v>3</v>
      </c>
      <c r="AS1123">
        <v>5</v>
      </c>
      <c r="AT1123">
        <v>3</v>
      </c>
      <c r="AU1123">
        <v>2</v>
      </c>
      <c r="AV1123">
        <v>2</v>
      </c>
      <c r="AW1123">
        <v>2</v>
      </c>
      <c r="AX1123">
        <v>2</v>
      </c>
      <c r="AY1123">
        <v>2</v>
      </c>
      <c r="AZ1123">
        <v>2</v>
      </c>
      <c r="BA1123">
        <v>3</v>
      </c>
      <c r="BB1123">
        <v>3</v>
      </c>
      <c r="BC1123">
        <v>4</v>
      </c>
      <c r="BD1123">
        <v>4</v>
      </c>
      <c r="BE1123">
        <v>4</v>
      </c>
      <c r="BF1123">
        <v>3</v>
      </c>
      <c r="BG1123">
        <v>5</v>
      </c>
      <c r="BH1123">
        <v>4</v>
      </c>
      <c r="BI1123">
        <v>0.42863821927886903</v>
      </c>
      <c r="BJ1123">
        <v>0.17463428174878601</v>
      </c>
      <c r="BK1123">
        <v>-1.1391330109576501</v>
      </c>
      <c r="BL1123">
        <v>1.01633360202526</v>
      </c>
      <c r="BM1123">
        <v>1.59875583203733E-2</v>
      </c>
      <c r="BN1123">
        <v>2.98471979731071</v>
      </c>
      <c r="BO1123">
        <v>0.56773336022324095</v>
      </c>
      <c r="BP1123">
        <v>9.5737609329446097E-2</v>
      </c>
      <c r="BQ1123">
        <v>-1.5080564795321001</v>
      </c>
      <c r="BR1123" t="s">
        <v>3033</v>
      </c>
      <c r="BS1123" t="s">
        <v>1193</v>
      </c>
      <c r="BT1123">
        <v>2072</v>
      </c>
    </row>
    <row r="1124" spans="1:72" ht="16.5" customHeight="1" x14ac:dyDescent="0.25">
      <c r="A1124" s="5">
        <v>20.982244491577099</v>
      </c>
      <c r="B1124" s="8">
        <v>22.2420539855957</v>
      </c>
      <c r="C1124">
        <v>21.713809967041001</v>
      </c>
      <c r="D1124" s="8">
        <v>21.649612426757798</v>
      </c>
      <c r="E1124">
        <v>21.934127807617202</v>
      </c>
      <c r="F1124" s="8">
        <v>21.9438877105713</v>
      </c>
      <c r="G1124" s="10">
        <f t="shared" si="51"/>
        <v>21.744289398193349</v>
      </c>
      <c r="H1124">
        <v>20.827491760253899</v>
      </c>
      <c r="I1124" s="8">
        <v>20.533929824829102</v>
      </c>
      <c r="J1124">
        <v>19.521734237670898</v>
      </c>
      <c r="K1124" s="8">
        <v>19.588331222534201</v>
      </c>
      <c r="L1124">
        <v>20.279233932495099</v>
      </c>
      <c r="M1124" s="8">
        <v>20.210386276245099</v>
      </c>
      <c r="N1124" s="5">
        <f t="shared" si="52"/>
        <v>20.160184542338051</v>
      </c>
      <c r="P1124">
        <v>-1.5489196777343801</v>
      </c>
      <c r="Q1124" t="s">
        <v>72</v>
      </c>
      <c r="R1124" t="s">
        <v>73</v>
      </c>
      <c r="S1124">
        <v>-2.1266784667968799</v>
      </c>
      <c r="T1124" t="s">
        <v>72</v>
      </c>
      <c r="U1124" t="s">
        <v>74</v>
      </c>
      <c r="V1124">
        <v>-1.69419765472412</v>
      </c>
      <c r="W1124" t="s">
        <v>72</v>
      </c>
      <c r="X1124" t="s">
        <v>75</v>
      </c>
      <c r="Y1124" s="5">
        <f t="shared" si="53"/>
        <v>-1.5841048558552977</v>
      </c>
      <c r="Z1124">
        <v>40</v>
      </c>
      <c r="AA1124">
        <v>40</v>
      </c>
      <c r="AB1124">
        <v>40</v>
      </c>
      <c r="AC1124">
        <v>45.9</v>
      </c>
      <c r="AD1124">
        <v>45.9</v>
      </c>
      <c r="AE1124">
        <v>45.9</v>
      </c>
      <c r="AF1124">
        <v>99.355999999999995</v>
      </c>
      <c r="AG1124">
        <v>0</v>
      </c>
      <c r="AH1124">
        <v>323.31</v>
      </c>
      <c r="AI1124">
        <v>47279000</v>
      </c>
      <c r="AJ1124">
        <v>224</v>
      </c>
      <c r="AK1124">
        <v>23</v>
      </c>
      <c r="AL1124">
        <v>17</v>
      </c>
      <c r="AM1124">
        <v>10</v>
      </c>
      <c r="AN1124">
        <v>10</v>
      </c>
      <c r="AO1124">
        <v>23</v>
      </c>
      <c r="AP1124">
        <v>21</v>
      </c>
      <c r="AQ1124">
        <v>7</v>
      </c>
      <c r="AR1124">
        <v>9</v>
      </c>
      <c r="AS1124">
        <v>37</v>
      </c>
      <c r="AT1124">
        <v>34</v>
      </c>
      <c r="AU1124">
        <v>19</v>
      </c>
      <c r="AV1124">
        <v>14</v>
      </c>
      <c r="AW1124">
        <v>25</v>
      </c>
      <c r="AX1124">
        <v>24</v>
      </c>
      <c r="AY1124">
        <v>20</v>
      </c>
      <c r="AZ1124">
        <v>19</v>
      </c>
      <c r="BA1124">
        <v>31</v>
      </c>
      <c r="BB1124">
        <v>33</v>
      </c>
      <c r="BC1124">
        <v>20</v>
      </c>
      <c r="BD1124">
        <v>18</v>
      </c>
      <c r="BE1124">
        <v>37</v>
      </c>
      <c r="BF1124">
        <v>37</v>
      </c>
      <c r="BG1124">
        <v>31</v>
      </c>
      <c r="BH1124">
        <v>33</v>
      </c>
      <c r="BI1124">
        <v>2.04946178481929</v>
      </c>
      <c r="BJ1124">
        <v>1.8279329608938501E-2</v>
      </c>
      <c r="BK1124">
        <v>-10.514995111502101</v>
      </c>
      <c r="BL1124">
        <v>3.3254763662243798</v>
      </c>
      <c r="BM1124">
        <v>0</v>
      </c>
      <c r="BN1124">
        <v>-45.981612200700098</v>
      </c>
      <c r="BO1124">
        <v>3.3758429635692502</v>
      </c>
      <c r="BP1124">
        <v>0</v>
      </c>
      <c r="BQ1124">
        <v>-48.728647694743501</v>
      </c>
      <c r="BR1124" t="s">
        <v>3034</v>
      </c>
      <c r="BS1124" t="s">
        <v>1194</v>
      </c>
      <c r="BT1124">
        <v>2074</v>
      </c>
    </row>
    <row r="1125" spans="1:72" ht="16.5" customHeight="1" x14ac:dyDescent="0.25">
      <c r="A1125" s="5">
        <v>20.982244491577099</v>
      </c>
      <c r="B1125" s="8">
        <v>16.297077178955099</v>
      </c>
      <c r="C1125">
        <v>15.941689491271999</v>
      </c>
      <c r="D1125" s="8">
        <v>16.183343887329102</v>
      </c>
      <c r="E1125">
        <v>14.952877998352101</v>
      </c>
      <c r="F1125" s="8">
        <v>14.117642402648899</v>
      </c>
      <c r="G1125" s="10">
        <f t="shared" si="51"/>
        <v>16.412479241689052</v>
      </c>
      <c r="H1125">
        <v>14.290373802185099</v>
      </c>
      <c r="I1125" s="8">
        <v>13.9432420730591</v>
      </c>
      <c r="J1125">
        <v>15.2739772796631</v>
      </c>
      <c r="K1125" s="8">
        <v>15.425412178039601</v>
      </c>
      <c r="L1125">
        <v>16.539930343627901</v>
      </c>
      <c r="M1125" s="8">
        <v>16.405424118041999</v>
      </c>
      <c r="N1125" s="5">
        <f t="shared" si="52"/>
        <v>15.313059965769463</v>
      </c>
      <c r="P1125">
        <v>-2.4275789260864298</v>
      </c>
      <c r="Q1125" t="s">
        <v>72</v>
      </c>
      <c r="R1125" t="s">
        <v>73</v>
      </c>
      <c r="S1125">
        <v>-0.71282196044921897</v>
      </c>
      <c r="T1125" t="s">
        <v>72</v>
      </c>
      <c r="U1125" t="s">
        <v>74</v>
      </c>
      <c r="V1125">
        <v>1.93741703033447</v>
      </c>
      <c r="W1125" t="s">
        <v>72</v>
      </c>
      <c r="X1125" t="s">
        <v>75</v>
      </c>
      <c r="Y1125" s="5">
        <f t="shared" si="53"/>
        <v>-1.0994192759195887</v>
      </c>
      <c r="Z1125">
        <v>10</v>
      </c>
      <c r="AA1125">
        <v>10</v>
      </c>
      <c r="AB1125">
        <v>9</v>
      </c>
      <c r="AC1125">
        <v>18.899999999999999</v>
      </c>
      <c r="AD1125">
        <v>18.899999999999999</v>
      </c>
      <c r="AE1125">
        <v>15.6</v>
      </c>
      <c r="AF1125">
        <v>64.938000000000002</v>
      </c>
      <c r="AG1125">
        <v>0</v>
      </c>
      <c r="AH1125">
        <v>24.99</v>
      </c>
      <c r="AI1125">
        <v>1115100</v>
      </c>
      <c r="AJ1125">
        <v>13</v>
      </c>
      <c r="AK1125">
        <v>1</v>
      </c>
      <c r="AL1125">
        <v>1</v>
      </c>
      <c r="AM1125">
        <v>0</v>
      </c>
      <c r="AN1125">
        <v>0</v>
      </c>
      <c r="AO1125">
        <v>1</v>
      </c>
      <c r="AP1125">
        <v>1</v>
      </c>
      <c r="AQ1125">
        <v>1</v>
      </c>
      <c r="AR1125">
        <v>0</v>
      </c>
      <c r="AS1125">
        <v>0</v>
      </c>
      <c r="AT1125">
        <v>0</v>
      </c>
      <c r="AU1125">
        <v>4</v>
      </c>
      <c r="AV1125">
        <v>4</v>
      </c>
      <c r="AW1125">
        <v>3</v>
      </c>
      <c r="AX1125">
        <v>4</v>
      </c>
      <c r="AY1125">
        <v>2</v>
      </c>
      <c r="AZ1125">
        <v>4</v>
      </c>
      <c r="BA1125">
        <v>5</v>
      </c>
      <c r="BB1125">
        <v>5</v>
      </c>
      <c r="BC1125">
        <v>4</v>
      </c>
      <c r="BD1125">
        <v>2</v>
      </c>
      <c r="BE1125">
        <v>5</v>
      </c>
      <c r="BF1125">
        <v>3</v>
      </c>
      <c r="BG1125">
        <v>6</v>
      </c>
      <c r="BH1125">
        <v>7</v>
      </c>
      <c r="BI1125">
        <v>1.81988745869923</v>
      </c>
      <c r="BJ1125">
        <v>1.9924843423799601E-2</v>
      </c>
      <c r="BK1125">
        <v>-8.03467733212395</v>
      </c>
      <c r="BL1125">
        <v>1.42293213665314</v>
      </c>
      <c r="BM1125">
        <v>7.29549902152642E-3</v>
      </c>
      <c r="BN1125">
        <v>-4.9990484693421804</v>
      </c>
      <c r="BO1125">
        <v>1.3515422000141899</v>
      </c>
      <c r="BP1125">
        <v>2.1914838709677399E-2</v>
      </c>
      <c r="BQ1125">
        <v>4.5801999431918503</v>
      </c>
      <c r="BR1125" t="s">
        <v>3035</v>
      </c>
      <c r="BS1125" t="s">
        <v>1195</v>
      </c>
      <c r="BT1125">
        <v>2075</v>
      </c>
    </row>
    <row r="1126" spans="1:72" ht="16.5" customHeight="1" x14ac:dyDescent="0.25">
      <c r="A1126" s="5">
        <v>20.982244491577099</v>
      </c>
      <c r="B1126" s="8">
        <v>16.680028915405298</v>
      </c>
      <c r="C1126">
        <v>17.6611518859863</v>
      </c>
      <c r="D1126" s="8">
        <v>17.5152988433838</v>
      </c>
      <c r="E1126">
        <v>17.181657791137699</v>
      </c>
      <c r="F1126" s="8">
        <v>17.322809219360401</v>
      </c>
      <c r="G1126" s="10">
        <f t="shared" si="51"/>
        <v>17.89053185780843</v>
      </c>
      <c r="H1126">
        <v>17.5926609039307</v>
      </c>
      <c r="I1126" s="8">
        <v>17.687498092651399</v>
      </c>
      <c r="J1126">
        <v>16.6151123046875</v>
      </c>
      <c r="K1126" s="8">
        <v>17.0607585906982</v>
      </c>
      <c r="L1126">
        <v>17.430860519409201</v>
      </c>
      <c r="M1126" s="8">
        <v>17.4362392425537</v>
      </c>
      <c r="N1126" s="5">
        <f t="shared" si="52"/>
        <v>17.303854942321784</v>
      </c>
      <c r="P1126">
        <v>0.88106632232666005</v>
      </c>
      <c r="Q1126" t="s">
        <v>72</v>
      </c>
      <c r="R1126" t="s">
        <v>73</v>
      </c>
      <c r="S1126">
        <v>-0.75028991699218806</v>
      </c>
      <c r="T1126" t="s">
        <v>72</v>
      </c>
      <c r="U1126" t="s">
        <v>74</v>
      </c>
      <c r="V1126">
        <v>0.18131637573242201</v>
      </c>
      <c r="W1126" t="s">
        <v>72</v>
      </c>
      <c r="X1126" t="s">
        <v>75</v>
      </c>
      <c r="Y1126" s="5">
        <f t="shared" si="53"/>
        <v>-0.58667691548664536</v>
      </c>
      <c r="Z1126">
        <v>9</v>
      </c>
      <c r="AA1126">
        <v>9</v>
      </c>
      <c r="AB1126">
        <v>9</v>
      </c>
      <c r="AC1126">
        <v>20.8</v>
      </c>
      <c r="AD1126">
        <v>20.8</v>
      </c>
      <c r="AE1126">
        <v>20.8</v>
      </c>
      <c r="AF1126">
        <v>47.695</v>
      </c>
      <c r="AG1126">
        <v>0</v>
      </c>
      <c r="AH1126">
        <v>30.102</v>
      </c>
      <c r="AI1126">
        <v>3365900</v>
      </c>
      <c r="AJ1126">
        <v>33</v>
      </c>
      <c r="AK1126">
        <v>1</v>
      </c>
      <c r="AL1126">
        <v>1</v>
      </c>
      <c r="AM1126">
        <v>3</v>
      </c>
      <c r="AN1126">
        <v>4</v>
      </c>
      <c r="AO1126">
        <v>4</v>
      </c>
      <c r="AP1126">
        <v>4</v>
      </c>
      <c r="AQ1126">
        <v>3</v>
      </c>
      <c r="AR1126">
        <v>0</v>
      </c>
      <c r="AS1126">
        <v>2</v>
      </c>
      <c r="AT1126">
        <v>2</v>
      </c>
      <c r="AU1126">
        <v>5</v>
      </c>
      <c r="AV1126">
        <v>4</v>
      </c>
      <c r="AW1126">
        <v>5</v>
      </c>
      <c r="AX1126">
        <v>3</v>
      </c>
      <c r="AY1126">
        <v>5</v>
      </c>
      <c r="AZ1126">
        <v>5</v>
      </c>
      <c r="BA1126">
        <v>6</v>
      </c>
      <c r="BB1126">
        <v>8</v>
      </c>
      <c r="BC1126">
        <v>7</v>
      </c>
      <c r="BD1126">
        <v>6</v>
      </c>
      <c r="BE1126">
        <v>6</v>
      </c>
      <c r="BF1126">
        <v>6</v>
      </c>
      <c r="BG1126">
        <v>6</v>
      </c>
      <c r="BH1126">
        <v>7</v>
      </c>
      <c r="BI1126">
        <v>1.96831293653115</v>
      </c>
      <c r="BJ1126">
        <v>1.9970370370370399E-2</v>
      </c>
      <c r="BK1126">
        <v>9.5638017737131893</v>
      </c>
      <c r="BL1126">
        <v>1.0688822295559599</v>
      </c>
      <c r="BM1126">
        <v>1.45071770334928E-2</v>
      </c>
      <c r="BN1126">
        <v>-3.2001655183551199</v>
      </c>
      <c r="BO1126">
        <v>0.90620829142377102</v>
      </c>
      <c r="BP1126">
        <v>4.5935018050541503E-2</v>
      </c>
      <c r="BQ1126">
        <v>2.5672411407765798</v>
      </c>
      <c r="BR1126" t="s">
        <v>3036</v>
      </c>
      <c r="BS1126" t="s">
        <v>1196</v>
      </c>
      <c r="BT1126">
        <v>2076</v>
      </c>
    </row>
    <row r="1127" spans="1:72" ht="16.5" customHeight="1" x14ac:dyDescent="0.25">
      <c r="A1127" s="5">
        <v>20.982244491577099</v>
      </c>
      <c r="B1127" s="8">
        <v>17.7200031280518</v>
      </c>
      <c r="C1127">
        <v>17.324039459228501</v>
      </c>
      <c r="D1127" s="8">
        <v>17.543968200683601</v>
      </c>
      <c r="E1127">
        <v>17.656690597534201</v>
      </c>
      <c r="F1127" s="8">
        <v>17.599361419677699</v>
      </c>
      <c r="G1127" s="10">
        <f t="shared" si="51"/>
        <v>18.137717882792149</v>
      </c>
      <c r="H1127">
        <v>18.366024017333999</v>
      </c>
      <c r="I1127" s="8">
        <v>18.405740737915</v>
      </c>
      <c r="J1127">
        <v>17.929027557373001</v>
      </c>
      <c r="K1127" s="8">
        <v>17.869606018066399</v>
      </c>
      <c r="L1127">
        <v>18.369606018066399</v>
      </c>
      <c r="M1127" s="8">
        <v>18.627882003784201</v>
      </c>
      <c r="N1127" s="5">
        <f t="shared" si="52"/>
        <v>18.261314392089833</v>
      </c>
      <c r="P1127">
        <v>0.68617534637451205</v>
      </c>
      <c r="Q1127" t="s">
        <v>72</v>
      </c>
      <c r="R1127" t="s">
        <v>73</v>
      </c>
      <c r="S1127">
        <v>0.46531295776367199</v>
      </c>
      <c r="T1127" t="s">
        <v>72</v>
      </c>
      <c r="U1127" t="s">
        <v>74</v>
      </c>
      <c r="V1127">
        <v>0.87071800231933605</v>
      </c>
      <c r="W1127" t="s">
        <v>72</v>
      </c>
      <c r="X1127" t="s">
        <v>75</v>
      </c>
      <c r="Y1127" s="5">
        <f t="shared" si="53"/>
        <v>0.12359650929768407</v>
      </c>
      <c r="Z1127">
        <v>15</v>
      </c>
      <c r="AA1127">
        <v>15</v>
      </c>
      <c r="AB1127">
        <v>14</v>
      </c>
      <c r="AC1127">
        <v>24</v>
      </c>
      <c r="AD1127">
        <v>24</v>
      </c>
      <c r="AE1127">
        <v>22.1</v>
      </c>
      <c r="AF1127">
        <v>90.813999999999993</v>
      </c>
      <c r="AG1127">
        <v>0</v>
      </c>
      <c r="AH1127">
        <v>119.29</v>
      </c>
      <c r="AI1127">
        <v>4985900</v>
      </c>
      <c r="AJ1127">
        <v>50</v>
      </c>
      <c r="AK1127">
        <v>3</v>
      </c>
      <c r="AL1127">
        <v>2</v>
      </c>
      <c r="AM1127">
        <v>3</v>
      </c>
      <c r="AN1127">
        <v>3</v>
      </c>
      <c r="AO1127">
        <v>3</v>
      </c>
      <c r="AP1127">
        <v>5</v>
      </c>
      <c r="AQ1127">
        <v>3</v>
      </c>
      <c r="AR1127">
        <v>2</v>
      </c>
      <c r="AS1127">
        <v>4</v>
      </c>
      <c r="AT1127">
        <v>4</v>
      </c>
      <c r="AU1127">
        <v>10</v>
      </c>
      <c r="AV1127">
        <v>8</v>
      </c>
      <c r="AW1127">
        <v>7</v>
      </c>
      <c r="AX1127">
        <v>5</v>
      </c>
      <c r="AY1127">
        <v>4</v>
      </c>
      <c r="AZ1127">
        <v>4</v>
      </c>
      <c r="BA1127">
        <v>8</v>
      </c>
      <c r="BB1127">
        <v>9</v>
      </c>
      <c r="BC1127">
        <v>8</v>
      </c>
      <c r="BD1127">
        <v>9</v>
      </c>
      <c r="BE1127">
        <v>11</v>
      </c>
      <c r="BF1127">
        <v>12</v>
      </c>
      <c r="BG1127">
        <v>12</v>
      </c>
      <c r="BH1127">
        <v>11</v>
      </c>
      <c r="BI1127">
        <v>2.7674949079509799</v>
      </c>
      <c r="BJ1127">
        <v>1.5801652892561999E-2</v>
      </c>
      <c r="BK1127">
        <v>24.165208446289299</v>
      </c>
      <c r="BL1127">
        <v>1.25943072288459</v>
      </c>
      <c r="BM1127">
        <v>1.14704830053667E-2</v>
      </c>
      <c r="BN1127">
        <v>4.0850112772601097</v>
      </c>
      <c r="BO1127">
        <v>1.6514860586344</v>
      </c>
      <c r="BP1127">
        <v>1.3214920071048001E-2</v>
      </c>
      <c r="BQ1127">
        <v>6.5823329270189701</v>
      </c>
      <c r="BR1127" t="s">
        <v>3037</v>
      </c>
      <c r="BS1127" t="s">
        <v>1197</v>
      </c>
      <c r="BT1127">
        <v>2077</v>
      </c>
    </row>
    <row r="1128" spans="1:72" ht="16.5" customHeight="1" x14ac:dyDescent="0.25">
      <c r="A1128" s="5">
        <v>20.982244491577099</v>
      </c>
      <c r="B1128" s="8">
        <v>16.367841720581101</v>
      </c>
      <c r="C1128">
        <v>16.0743713378906</v>
      </c>
      <c r="D1128" s="8">
        <v>15.4351816177368</v>
      </c>
      <c r="E1128">
        <v>15.3102931976318</v>
      </c>
      <c r="F1128" s="8">
        <v>15.7309474945068</v>
      </c>
      <c r="G1128" s="10">
        <f t="shared" si="51"/>
        <v>16.650146643320699</v>
      </c>
      <c r="H1128">
        <v>17.2703857421875</v>
      </c>
      <c r="I1128" s="8">
        <v>16.900537490844702</v>
      </c>
      <c r="J1128">
        <v>16.896286010742202</v>
      </c>
      <c r="K1128" s="8">
        <v>16.1582736968994</v>
      </c>
      <c r="L1128">
        <v>16.934566497802699</v>
      </c>
      <c r="M1128" s="8">
        <v>15.2641496658325</v>
      </c>
      <c r="N1128" s="5">
        <f t="shared" si="52"/>
        <v>16.570699850718167</v>
      </c>
      <c r="P1128">
        <v>0.532376289367676</v>
      </c>
      <c r="S1128">
        <v>0.77250337600707997</v>
      </c>
      <c r="V1128">
        <v>0.57873773574829102</v>
      </c>
      <c r="Y1128" s="5">
        <f t="shared" si="53"/>
        <v>-7.9446792602531957E-2</v>
      </c>
      <c r="Z1128">
        <v>4</v>
      </c>
      <c r="AA1128">
        <v>4</v>
      </c>
      <c r="AB1128">
        <v>4</v>
      </c>
      <c r="AC1128">
        <v>17</v>
      </c>
      <c r="AD1128">
        <v>17</v>
      </c>
      <c r="AE1128">
        <v>17</v>
      </c>
      <c r="AF1128">
        <v>35.15</v>
      </c>
      <c r="AG1128">
        <v>0</v>
      </c>
      <c r="AH1128">
        <v>40.875</v>
      </c>
      <c r="AI1128">
        <v>1410700</v>
      </c>
      <c r="AJ1128">
        <v>16</v>
      </c>
      <c r="AK1128">
        <v>2</v>
      </c>
      <c r="AL1128">
        <v>0</v>
      </c>
      <c r="AM1128">
        <v>2</v>
      </c>
      <c r="AN1128">
        <v>1</v>
      </c>
      <c r="AO1128">
        <v>0</v>
      </c>
      <c r="AP1128">
        <v>0</v>
      </c>
      <c r="AQ1128">
        <v>2</v>
      </c>
      <c r="AR1128">
        <v>0</v>
      </c>
      <c r="AS1128">
        <v>1</v>
      </c>
      <c r="AT1128">
        <v>2</v>
      </c>
      <c r="AU1128">
        <v>4</v>
      </c>
      <c r="AV1128">
        <v>2</v>
      </c>
      <c r="AW1128">
        <v>3</v>
      </c>
      <c r="AX1128">
        <v>2</v>
      </c>
      <c r="AY1128">
        <v>3</v>
      </c>
      <c r="AZ1128">
        <v>3</v>
      </c>
      <c r="BA1128">
        <v>2</v>
      </c>
      <c r="BB1128">
        <v>2</v>
      </c>
      <c r="BC1128">
        <v>3</v>
      </c>
      <c r="BD1128">
        <v>3</v>
      </c>
      <c r="BE1128">
        <v>3</v>
      </c>
      <c r="BF1128">
        <v>3</v>
      </c>
      <c r="BG1128">
        <v>4</v>
      </c>
      <c r="BH1128">
        <v>3</v>
      </c>
      <c r="BI1128">
        <v>0.747234160879785</v>
      </c>
      <c r="BJ1128">
        <v>6.8462867012089798E-2</v>
      </c>
      <c r="BK1128">
        <v>2.03392522558473</v>
      </c>
      <c r="BL1128">
        <v>0.59453826248242403</v>
      </c>
      <c r="BM1128">
        <v>5.4332896461336801E-2</v>
      </c>
      <c r="BN1128">
        <v>1.5824591806847199</v>
      </c>
      <c r="BO1128">
        <v>0.24348478785362701</v>
      </c>
      <c r="BP1128">
        <v>0.291400611620795</v>
      </c>
      <c r="BQ1128">
        <v>0.67194740522028595</v>
      </c>
      <c r="BR1128" t="s">
        <v>3038</v>
      </c>
      <c r="BS1128" t="s">
        <v>1198</v>
      </c>
      <c r="BT1128">
        <v>2080</v>
      </c>
    </row>
    <row r="1129" spans="1:72" ht="16.5" customHeight="1" x14ac:dyDescent="0.25">
      <c r="A1129" s="5">
        <v>20.982244491577099</v>
      </c>
      <c r="B1129" s="8">
        <v>17.074203491210898</v>
      </c>
      <c r="C1129">
        <v>16.612522125244102</v>
      </c>
      <c r="D1129" s="8">
        <v>16.8001918792725</v>
      </c>
      <c r="E1129">
        <v>17.257921218872099</v>
      </c>
      <c r="F1129" s="8">
        <v>17.287622451782202</v>
      </c>
      <c r="G1129" s="10">
        <f t="shared" si="51"/>
        <v>17.669117609659818</v>
      </c>
      <c r="H1129">
        <v>18.6814365386963</v>
      </c>
      <c r="I1129" s="8">
        <v>18.720638275146499</v>
      </c>
      <c r="J1129">
        <v>16.016698837280298</v>
      </c>
      <c r="K1129" s="8">
        <v>16.090173721313501</v>
      </c>
      <c r="L1129">
        <v>18.136610031127901</v>
      </c>
      <c r="M1129" s="8">
        <v>17.4034118652344</v>
      </c>
      <c r="N1129" s="5">
        <f t="shared" si="52"/>
        <v>17.508161544799819</v>
      </c>
      <c r="P1129">
        <v>1.6282987594604501</v>
      </c>
      <c r="Q1129" t="s">
        <v>72</v>
      </c>
      <c r="R1129" t="s">
        <v>73</v>
      </c>
      <c r="S1129">
        <v>-0.652920722961426</v>
      </c>
      <c r="T1129" t="s">
        <v>72</v>
      </c>
      <c r="U1129" t="s">
        <v>74</v>
      </c>
      <c r="V1129">
        <v>0.49723911285400402</v>
      </c>
      <c r="Y1129" s="5">
        <f t="shared" si="53"/>
        <v>-0.1609560648599988</v>
      </c>
      <c r="Z1129">
        <v>13</v>
      </c>
      <c r="AA1129">
        <v>13</v>
      </c>
      <c r="AB1129">
        <v>13</v>
      </c>
      <c r="AC1129">
        <v>16.5</v>
      </c>
      <c r="AD1129">
        <v>16.5</v>
      </c>
      <c r="AE1129">
        <v>16.5</v>
      </c>
      <c r="AF1129">
        <v>101.99</v>
      </c>
      <c r="AG1129">
        <v>0</v>
      </c>
      <c r="AH1129">
        <v>47.24</v>
      </c>
      <c r="AI1129">
        <v>3251100</v>
      </c>
      <c r="AJ1129">
        <v>48</v>
      </c>
      <c r="AK1129">
        <v>2</v>
      </c>
      <c r="AL1129">
        <v>2</v>
      </c>
      <c r="AM1129">
        <v>5</v>
      </c>
      <c r="AN1129">
        <v>6</v>
      </c>
      <c r="AO1129">
        <v>2</v>
      </c>
      <c r="AP1129">
        <v>3</v>
      </c>
      <c r="AQ1129">
        <v>1</v>
      </c>
      <c r="AR1129">
        <v>1</v>
      </c>
      <c r="AS1129">
        <v>5</v>
      </c>
      <c r="AT1129">
        <v>4</v>
      </c>
      <c r="AU1129">
        <v>10</v>
      </c>
      <c r="AV1129">
        <v>7</v>
      </c>
      <c r="AW1129">
        <v>6</v>
      </c>
      <c r="AX1129">
        <v>6</v>
      </c>
      <c r="AY1129">
        <v>5</v>
      </c>
      <c r="AZ1129">
        <v>7</v>
      </c>
      <c r="BA1129">
        <v>4</v>
      </c>
      <c r="BB1129">
        <v>5</v>
      </c>
      <c r="BC1129">
        <v>7</v>
      </c>
      <c r="BD1129">
        <v>8</v>
      </c>
      <c r="BE1129">
        <v>10</v>
      </c>
      <c r="BF1129">
        <v>10</v>
      </c>
      <c r="BG1129">
        <v>11</v>
      </c>
      <c r="BH1129">
        <v>10</v>
      </c>
      <c r="BI1129">
        <v>3.83659364217027</v>
      </c>
      <c r="BJ1129">
        <v>0</v>
      </c>
      <c r="BK1129">
        <v>82.841769211110503</v>
      </c>
      <c r="BL1129">
        <v>1.63824555687337</v>
      </c>
      <c r="BM1129">
        <v>3.8962795941375398E-3</v>
      </c>
      <c r="BN1129">
        <v>-6.4793066376305699</v>
      </c>
      <c r="BO1129">
        <v>0.51129981189405005</v>
      </c>
      <c r="BP1129">
        <v>0.11239298245614</v>
      </c>
      <c r="BQ1129">
        <v>1.35524515726274</v>
      </c>
      <c r="BR1129" t="s">
        <v>3039</v>
      </c>
      <c r="BS1129" t="s">
        <v>1199</v>
      </c>
      <c r="BT1129">
        <v>2081</v>
      </c>
    </row>
    <row r="1130" spans="1:72" ht="16.5" customHeight="1" x14ac:dyDescent="0.25">
      <c r="A1130" s="5">
        <v>20.982244491577099</v>
      </c>
      <c r="B1130" s="8">
        <v>20.996381759643601</v>
      </c>
      <c r="C1130">
        <v>21.987007141113299</v>
      </c>
      <c r="D1130" s="8">
        <v>22.0943908691406</v>
      </c>
      <c r="E1130">
        <v>21.694385528564499</v>
      </c>
      <c r="F1130" s="8">
        <v>21.679643630981399</v>
      </c>
      <c r="G1130" s="10">
        <f t="shared" si="51"/>
        <v>21.572342236836747</v>
      </c>
      <c r="H1130">
        <v>22.397438049316399</v>
      </c>
      <c r="I1130" s="8">
        <v>22.372413635253899</v>
      </c>
      <c r="J1130">
        <v>21.434612274169901</v>
      </c>
      <c r="K1130" s="8">
        <v>21.4537239074707</v>
      </c>
      <c r="L1130">
        <v>21.833757400512699</v>
      </c>
      <c r="M1130" s="8">
        <v>21.843030929565401</v>
      </c>
      <c r="N1130" s="5">
        <f t="shared" si="52"/>
        <v>21.889162699381501</v>
      </c>
      <c r="P1130">
        <v>1.4749298095703101</v>
      </c>
      <c r="Q1130" t="s">
        <v>72</v>
      </c>
      <c r="R1130" t="s">
        <v>73</v>
      </c>
      <c r="S1130">
        <v>-0.59653091430664096</v>
      </c>
      <c r="T1130" t="s">
        <v>72</v>
      </c>
      <c r="U1130" t="s">
        <v>74</v>
      </c>
      <c r="V1130">
        <v>0.151379585266113</v>
      </c>
      <c r="W1130" t="s">
        <v>72</v>
      </c>
      <c r="X1130" t="s">
        <v>75</v>
      </c>
      <c r="Y1130" s="5">
        <f t="shared" si="53"/>
        <v>0.31682046254475438</v>
      </c>
      <c r="Z1130">
        <v>37</v>
      </c>
      <c r="AA1130">
        <v>37</v>
      </c>
      <c r="AB1130">
        <v>37</v>
      </c>
      <c r="AC1130">
        <v>41.8</v>
      </c>
      <c r="AD1130">
        <v>41.8</v>
      </c>
      <c r="AE1130">
        <v>41.8</v>
      </c>
      <c r="AF1130">
        <v>65.388999999999996</v>
      </c>
      <c r="AG1130">
        <v>0</v>
      </c>
      <c r="AH1130">
        <v>323.31</v>
      </c>
      <c r="AI1130">
        <v>70180000</v>
      </c>
      <c r="AJ1130">
        <v>336</v>
      </c>
      <c r="AK1130">
        <v>17</v>
      </c>
      <c r="AL1130">
        <v>16</v>
      </c>
      <c r="AM1130">
        <v>24</v>
      </c>
      <c r="AN1130">
        <v>24</v>
      </c>
      <c r="AO1130">
        <v>28</v>
      </c>
      <c r="AP1130">
        <v>34</v>
      </c>
      <c r="AQ1130">
        <v>25</v>
      </c>
      <c r="AR1130">
        <v>28</v>
      </c>
      <c r="AS1130">
        <v>32</v>
      </c>
      <c r="AT1130">
        <v>36</v>
      </c>
      <c r="AU1130">
        <v>35</v>
      </c>
      <c r="AV1130">
        <v>37</v>
      </c>
      <c r="AW1130">
        <v>22</v>
      </c>
      <c r="AX1130">
        <v>21</v>
      </c>
      <c r="AY1130">
        <v>25</v>
      </c>
      <c r="AZ1130">
        <v>23</v>
      </c>
      <c r="BA1130">
        <v>27</v>
      </c>
      <c r="BB1130">
        <v>32</v>
      </c>
      <c r="BC1130">
        <v>31</v>
      </c>
      <c r="BD1130">
        <v>31</v>
      </c>
      <c r="BE1130">
        <v>30</v>
      </c>
      <c r="BF1130">
        <v>32</v>
      </c>
      <c r="BG1130">
        <v>33</v>
      </c>
      <c r="BH1130">
        <v>31</v>
      </c>
      <c r="BI1130">
        <v>2.4579162083441601</v>
      </c>
      <c r="BJ1130">
        <v>1.1665024630541899E-2</v>
      </c>
      <c r="BK1130">
        <v>16.897442054190901</v>
      </c>
      <c r="BL1130">
        <v>2.08330934882648</v>
      </c>
      <c r="BM1130">
        <v>1.6155088852988699E-3</v>
      </c>
      <c r="BN1130">
        <v>-10.9383795582942</v>
      </c>
      <c r="BO1130">
        <v>2.4824400371237698</v>
      </c>
      <c r="BP1130">
        <v>4.92610837438424E-3</v>
      </c>
      <c r="BQ1130">
        <v>17.383828679516402</v>
      </c>
      <c r="BR1130" t="s">
        <v>3040</v>
      </c>
      <c r="BS1130" t="s">
        <v>1200</v>
      </c>
      <c r="BT1130">
        <v>2082</v>
      </c>
    </row>
    <row r="1131" spans="1:72" ht="16.5" customHeight="1" x14ac:dyDescent="0.25">
      <c r="A1131" s="5">
        <v>20.982244491577099</v>
      </c>
      <c r="B1131" s="8">
        <v>19.7788600921631</v>
      </c>
      <c r="C1131">
        <v>19.6983242034912</v>
      </c>
      <c r="D1131" s="8">
        <v>19.6948947906494</v>
      </c>
      <c r="E1131">
        <v>20.517204284668001</v>
      </c>
      <c r="F1131" s="8">
        <v>20.405927658081101</v>
      </c>
      <c r="G1131" s="10">
        <f t="shared" si="51"/>
        <v>20.179575920104984</v>
      </c>
      <c r="H1131">
        <v>21.217679977416999</v>
      </c>
      <c r="I1131" s="8">
        <v>21.2632160186768</v>
      </c>
      <c r="J1131">
        <v>20.229640960693398</v>
      </c>
      <c r="K1131" s="8">
        <v>20.140335083007798</v>
      </c>
      <c r="L1131">
        <v>20.530885696411101</v>
      </c>
      <c r="M1131" s="8">
        <v>20.4951171875</v>
      </c>
      <c r="N1131" s="5">
        <f t="shared" si="52"/>
        <v>20.646145820617683</v>
      </c>
      <c r="P1131">
        <v>1.4135389328002901</v>
      </c>
      <c r="Q1131" t="s">
        <v>72</v>
      </c>
      <c r="R1131" t="s">
        <v>73</v>
      </c>
      <c r="S1131">
        <v>0.48837852478027299</v>
      </c>
      <c r="T1131" t="s">
        <v>72</v>
      </c>
      <c r="U1131" t="s">
        <v>74</v>
      </c>
      <c r="V1131">
        <v>5.1435470581054701E-2</v>
      </c>
      <c r="Y1131" s="5">
        <f t="shared" si="53"/>
        <v>0.46656990051269887</v>
      </c>
      <c r="Z1131">
        <v>26</v>
      </c>
      <c r="AA1131">
        <v>26</v>
      </c>
      <c r="AB1131">
        <v>26</v>
      </c>
      <c r="AC1131">
        <v>48.9</v>
      </c>
      <c r="AD1131">
        <v>48.9</v>
      </c>
      <c r="AE1131">
        <v>48.9</v>
      </c>
      <c r="AF1131">
        <v>48.392000000000003</v>
      </c>
      <c r="AG1131">
        <v>0</v>
      </c>
      <c r="AH1131">
        <v>207.83</v>
      </c>
      <c r="AI1131">
        <v>24661000</v>
      </c>
      <c r="AJ1131">
        <v>160</v>
      </c>
      <c r="AK1131">
        <v>9</v>
      </c>
      <c r="AL1131">
        <v>7</v>
      </c>
      <c r="AM1131">
        <v>11</v>
      </c>
      <c r="AN1131">
        <v>10</v>
      </c>
      <c r="AO1131">
        <v>11</v>
      </c>
      <c r="AP1131">
        <v>12</v>
      </c>
      <c r="AQ1131">
        <v>12</v>
      </c>
      <c r="AR1131">
        <v>11</v>
      </c>
      <c r="AS1131">
        <v>16</v>
      </c>
      <c r="AT1131">
        <v>17</v>
      </c>
      <c r="AU1131">
        <v>25</v>
      </c>
      <c r="AV1131">
        <v>19</v>
      </c>
      <c r="AW1131">
        <v>14</v>
      </c>
      <c r="AX1131">
        <v>14</v>
      </c>
      <c r="AY1131">
        <v>16</v>
      </c>
      <c r="AZ1131">
        <v>15</v>
      </c>
      <c r="BA1131">
        <v>18</v>
      </c>
      <c r="BB1131">
        <v>18</v>
      </c>
      <c r="BC1131">
        <v>20</v>
      </c>
      <c r="BD1131">
        <v>18</v>
      </c>
      <c r="BE1131">
        <v>19</v>
      </c>
      <c r="BF1131">
        <v>21</v>
      </c>
      <c r="BG1131">
        <v>23</v>
      </c>
      <c r="BH1131">
        <v>22</v>
      </c>
      <c r="BI1131">
        <v>2.8501969675894698</v>
      </c>
      <c r="BJ1131">
        <v>1.2324324324324299E-2</v>
      </c>
      <c r="BK1131">
        <v>26.5850952295018</v>
      </c>
      <c r="BL1131">
        <v>2.0825855036753702</v>
      </c>
      <c r="BM1131">
        <v>1.6129032258064501E-3</v>
      </c>
      <c r="BN1131">
        <v>10.9291538107703</v>
      </c>
      <c r="BO1131">
        <v>0.32639808675111198</v>
      </c>
      <c r="BP1131">
        <v>0.21559053103007</v>
      </c>
      <c r="BQ1131">
        <v>0.88011126076303603</v>
      </c>
      <c r="BR1131" t="s">
        <v>3041</v>
      </c>
      <c r="BS1131" t="s">
        <v>1201</v>
      </c>
      <c r="BT1131">
        <v>2083</v>
      </c>
    </row>
    <row r="1132" spans="1:72" ht="16.5" customHeight="1" x14ac:dyDescent="0.25">
      <c r="A1132" s="5">
        <v>20.982244491577099</v>
      </c>
      <c r="B1132" s="8">
        <v>17.201416015625</v>
      </c>
      <c r="C1132">
        <v>16.7358207702637</v>
      </c>
      <c r="D1132" s="8">
        <v>16.934566497802699</v>
      </c>
      <c r="E1132">
        <v>15.8714485168457</v>
      </c>
      <c r="F1132" s="8">
        <v>15.826821327209499</v>
      </c>
      <c r="G1132" s="10">
        <f t="shared" si="51"/>
        <v>17.258719603220616</v>
      </c>
      <c r="H1132">
        <v>18.146339416503899</v>
      </c>
      <c r="I1132" s="8">
        <v>17.8860187530518</v>
      </c>
      <c r="J1132">
        <v>14.7795658111572</v>
      </c>
      <c r="K1132" s="8">
        <v>14.8208770751953</v>
      </c>
      <c r="L1132">
        <v>13.987796783447299</v>
      </c>
      <c r="M1132" s="8">
        <v>15.4343671798706</v>
      </c>
      <c r="N1132" s="5">
        <f t="shared" si="52"/>
        <v>15.842494169871017</v>
      </c>
      <c r="P1132">
        <v>0.91973209381103505</v>
      </c>
      <c r="Q1132" t="s">
        <v>72</v>
      </c>
      <c r="R1132" t="s">
        <v>73</v>
      </c>
      <c r="S1132">
        <v>-2.03497219085693</v>
      </c>
      <c r="T1132" t="s">
        <v>72</v>
      </c>
      <c r="U1132" t="s">
        <v>74</v>
      </c>
      <c r="V1132">
        <v>-1.1380529403686499</v>
      </c>
      <c r="Y1132" s="5">
        <f t="shared" si="53"/>
        <v>-1.4162254333495987</v>
      </c>
      <c r="Z1132">
        <v>2</v>
      </c>
      <c r="AA1132">
        <v>2</v>
      </c>
      <c r="AB1132">
        <v>2</v>
      </c>
      <c r="AC1132">
        <v>15.9</v>
      </c>
      <c r="AD1132">
        <v>15.9</v>
      </c>
      <c r="AE1132">
        <v>15.9</v>
      </c>
      <c r="AF1132">
        <v>18.257999999999999</v>
      </c>
      <c r="AG1132">
        <v>0</v>
      </c>
      <c r="AH1132">
        <v>9.2568000000000001</v>
      </c>
      <c r="AI1132">
        <v>1527300</v>
      </c>
      <c r="AJ1132">
        <v>20</v>
      </c>
      <c r="AK1132">
        <v>2</v>
      </c>
      <c r="AL1132">
        <v>2</v>
      </c>
      <c r="AM1132">
        <v>2</v>
      </c>
      <c r="AN1132">
        <v>2</v>
      </c>
      <c r="AO1132">
        <v>3</v>
      </c>
      <c r="AP1132">
        <v>3</v>
      </c>
      <c r="AQ1132">
        <v>0</v>
      </c>
      <c r="AR1132">
        <v>0</v>
      </c>
      <c r="AS1132">
        <v>2</v>
      </c>
      <c r="AT1132">
        <v>2</v>
      </c>
      <c r="AU1132">
        <v>1</v>
      </c>
      <c r="AV1132">
        <v>1</v>
      </c>
      <c r="AW1132">
        <v>2</v>
      </c>
      <c r="AX1132">
        <v>2</v>
      </c>
      <c r="AY1132">
        <v>2</v>
      </c>
      <c r="AZ1132">
        <v>2</v>
      </c>
      <c r="BA1132">
        <v>2</v>
      </c>
      <c r="BB1132">
        <v>2</v>
      </c>
      <c r="BC1132">
        <v>2</v>
      </c>
      <c r="BD1132">
        <v>1</v>
      </c>
      <c r="BE1132">
        <v>2</v>
      </c>
      <c r="BF1132">
        <v>2</v>
      </c>
      <c r="BG1132">
        <v>2</v>
      </c>
      <c r="BH1132">
        <v>2</v>
      </c>
      <c r="BI1132">
        <v>1.5016885029998399</v>
      </c>
      <c r="BJ1132">
        <v>2.04716692189893E-2</v>
      </c>
      <c r="BK1132">
        <v>5.5003603366026903</v>
      </c>
      <c r="BL1132">
        <v>2.6058282542590701</v>
      </c>
      <c r="BM1132">
        <v>1.6947040498442401E-3</v>
      </c>
      <c r="BN1132">
        <v>-20.0495989889349</v>
      </c>
      <c r="BO1132">
        <v>0.59104876368347503</v>
      </c>
      <c r="BP1132">
        <v>8.7565025716384998E-2</v>
      </c>
      <c r="BQ1132">
        <v>-1.5727015597606</v>
      </c>
      <c r="BR1132" t="s">
        <v>3042</v>
      </c>
      <c r="BS1132" t="s">
        <v>1202</v>
      </c>
      <c r="BT1132">
        <v>2087</v>
      </c>
    </row>
    <row r="1133" spans="1:72" ht="16.5" customHeight="1" x14ac:dyDescent="0.25">
      <c r="A1133" s="5">
        <v>20.982244491577099</v>
      </c>
      <c r="B1133" s="8">
        <v>13.4872121810913</v>
      </c>
      <c r="C1133">
        <v>17.599723815918001</v>
      </c>
      <c r="D1133" s="8">
        <v>17.740966796875</v>
      </c>
      <c r="E1133">
        <v>16.827367782592798</v>
      </c>
      <c r="F1133" s="8">
        <v>17.0939331054688</v>
      </c>
      <c r="G1133" s="10">
        <f t="shared" si="51"/>
        <v>17.288574695587169</v>
      </c>
      <c r="H1133">
        <v>13.5769510269165</v>
      </c>
      <c r="I1133" s="8">
        <v>14.989259719848601</v>
      </c>
      <c r="J1133">
        <v>14.8433322906494</v>
      </c>
      <c r="K1133" s="8">
        <v>14.3108253479004</v>
      </c>
      <c r="L1133">
        <v>15.476050376892101</v>
      </c>
      <c r="M1133" s="8">
        <v>15.355385780334499</v>
      </c>
      <c r="N1133" s="5">
        <f t="shared" si="52"/>
        <v>14.758634090423584</v>
      </c>
      <c r="P1133">
        <v>6.0986995697021498E-2</v>
      </c>
      <c r="S1133">
        <v>-3.0932664871215798</v>
      </c>
      <c r="T1133" t="s">
        <v>72</v>
      </c>
      <c r="U1133" t="s">
        <v>74</v>
      </c>
      <c r="V1133">
        <v>-1.54493236541748</v>
      </c>
      <c r="W1133" t="s">
        <v>72</v>
      </c>
      <c r="X1133" t="s">
        <v>75</v>
      </c>
      <c r="Y1133" s="5">
        <f t="shared" si="53"/>
        <v>-2.5299406051635849</v>
      </c>
      <c r="Z1133">
        <v>4</v>
      </c>
      <c r="AA1133">
        <v>4</v>
      </c>
      <c r="AB1133">
        <v>4</v>
      </c>
      <c r="AC1133">
        <v>18.100000000000001</v>
      </c>
      <c r="AD1133">
        <v>18.100000000000001</v>
      </c>
      <c r="AE1133">
        <v>18.100000000000001</v>
      </c>
      <c r="AF1133">
        <v>36.433999999999997</v>
      </c>
      <c r="AG1133">
        <v>0</v>
      </c>
      <c r="AH1133">
        <v>29.875</v>
      </c>
      <c r="AI1133">
        <v>1341700</v>
      </c>
      <c r="AJ1133">
        <v>20</v>
      </c>
      <c r="AK1133">
        <v>0</v>
      </c>
      <c r="AL1133">
        <v>0</v>
      </c>
      <c r="AM1133">
        <v>1</v>
      </c>
      <c r="AN1133">
        <v>1</v>
      </c>
      <c r="AO1133">
        <v>4</v>
      </c>
      <c r="AP1133">
        <v>4</v>
      </c>
      <c r="AQ1133">
        <v>0</v>
      </c>
      <c r="AR1133">
        <v>0</v>
      </c>
      <c r="AS1133">
        <v>2</v>
      </c>
      <c r="AT1133">
        <v>4</v>
      </c>
      <c r="AU1133">
        <v>2</v>
      </c>
      <c r="AV1133">
        <v>2</v>
      </c>
      <c r="AW1133">
        <v>1</v>
      </c>
      <c r="AX1133">
        <v>3</v>
      </c>
      <c r="AY1133">
        <v>1</v>
      </c>
      <c r="AZ1133">
        <v>1</v>
      </c>
      <c r="BA1133">
        <v>4</v>
      </c>
      <c r="BB1133">
        <v>4</v>
      </c>
      <c r="BC1133">
        <v>2</v>
      </c>
      <c r="BD1133">
        <v>2</v>
      </c>
      <c r="BE1133">
        <v>3</v>
      </c>
      <c r="BF1133">
        <v>4</v>
      </c>
      <c r="BG1133">
        <v>3</v>
      </c>
      <c r="BH1133">
        <v>3</v>
      </c>
      <c r="BI1133">
        <v>1.8759023577727602E-2</v>
      </c>
      <c r="BJ1133">
        <v>0.85981808219178102</v>
      </c>
      <c r="BK1133">
        <v>5.9838897942690601E-2</v>
      </c>
      <c r="BL1133">
        <v>2.10584591667785</v>
      </c>
      <c r="BM1133">
        <v>1.65016501650165E-3</v>
      </c>
      <c r="BN1133">
        <v>-11.2294509702146</v>
      </c>
      <c r="BO1133">
        <v>2.05311329909394</v>
      </c>
      <c r="BP1133">
        <v>4.2534435261707996E-3</v>
      </c>
      <c r="BQ1133">
        <v>-10.5598906962993</v>
      </c>
      <c r="BR1133" t="s">
        <v>3043</v>
      </c>
      <c r="BS1133" t="s">
        <v>1203</v>
      </c>
      <c r="BT1133">
        <v>2089</v>
      </c>
    </row>
    <row r="1134" spans="1:72" ht="16.5" customHeight="1" x14ac:dyDescent="0.25">
      <c r="A1134" s="5">
        <v>20.982244491577099</v>
      </c>
      <c r="B1134" s="8">
        <v>16.96826171875</v>
      </c>
      <c r="C1134">
        <v>17.3021564483643</v>
      </c>
      <c r="D1134" s="8">
        <v>17.282201766967798</v>
      </c>
      <c r="E1134">
        <v>16.672039031982401</v>
      </c>
      <c r="F1134" s="8">
        <v>16.706981658935501</v>
      </c>
      <c r="G1134" s="10">
        <f t="shared" si="51"/>
        <v>17.652314186096184</v>
      </c>
      <c r="H1134">
        <v>16.603931427001999</v>
      </c>
      <c r="I1134" s="8">
        <v>17.244234085083001</v>
      </c>
      <c r="J1134">
        <v>16.775585174560501</v>
      </c>
      <c r="K1134" s="8">
        <v>16.882261276245099</v>
      </c>
      <c r="L1134">
        <v>17.365980148315401</v>
      </c>
      <c r="M1134" s="8">
        <v>17.345249176025401</v>
      </c>
      <c r="N1134" s="5">
        <f t="shared" si="52"/>
        <v>17.036206881205235</v>
      </c>
      <c r="P1134">
        <v>3.4879684448242201E-2</v>
      </c>
      <c r="S1134">
        <v>-0.46325588226318398</v>
      </c>
      <c r="T1134" t="s">
        <v>72</v>
      </c>
      <c r="U1134" t="s">
        <v>74</v>
      </c>
      <c r="V1134">
        <v>0.666104316711426</v>
      </c>
      <c r="W1134" t="s">
        <v>72</v>
      </c>
      <c r="X1134" t="s">
        <v>75</v>
      </c>
      <c r="Y1134" s="5">
        <f t="shared" si="53"/>
        <v>-0.61610730489094934</v>
      </c>
      <c r="Z1134">
        <v>9</v>
      </c>
      <c r="AA1134">
        <v>9</v>
      </c>
      <c r="AB1134">
        <v>7</v>
      </c>
      <c r="AC1134">
        <v>18.2</v>
      </c>
      <c r="AD1134">
        <v>18.2</v>
      </c>
      <c r="AE1134">
        <v>15.1</v>
      </c>
      <c r="AF1134">
        <v>46.317999999999998</v>
      </c>
      <c r="AG1134">
        <v>0</v>
      </c>
      <c r="AH1134">
        <v>42.148000000000003</v>
      </c>
      <c r="AI1134">
        <v>2511000</v>
      </c>
      <c r="AJ1134">
        <v>39</v>
      </c>
      <c r="AK1134">
        <v>2</v>
      </c>
      <c r="AL1134">
        <v>2</v>
      </c>
      <c r="AM1134">
        <v>2</v>
      </c>
      <c r="AN1134">
        <v>1</v>
      </c>
      <c r="AO1134">
        <v>3</v>
      </c>
      <c r="AP1134">
        <v>3</v>
      </c>
      <c r="AQ1134">
        <v>2</v>
      </c>
      <c r="AR1134">
        <v>3</v>
      </c>
      <c r="AS1134">
        <v>5</v>
      </c>
      <c r="AT1134">
        <v>5</v>
      </c>
      <c r="AU1134">
        <v>5</v>
      </c>
      <c r="AV1134">
        <v>6</v>
      </c>
      <c r="AW1134">
        <v>3</v>
      </c>
      <c r="AX1134">
        <v>3</v>
      </c>
      <c r="AY1134">
        <v>4</v>
      </c>
      <c r="AZ1134">
        <v>3</v>
      </c>
      <c r="BA1134">
        <v>4</v>
      </c>
      <c r="BB1134">
        <v>3</v>
      </c>
      <c r="BC1134">
        <v>3</v>
      </c>
      <c r="BD1134">
        <v>3</v>
      </c>
      <c r="BE1134">
        <v>5</v>
      </c>
      <c r="BF1134">
        <v>5</v>
      </c>
      <c r="BG1134">
        <v>4</v>
      </c>
      <c r="BH1134">
        <v>6</v>
      </c>
      <c r="BI1134">
        <v>3.3662325749817097E-2</v>
      </c>
      <c r="BJ1134">
        <v>0.77476311430149103</v>
      </c>
      <c r="BK1134">
        <v>0.10577027144611401</v>
      </c>
      <c r="BL1134">
        <v>1.8714586596615499</v>
      </c>
      <c r="BM1134">
        <v>2.53580901856764E-3</v>
      </c>
      <c r="BN1134">
        <v>-8.5372015059685697</v>
      </c>
      <c r="BO1134">
        <v>3.0320658517876602</v>
      </c>
      <c r="BP1134">
        <v>0</v>
      </c>
      <c r="BQ1134">
        <v>32.789154945412001</v>
      </c>
      <c r="BR1134" t="s">
        <v>3044</v>
      </c>
      <c r="BS1134" t="s">
        <v>1204</v>
      </c>
      <c r="BT1134">
        <v>2092</v>
      </c>
    </row>
    <row r="1135" spans="1:72" ht="16.5" customHeight="1" x14ac:dyDescent="0.25">
      <c r="A1135" s="5">
        <v>20.982244491577099</v>
      </c>
      <c r="B1135" s="8">
        <v>17.329832077026399</v>
      </c>
      <c r="C1135">
        <v>15.929512977600099</v>
      </c>
      <c r="D1135" s="8">
        <v>16.2704772949219</v>
      </c>
      <c r="E1135">
        <v>15.632540702819799</v>
      </c>
      <c r="F1135" s="8">
        <v>15.544874191284199</v>
      </c>
      <c r="G1135" s="10">
        <f t="shared" si="51"/>
        <v>16.948246955871582</v>
      </c>
      <c r="H1135">
        <v>16.401512145996101</v>
      </c>
      <c r="I1135" s="8">
        <v>15.6289577484131</v>
      </c>
      <c r="J1135">
        <v>16.535396575927699</v>
      </c>
      <c r="K1135" s="8">
        <v>16.427051544189499</v>
      </c>
      <c r="L1135">
        <v>17.903245925903299</v>
      </c>
      <c r="M1135" s="8">
        <v>18.113193511962901</v>
      </c>
      <c r="N1135" s="5">
        <f t="shared" si="52"/>
        <v>16.834892908732098</v>
      </c>
      <c r="P1135">
        <v>-1.30737972259521</v>
      </c>
      <c r="Q1135" t="s">
        <v>72</v>
      </c>
      <c r="R1135" t="s">
        <v>73</v>
      </c>
      <c r="S1135">
        <v>0.38122892379760698</v>
      </c>
      <c r="T1135" t="s">
        <v>72</v>
      </c>
      <c r="U1135" t="s">
        <v>74</v>
      </c>
      <c r="V1135">
        <v>2.4195122718811</v>
      </c>
      <c r="W1135" t="s">
        <v>72</v>
      </c>
      <c r="X1135" t="s">
        <v>75</v>
      </c>
      <c r="Y1135" s="5">
        <f t="shared" si="53"/>
        <v>-0.11335404713948449</v>
      </c>
      <c r="Z1135">
        <v>10</v>
      </c>
      <c r="AA1135">
        <v>10</v>
      </c>
      <c r="AB1135">
        <v>9</v>
      </c>
      <c r="AC1135">
        <v>36.299999999999997</v>
      </c>
      <c r="AD1135">
        <v>36.299999999999997</v>
      </c>
      <c r="AE1135">
        <v>31.7</v>
      </c>
      <c r="AF1135">
        <v>36.896999999999998</v>
      </c>
      <c r="AG1135">
        <v>0</v>
      </c>
      <c r="AH1135">
        <v>42.158000000000001</v>
      </c>
      <c r="AI1135">
        <v>2452500</v>
      </c>
      <c r="AJ1135">
        <v>36</v>
      </c>
      <c r="AK1135">
        <v>3</v>
      </c>
      <c r="AL1135">
        <v>3</v>
      </c>
      <c r="AM1135">
        <v>2</v>
      </c>
      <c r="AN1135">
        <v>0</v>
      </c>
      <c r="AO1135">
        <v>0</v>
      </c>
      <c r="AP1135">
        <v>2</v>
      </c>
      <c r="AQ1135">
        <v>2</v>
      </c>
      <c r="AR1135">
        <v>1</v>
      </c>
      <c r="AS1135">
        <v>3</v>
      </c>
      <c r="AT1135">
        <v>2</v>
      </c>
      <c r="AU1135">
        <v>9</v>
      </c>
      <c r="AV1135">
        <v>9</v>
      </c>
      <c r="AW1135">
        <v>4</v>
      </c>
      <c r="AX1135">
        <v>4</v>
      </c>
      <c r="AY1135">
        <v>3</v>
      </c>
      <c r="AZ1135">
        <v>4</v>
      </c>
      <c r="BA1135">
        <v>5</v>
      </c>
      <c r="BB1135">
        <v>4</v>
      </c>
      <c r="BC1135">
        <v>4</v>
      </c>
      <c r="BD1135">
        <v>5</v>
      </c>
      <c r="BE1135">
        <v>6</v>
      </c>
      <c r="BF1135">
        <v>6</v>
      </c>
      <c r="BG1135">
        <v>9</v>
      </c>
      <c r="BH1135">
        <v>8</v>
      </c>
      <c r="BI1135">
        <v>1.11163754839125</v>
      </c>
      <c r="BJ1135">
        <v>3.1373759647188498E-2</v>
      </c>
      <c r="BK1135">
        <v>-3.38397289746925</v>
      </c>
      <c r="BL1135">
        <v>0.77789177936131304</v>
      </c>
      <c r="BM1135">
        <v>3.0931834153197502E-2</v>
      </c>
      <c r="BN1135">
        <v>2.13117350239443</v>
      </c>
      <c r="BO1135">
        <v>2.6569299609970498</v>
      </c>
      <c r="BP1135">
        <v>0</v>
      </c>
      <c r="BQ1135">
        <v>21.268967216788798</v>
      </c>
      <c r="BR1135" t="s">
        <v>3045</v>
      </c>
      <c r="BS1135" t="s">
        <v>1205</v>
      </c>
      <c r="BT1135">
        <v>2093</v>
      </c>
    </row>
    <row r="1136" spans="1:72" ht="16.5" customHeight="1" x14ac:dyDescent="0.25">
      <c r="A1136" s="5">
        <v>20.982244491577099</v>
      </c>
      <c r="B1136" s="8">
        <v>17.2730312347412</v>
      </c>
      <c r="C1136">
        <v>17.756231307983398</v>
      </c>
      <c r="D1136" s="8">
        <v>17.921840667724599</v>
      </c>
      <c r="E1136">
        <v>18.468456268310501</v>
      </c>
      <c r="F1136" s="8">
        <v>18.529361724853501</v>
      </c>
      <c r="G1136" s="10">
        <f t="shared" si="51"/>
        <v>18.488527615865049</v>
      </c>
      <c r="H1136">
        <v>17.4771423339844</v>
      </c>
      <c r="I1136" s="8">
        <v>17.7479953765869</v>
      </c>
      <c r="J1136">
        <v>17.918350219726602</v>
      </c>
      <c r="K1136" s="8">
        <v>18.004209518432599</v>
      </c>
      <c r="L1136">
        <v>18.647304534912099</v>
      </c>
      <c r="M1136" s="8">
        <v>18.631334304809599</v>
      </c>
      <c r="N1136" s="5">
        <f t="shared" si="52"/>
        <v>18.071056048075366</v>
      </c>
      <c r="P1136">
        <v>0.26001071929931602</v>
      </c>
      <c r="S1136">
        <v>0.12224388122558601</v>
      </c>
      <c r="V1136">
        <v>0.14041042327880901</v>
      </c>
      <c r="W1136" t="s">
        <v>72</v>
      </c>
      <c r="X1136" t="s">
        <v>75</v>
      </c>
      <c r="Y1136" s="5">
        <f t="shared" si="53"/>
        <v>-0.41747156778968275</v>
      </c>
      <c r="Z1136">
        <v>5</v>
      </c>
      <c r="AA1136">
        <v>5</v>
      </c>
      <c r="AB1136">
        <v>5</v>
      </c>
      <c r="AC1136">
        <v>19.100000000000001</v>
      </c>
      <c r="AD1136">
        <v>19.100000000000001</v>
      </c>
      <c r="AE1136">
        <v>19.100000000000001</v>
      </c>
      <c r="AF1136">
        <v>39.057000000000002</v>
      </c>
      <c r="AG1136">
        <v>0</v>
      </c>
      <c r="AH1136">
        <v>62.491999999999997</v>
      </c>
      <c r="AI1136">
        <v>5568100</v>
      </c>
      <c r="AJ1136">
        <v>32</v>
      </c>
      <c r="AK1136">
        <v>2</v>
      </c>
      <c r="AL1136">
        <v>1</v>
      </c>
      <c r="AM1136">
        <v>1</v>
      </c>
      <c r="AN1136">
        <v>3</v>
      </c>
      <c r="AO1136">
        <v>2</v>
      </c>
      <c r="AP1136">
        <v>3</v>
      </c>
      <c r="AQ1136">
        <v>2</v>
      </c>
      <c r="AR1136">
        <v>2</v>
      </c>
      <c r="AS1136">
        <v>3</v>
      </c>
      <c r="AT1136">
        <v>4</v>
      </c>
      <c r="AU1136">
        <v>5</v>
      </c>
      <c r="AV1136">
        <v>4</v>
      </c>
      <c r="AW1136">
        <v>3</v>
      </c>
      <c r="AX1136">
        <v>3</v>
      </c>
      <c r="AY1136">
        <v>3</v>
      </c>
      <c r="AZ1136">
        <v>3</v>
      </c>
      <c r="BA1136">
        <v>4</v>
      </c>
      <c r="BB1136">
        <v>4</v>
      </c>
      <c r="BC1136">
        <v>4</v>
      </c>
      <c r="BD1136">
        <v>4</v>
      </c>
      <c r="BE1136">
        <v>4</v>
      </c>
      <c r="BF1136">
        <v>4</v>
      </c>
      <c r="BG1136">
        <v>4</v>
      </c>
      <c r="BH1136">
        <v>4</v>
      </c>
      <c r="BI1136">
        <v>0.62043797659373501</v>
      </c>
      <c r="BJ1136">
        <v>9.6428009441384702E-2</v>
      </c>
      <c r="BK1136">
        <v>1.65558632774252</v>
      </c>
      <c r="BL1136">
        <v>0.49448907934011399</v>
      </c>
      <c r="BM1136">
        <v>7.4194780394653104E-2</v>
      </c>
      <c r="BN1136">
        <v>1.3106243779960101</v>
      </c>
      <c r="BO1136">
        <v>1.32999829310227</v>
      </c>
      <c r="BP1136">
        <v>2.2368159203980099E-2</v>
      </c>
      <c r="BQ1136">
        <v>4.4599899449301601</v>
      </c>
      <c r="BR1136" t="s">
        <v>3046</v>
      </c>
      <c r="BS1136" t="s">
        <v>1206</v>
      </c>
      <c r="BT1136">
        <v>2094</v>
      </c>
    </row>
    <row r="1137" spans="1:72" ht="16.5" customHeight="1" x14ac:dyDescent="0.25">
      <c r="A1137" s="5">
        <v>20.982244491577099</v>
      </c>
      <c r="B1137" s="8">
        <v>18.506649017333999</v>
      </c>
      <c r="C1137">
        <v>19.889928817748999</v>
      </c>
      <c r="D1137" s="8">
        <v>19.961833953857401</v>
      </c>
      <c r="E1137">
        <v>19.679960250854499</v>
      </c>
      <c r="F1137" s="8">
        <v>19.392677307128899</v>
      </c>
      <c r="G1137" s="10">
        <f t="shared" si="51"/>
        <v>19.735548973083482</v>
      </c>
      <c r="H1137">
        <v>19.542400360107401</v>
      </c>
      <c r="I1137" s="8">
        <v>19.9296054840088</v>
      </c>
      <c r="J1137">
        <v>19.8089199066162</v>
      </c>
      <c r="K1137" s="8">
        <v>19.701560974121101</v>
      </c>
      <c r="L1137">
        <v>19.987319946289102</v>
      </c>
      <c r="M1137" s="8">
        <v>19.813514709472699</v>
      </c>
      <c r="N1137" s="5">
        <f t="shared" si="52"/>
        <v>19.79722023010255</v>
      </c>
      <c r="P1137">
        <v>1.11336517333984</v>
      </c>
      <c r="Q1137" t="s">
        <v>72</v>
      </c>
      <c r="R1137" t="s">
        <v>73</v>
      </c>
      <c r="S1137">
        <v>-0.17064094543457001</v>
      </c>
      <c r="T1137" t="s">
        <v>72</v>
      </c>
      <c r="U1137" t="s">
        <v>74</v>
      </c>
      <c r="V1137">
        <v>0.36409854888915999</v>
      </c>
      <c r="Y1137" s="5">
        <f t="shared" si="53"/>
        <v>6.1671257019067838E-2</v>
      </c>
      <c r="Z1137">
        <v>11</v>
      </c>
      <c r="AA1137">
        <v>11</v>
      </c>
      <c r="AB1137">
        <v>10</v>
      </c>
      <c r="AC1137">
        <v>36.200000000000003</v>
      </c>
      <c r="AD1137">
        <v>36.200000000000003</v>
      </c>
      <c r="AE1137">
        <v>36.200000000000003</v>
      </c>
      <c r="AF1137">
        <v>30.713999999999999</v>
      </c>
      <c r="AG1137">
        <v>0</v>
      </c>
      <c r="AH1137">
        <v>47.122999999999998</v>
      </c>
      <c r="AI1137">
        <v>15524000</v>
      </c>
      <c r="AJ1137">
        <v>55</v>
      </c>
      <c r="AK1137">
        <v>1</v>
      </c>
      <c r="AL1137">
        <v>3</v>
      </c>
      <c r="AM1137">
        <v>3</v>
      </c>
      <c r="AN1137">
        <v>3</v>
      </c>
      <c r="AO1137">
        <v>4</v>
      </c>
      <c r="AP1137">
        <v>5</v>
      </c>
      <c r="AQ1137">
        <v>6</v>
      </c>
      <c r="AR1137">
        <v>3</v>
      </c>
      <c r="AS1137">
        <v>7</v>
      </c>
      <c r="AT1137">
        <v>7</v>
      </c>
      <c r="AU1137">
        <v>9</v>
      </c>
      <c r="AV1137">
        <v>4</v>
      </c>
      <c r="AW1137">
        <v>5</v>
      </c>
      <c r="AX1137">
        <v>7</v>
      </c>
      <c r="AY1137">
        <v>6</v>
      </c>
      <c r="AZ1137">
        <v>7</v>
      </c>
      <c r="BA1137">
        <v>8</v>
      </c>
      <c r="BB1137">
        <v>7</v>
      </c>
      <c r="BC1137">
        <v>8</v>
      </c>
      <c r="BD1137">
        <v>9</v>
      </c>
      <c r="BE1137">
        <v>7</v>
      </c>
      <c r="BF1137">
        <v>8</v>
      </c>
      <c r="BG1137">
        <v>10</v>
      </c>
      <c r="BH1137">
        <v>10</v>
      </c>
      <c r="BI1137">
        <v>1.41206579488884</v>
      </c>
      <c r="BJ1137">
        <v>2.1769014084506998E-2</v>
      </c>
      <c r="BK1137">
        <v>4.9331922079207198</v>
      </c>
      <c r="BL1137">
        <v>0.92657562914708902</v>
      </c>
      <c r="BM1137">
        <v>2.2208239700374499E-2</v>
      </c>
      <c r="BN1137">
        <v>-2.6412120366653</v>
      </c>
      <c r="BO1137">
        <v>0.78953287777671</v>
      </c>
      <c r="BP1137">
        <v>5.8198168193172403E-2</v>
      </c>
      <c r="BQ1137">
        <v>2.1687545826403598</v>
      </c>
      <c r="BR1137" t="s">
        <v>3047</v>
      </c>
      <c r="BS1137" t="s">
        <v>1207</v>
      </c>
      <c r="BT1137">
        <v>2095</v>
      </c>
    </row>
    <row r="1138" spans="1:72" ht="16.5" customHeight="1" x14ac:dyDescent="0.25">
      <c r="A1138" s="5">
        <v>20.982244491577099</v>
      </c>
      <c r="B1138" s="8">
        <v>19.120323181152301</v>
      </c>
      <c r="C1138">
        <v>18.769914627075199</v>
      </c>
      <c r="D1138" s="8">
        <v>18.904863357543899</v>
      </c>
      <c r="E1138">
        <v>17.8659267425537</v>
      </c>
      <c r="F1138" s="8">
        <v>17.498334884643601</v>
      </c>
      <c r="G1138" s="10">
        <f t="shared" si="51"/>
        <v>18.856934547424299</v>
      </c>
      <c r="H1138">
        <v>19.221591949462901</v>
      </c>
      <c r="I1138" s="8">
        <v>18.3850288391113</v>
      </c>
      <c r="J1138">
        <v>18.493143081665</v>
      </c>
      <c r="K1138" s="8">
        <v>18.1349582672119</v>
      </c>
      <c r="L1138">
        <v>18.4518947601318</v>
      </c>
      <c r="M1138" s="8">
        <v>19.276782989501999</v>
      </c>
      <c r="N1138" s="5">
        <f t="shared" si="52"/>
        <v>18.660566647847482</v>
      </c>
      <c r="P1138">
        <v>-5.9666633605956997E-2</v>
      </c>
      <c r="S1138">
        <v>-0.52333831787109397</v>
      </c>
      <c r="T1138" t="s">
        <v>72</v>
      </c>
      <c r="U1138" t="s">
        <v>74</v>
      </c>
      <c r="V1138">
        <v>1.1822080612182599</v>
      </c>
      <c r="W1138" t="s">
        <v>72</v>
      </c>
      <c r="X1138" t="s">
        <v>75</v>
      </c>
      <c r="Y1138" s="5">
        <f t="shared" si="53"/>
        <v>-0.196367899576817</v>
      </c>
      <c r="Z1138">
        <v>8</v>
      </c>
      <c r="AA1138">
        <v>8</v>
      </c>
      <c r="AB1138">
        <v>8</v>
      </c>
      <c r="AC1138">
        <v>71.7</v>
      </c>
      <c r="AD1138">
        <v>71.7</v>
      </c>
      <c r="AE1138">
        <v>71.7</v>
      </c>
      <c r="AF1138">
        <v>18.081</v>
      </c>
      <c r="AG1138">
        <v>0</v>
      </c>
      <c r="AH1138">
        <v>55.158999999999999</v>
      </c>
      <c r="AI1138">
        <v>6160400</v>
      </c>
      <c r="AJ1138">
        <v>54</v>
      </c>
      <c r="AK1138">
        <v>3</v>
      </c>
      <c r="AL1138">
        <v>5</v>
      </c>
      <c r="AM1138">
        <v>6</v>
      </c>
      <c r="AN1138">
        <v>5</v>
      </c>
      <c r="AO1138">
        <v>4</v>
      </c>
      <c r="AP1138">
        <v>6</v>
      </c>
      <c r="AQ1138">
        <v>5</v>
      </c>
      <c r="AR1138">
        <v>3</v>
      </c>
      <c r="AS1138">
        <v>6</v>
      </c>
      <c r="AT1138">
        <v>5</v>
      </c>
      <c r="AU1138">
        <v>3</v>
      </c>
      <c r="AV1138">
        <v>3</v>
      </c>
      <c r="AW1138">
        <v>5</v>
      </c>
      <c r="AX1138">
        <v>4</v>
      </c>
      <c r="AY1138">
        <v>4</v>
      </c>
      <c r="AZ1138">
        <v>5</v>
      </c>
      <c r="BA1138">
        <v>7</v>
      </c>
      <c r="BB1138">
        <v>7</v>
      </c>
      <c r="BC1138">
        <v>5</v>
      </c>
      <c r="BD1138">
        <v>6</v>
      </c>
      <c r="BE1138">
        <v>7</v>
      </c>
      <c r="BF1138">
        <v>7</v>
      </c>
      <c r="BG1138">
        <v>5</v>
      </c>
      <c r="BH1138">
        <v>4</v>
      </c>
      <c r="BI1138">
        <v>3.8860929823231402E-2</v>
      </c>
      <c r="BJ1138">
        <v>0.75156637168141605</v>
      </c>
      <c r="BK1138">
        <v>-0.121494057468904</v>
      </c>
      <c r="BL1138">
        <v>0.951728766042511</v>
      </c>
      <c r="BM1138">
        <v>1.9649546827794601E-2</v>
      </c>
      <c r="BN1138">
        <v>-2.73452922766799</v>
      </c>
      <c r="BO1138">
        <v>0.92026736127359199</v>
      </c>
      <c r="BP1138">
        <v>4.4532846715328499E-2</v>
      </c>
      <c r="BQ1138">
        <v>2.6181516070385702</v>
      </c>
      <c r="BR1138" t="s">
        <v>3048</v>
      </c>
      <c r="BS1138" t="s">
        <v>1208</v>
      </c>
      <c r="BT1138">
        <v>2098</v>
      </c>
    </row>
    <row r="1139" spans="1:72" ht="16.5" customHeight="1" x14ac:dyDescent="0.25">
      <c r="A1139" s="5">
        <v>20.982244491577099</v>
      </c>
      <c r="B1139" s="8">
        <v>22.984958648681602</v>
      </c>
      <c r="C1139">
        <v>22.526689529418899</v>
      </c>
      <c r="D1139" s="8">
        <v>22.486230850219702</v>
      </c>
      <c r="E1139">
        <v>21.861549377441399</v>
      </c>
      <c r="F1139" s="8">
        <v>21.908555984497099</v>
      </c>
      <c r="G1139" s="10">
        <f t="shared" si="51"/>
        <v>22.125038146972631</v>
      </c>
      <c r="H1139">
        <v>23.412866592407202</v>
      </c>
      <c r="I1139" s="8">
        <v>23.396236419677699</v>
      </c>
      <c r="J1139">
        <v>21.989953994751001</v>
      </c>
      <c r="K1139" s="8">
        <v>22.1557006835938</v>
      </c>
      <c r="L1139">
        <v>22.623594284057599</v>
      </c>
      <c r="M1139" s="8">
        <v>22.288642883300799</v>
      </c>
      <c r="N1139" s="5">
        <f t="shared" si="52"/>
        <v>22.644499142964687</v>
      </c>
      <c r="P1139">
        <v>0.38153076171875</v>
      </c>
      <c r="Q1139" t="s">
        <v>72</v>
      </c>
      <c r="R1139" t="s">
        <v>73</v>
      </c>
      <c r="S1139">
        <v>-0.43363285064697299</v>
      </c>
      <c r="T1139" t="s">
        <v>72</v>
      </c>
      <c r="U1139" t="s">
        <v>74</v>
      </c>
      <c r="V1139">
        <v>0.57106590270996105</v>
      </c>
      <c r="W1139" t="s">
        <v>72</v>
      </c>
      <c r="X1139" t="s">
        <v>75</v>
      </c>
      <c r="Y1139" s="5">
        <f t="shared" si="53"/>
        <v>0.51946099599205553</v>
      </c>
      <c r="Z1139">
        <v>45</v>
      </c>
      <c r="AA1139">
        <v>45</v>
      </c>
      <c r="AB1139">
        <v>44</v>
      </c>
      <c r="AC1139">
        <v>60.7</v>
      </c>
      <c r="AD1139">
        <v>60.7</v>
      </c>
      <c r="AE1139">
        <v>58.6</v>
      </c>
      <c r="AF1139">
        <v>61.488</v>
      </c>
      <c r="AG1139">
        <v>0</v>
      </c>
      <c r="AH1139">
        <v>323.31</v>
      </c>
      <c r="AI1139">
        <v>114740000</v>
      </c>
      <c r="AJ1139">
        <v>360</v>
      </c>
      <c r="AK1139">
        <v>29</v>
      </c>
      <c r="AL1139">
        <v>24</v>
      </c>
      <c r="AM1139">
        <v>27</v>
      </c>
      <c r="AN1139">
        <v>31</v>
      </c>
      <c r="AO1139">
        <v>36</v>
      </c>
      <c r="AP1139">
        <v>37</v>
      </c>
      <c r="AQ1139">
        <v>23</v>
      </c>
      <c r="AR1139">
        <v>23</v>
      </c>
      <c r="AS1139">
        <v>27</v>
      </c>
      <c r="AT1139">
        <v>32</v>
      </c>
      <c r="AU1139">
        <v>38</v>
      </c>
      <c r="AV1139">
        <v>33</v>
      </c>
      <c r="AW1139">
        <v>29</v>
      </c>
      <c r="AX1139">
        <v>28</v>
      </c>
      <c r="AY1139">
        <v>30</v>
      </c>
      <c r="AZ1139">
        <v>30</v>
      </c>
      <c r="BA1139">
        <v>34</v>
      </c>
      <c r="BB1139">
        <v>37</v>
      </c>
      <c r="BC1139">
        <v>33</v>
      </c>
      <c r="BD1139">
        <v>28</v>
      </c>
      <c r="BE1139">
        <v>34</v>
      </c>
      <c r="BF1139">
        <v>32</v>
      </c>
      <c r="BG1139">
        <v>33</v>
      </c>
      <c r="BH1139">
        <v>34</v>
      </c>
      <c r="BI1139">
        <v>1.98855504715302</v>
      </c>
      <c r="BJ1139">
        <v>1.8174358974359001E-2</v>
      </c>
      <c r="BK1139">
        <v>9.7929414935500905</v>
      </c>
      <c r="BL1139">
        <v>1.4366376990248</v>
      </c>
      <c r="BM1139">
        <v>6.91699604743083E-3</v>
      </c>
      <c r="BN1139">
        <v>-5.0832269619722901</v>
      </c>
      <c r="BO1139">
        <v>1.1099924309007501</v>
      </c>
      <c r="BP1139">
        <v>3.0762800417972799E-2</v>
      </c>
      <c r="BQ1139">
        <v>3.3767530403831998</v>
      </c>
      <c r="BR1139" t="s">
        <v>3049</v>
      </c>
      <c r="BS1139" t="s">
        <v>1209</v>
      </c>
      <c r="BT1139">
        <v>2099</v>
      </c>
    </row>
    <row r="1140" spans="1:72" ht="16.5" customHeight="1" x14ac:dyDescent="0.25">
      <c r="A1140" s="5">
        <v>20.982244491577099</v>
      </c>
      <c r="B1140" s="8">
        <v>17.984207153320298</v>
      </c>
      <c r="C1140">
        <v>17.136610031127901</v>
      </c>
      <c r="D1140" s="8">
        <v>17.55419921875</v>
      </c>
      <c r="E1140">
        <v>17.447584152221701</v>
      </c>
      <c r="F1140" s="8">
        <v>17.558240890502901</v>
      </c>
      <c r="G1140" s="10">
        <f t="shared" si="51"/>
        <v>18.110514322916654</v>
      </c>
      <c r="H1140">
        <v>17.044841766357401</v>
      </c>
      <c r="I1140" s="8">
        <v>16.634811401367202</v>
      </c>
      <c r="J1140">
        <v>17.610721588134801</v>
      </c>
      <c r="K1140" s="8">
        <v>17.478563308715799</v>
      </c>
      <c r="L1140">
        <v>17.9514560699463</v>
      </c>
      <c r="M1140" s="8">
        <v>17.789915084838899</v>
      </c>
      <c r="N1140" s="5">
        <f t="shared" si="52"/>
        <v>17.418384869893398</v>
      </c>
      <c r="P1140">
        <v>-0.88337612152099598</v>
      </c>
      <c r="Q1140" t="s">
        <v>72</v>
      </c>
      <c r="R1140" t="s">
        <v>73</v>
      </c>
      <c r="S1140">
        <v>0.19923782348632799</v>
      </c>
      <c r="V1140">
        <v>0.36777305603027299</v>
      </c>
      <c r="W1140" t="s">
        <v>72</v>
      </c>
      <c r="X1140" t="s">
        <v>75</v>
      </c>
      <c r="Y1140" s="5">
        <f t="shared" si="53"/>
        <v>-0.69212945302325579</v>
      </c>
      <c r="Z1140">
        <v>3</v>
      </c>
      <c r="AA1140">
        <v>3</v>
      </c>
      <c r="AB1140">
        <v>3</v>
      </c>
      <c r="AC1140">
        <v>58.9</v>
      </c>
      <c r="AD1140">
        <v>58.9</v>
      </c>
      <c r="AE1140">
        <v>58.9</v>
      </c>
      <c r="AF1140">
        <v>8.0991</v>
      </c>
      <c r="AG1140">
        <v>0</v>
      </c>
      <c r="AH1140">
        <v>36.298000000000002</v>
      </c>
      <c r="AI1140">
        <v>3386600</v>
      </c>
      <c r="AJ1140">
        <v>46</v>
      </c>
      <c r="AK1140">
        <v>5</v>
      </c>
      <c r="AL1140">
        <v>5</v>
      </c>
      <c r="AM1140">
        <v>2</v>
      </c>
      <c r="AN1140">
        <v>1</v>
      </c>
      <c r="AO1140">
        <v>5</v>
      </c>
      <c r="AP1140">
        <v>4</v>
      </c>
      <c r="AQ1140">
        <v>5</v>
      </c>
      <c r="AR1140">
        <v>4</v>
      </c>
      <c r="AS1140">
        <v>4</v>
      </c>
      <c r="AT1140">
        <v>4</v>
      </c>
      <c r="AU1140">
        <v>4</v>
      </c>
      <c r="AV1140">
        <v>3</v>
      </c>
      <c r="AW1140">
        <v>3</v>
      </c>
      <c r="AX1140">
        <v>3</v>
      </c>
      <c r="AY1140">
        <v>2</v>
      </c>
      <c r="AZ1140">
        <v>3</v>
      </c>
      <c r="BA1140">
        <v>3</v>
      </c>
      <c r="BB1140">
        <v>3</v>
      </c>
      <c r="BC1140">
        <v>3</v>
      </c>
      <c r="BD1140">
        <v>3</v>
      </c>
      <c r="BE1140">
        <v>3</v>
      </c>
      <c r="BF1140">
        <v>3</v>
      </c>
      <c r="BG1140">
        <v>3</v>
      </c>
      <c r="BH1140">
        <v>3</v>
      </c>
      <c r="BI1140">
        <v>0.93212480175895196</v>
      </c>
      <c r="BJ1140">
        <v>4.0963761018609199E-2</v>
      </c>
      <c r="BK1140">
        <v>-2.66161013437869</v>
      </c>
      <c r="BL1140">
        <v>0.33820415321431602</v>
      </c>
      <c r="BM1140">
        <v>0.12927030303030301</v>
      </c>
      <c r="BN1140">
        <v>0.90975572751252498</v>
      </c>
      <c r="BO1140">
        <v>1.1929745517721799</v>
      </c>
      <c r="BP1140">
        <v>2.9783664459161099E-2</v>
      </c>
      <c r="BQ1140">
        <v>3.7564841792997798</v>
      </c>
      <c r="BR1140" t="s">
        <v>3050</v>
      </c>
      <c r="BS1140" t="s">
        <v>1210</v>
      </c>
      <c r="BT1140">
        <v>2100</v>
      </c>
    </row>
    <row r="1141" spans="1:72" ht="16.5" customHeight="1" x14ac:dyDescent="0.25">
      <c r="A1141" s="5">
        <v>20.982244491577099</v>
      </c>
      <c r="B1141" s="8">
        <v>17.647373199462901</v>
      </c>
      <c r="C1141">
        <v>17.139112472534201</v>
      </c>
      <c r="D1141" s="8">
        <v>16.96262550354</v>
      </c>
      <c r="E1141">
        <v>17.592880249023398</v>
      </c>
      <c r="F1141" s="8">
        <v>17.7951259613037</v>
      </c>
      <c r="G1141" s="10">
        <f t="shared" si="51"/>
        <v>18.019893646240217</v>
      </c>
      <c r="H1141">
        <v>17.342473983764599</v>
      </c>
      <c r="I1141" s="8">
        <v>16.860481262206999</v>
      </c>
      <c r="J1141">
        <v>18.399703979492202</v>
      </c>
      <c r="K1141" s="8">
        <v>17.979301452636701</v>
      </c>
      <c r="L1141">
        <v>18.121311187744102</v>
      </c>
      <c r="M1141" s="8">
        <v>18.367389678955099</v>
      </c>
      <c r="N1141" s="5">
        <f t="shared" si="52"/>
        <v>17.845110257466615</v>
      </c>
      <c r="P1141">
        <v>-0.59535503387451205</v>
      </c>
      <c r="Q1141" t="s">
        <v>72</v>
      </c>
      <c r="R1141" t="s">
        <v>73</v>
      </c>
      <c r="S1141">
        <v>1.13863372802734</v>
      </c>
      <c r="T1141" t="s">
        <v>72</v>
      </c>
      <c r="U1141" t="s">
        <v>74</v>
      </c>
      <c r="V1141">
        <v>0.55034732818603505</v>
      </c>
      <c r="W1141" t="s">
        <v>72</v>
      </c>
      <c r="X1141" t="s">
        <v>75</v>
      </c>
      <c r="Y1141" s="5">
        <f t="shared" si="53"/>
        <v>-0.17478338877360144</v>
      </c>
      <c r="Z1141">
        <v>14</v>
      </c>
      <c r="AA1141">
        <v>14</v>
      </c>
      <c r="AB1141">
        <v>13</v>
      </c>
      <c r="AC1141">
        <v>22</v>
      </c>
      <c r="AD1141">
        <v>22</v>
      </c>
      <c r="AE1141">
        <v>19.5</v>
      </c>
      <c r="AF1141">
        <v>86.861999999999995</v>
      </c>
      <c r="AG1141">
        <v>0</v>
      </c>
      <c r="AH1141">
        <v>109.35</v>
      </c>
      <c r="AI1141">
        <v>4541400</v>
      </c>
      <c r="AJ1141">
        <v>57</v>
      </c>
      <c r="AK1141">
        <v>5</v>
      </c>
      <c r="AL1141">
        <v>4</v>
      </c>
      <c r="AM1141">
        <v>2</v>
      </c>
      <c r="AN1141">
        <v>2</v>
      </c>
      <c r="AO1141">
        <v>2</v>
      </c>
      <c r="AP1141">
        <v>1</v>
      </c>
      <c r="AQ1141">
        <v>3</v>
      </c>
      <c r="AR1141">
        <v>4</v>
      </c>
      <c r="AS1141">
        <v>6</v>
      </c>
      <c r="AT1141">
        <v>5</v>
      </c>
      <c r="AU1141">
        <v>13</v>
      </c>
      <c r="AV1141">
        <v>10</v>
      </c>
      <c r="AW1141">
        <v>6</v>
      </c>
      <c r="AX1141">
        <v>6</v>
      </c>
      <c r="AY1141">
        <v>2</v>
      </c>
      <c r="AZ1141">
        <v>3</v>
      </c>
      <c r="BA1141">
        <v>5</v>
      </c>
      <c r="BB1141">
        <v>7</v>
      </c>
      <c r="BC1141">
        <v>7</v>
      </c>
      <c r="BD1141">
        <v>6</v>
      </c>
      <c r="BE1141">
        <v>11</v>
      </c>
      <c r="BF1141">
        <v>9</v>
      </c>
      <c r="BG1141">
        <v>12</v>
      </c>
      <c r="BH1141">
        <v>9</v>
      </c>
      <c r="BI1141">
        <v>0.86448212950532</v>
      </c>
      <c r="BJ1141">
        <v>4.9655172413793101E-2</v>
      </c>
      <c r="BK1141">
        <v>-2.4199527987068401</v>
      </c>
      <c r="BL1141">
        <v>1.42220361380203</v>
      </c>
      <c r="BM1141">
        <v>7.2883675464320598E-3</v>
      </c>
      <c r="BN1141">
        <v>4.9946088965179003</v>
      </c>
      <c r="BO1141">
        <v>1.1278121675518999</v>
      </c>
      <c r="BP1141">
        <v>3.04810126582278E-2</v>
      </c>
      <c r="BQ1141">
        <v>3.4556027613214502</v>
      </c>
      <c r="BR1141" t="s">
        <v>3051</v>
      </c>
      <c r="BS1141" t="s">
        <v>1211</v>
      </c>
      <c r="BT1141">
        <v>2102</v>
      </c>
    </row>
    <row r="1142" spans="1:72" ht="16.5" customHeight="1" x14ac:dyDescent="0.25">
      <c r="A1142" s="5">
        <v>20.982244491577099</v>
      </c>
      <c r="B1142" s="8">
        <v>21.011884689331101</v>
      </c>
      <c r="C1142">
        <v>20.475162506103501</v>
      </c>
      <c r="D1142" s="8">
        <v>20.507074356079102</v>
      </c>
      <c r="E1142">
        <v>19.9159755706787</v>
      </c>
      <c r="F1142" s="8">
        <v>19.9452095031738</v>
      </c>
      <c r="G1142" s="10">
        <f t="shared" si="51"/>
        <v>20.472925186157216</v>
      </c>
      <c r="H1142">
        <v>21.007717132568398</v>
      </c>
      <c r="I1142" s="8">
        <v>21.147495269775401</v>
      </c>
      <c r="J1142">
        <v>20.112352371215799</v>
      </c>
      <c r="K1142" s="8">
        <v>19.881126403808601</v>
      </c>
      <c r="L1142">
        <v>20.503099441528299</v>
      </c>
      <c r="M1142" s="8">
        <v>20.534215927123999</v>
      </c>
      <c r="N1142" s="5">
        <f t="shared" si="52"/>
        <v>20.531001091003414</v>
      </c>
      <c r="P1142">
        <v>6.1062812805175802E-2</v>
      </c>
      <c r="S1142">
        <v>-0.49437904357910201</v>
      </c>
      <c r="T1142" t="s">
        <v>72</v>
      </c>
      <c r="U1142" t="s">
        <v>74</v>
      </c>
      <c r="V1142">
        <v>0.58806514739990201</v>
      </c>
      <c r="W1142" t="s">
        <v>72</v>
      </c>
      <c r="X1142" t="s">
        <v>75</v>
      </c>
      <c r="Y1142" s="5">
        <f t="shared" si="53"/>
        <v>5.8075904846198512E-2</v>
      </c>
      <c r="Z1142">
        <v>17</v>
      </c>
      <c r="AA1142">
        <v>17</v>
      </c>
      <c r="AB1142">
        <v>17</v>
      </c>
      <c r="AC1142">
        <v>91.3</v>
      </c>
      <c r="AD1142">
        <v>91.3</v>
      </c>
      <c r="AE1142">
        <v>91.3</v>
      </c>
      <c r="AF1142">
        <v>16.724</v>
      </c>
      <c r="AG1142">
        <v>0</v>
      </c>
      <c r="AH1142">
        <v>283.45</v>
      </c>
      <c r="AI1142">
        <v>32743000</v>
      </c>
      <c r="AJ1142">
        <v>133</v>
      </c>
      <c r="AK1142">
        <v>7</v>
      </c>
      <c r="AL1142">
        <v>7</v>
      </c>
      <c r="AM1142">
        <v>9</v>
      </c>
      <c r="AN1142">
        <v>12</v>
      </c>
      <c r="AO1142">
        <v>10</v>
      </c>
      <c r="AP1142">
        <v>15</v>
      </c>
      <c r="AQ1142">
        <v>7</v>
      </c>
      <c r="AR1142">
        <v>11</v>
      </c>
      <c r="AS1142">
        <v>12</v>
      </c>
      <c r="AT1142">
        <v>14</v>
      </c>
      <c r="AU1142">
        <v>14</v>
      </c>
      <c r="AV1142">
        <v>15</v>
      </c>
      <c r="AW1142">
        <v>10</v>
      </c>
      <c r="AX1142">
        <v>10</v>
      </c>
      <c r="AY1142">
        <v>10</v>
      </c>
      <c r="AZ1142">
        <v>10</v>
      </c>
      <c r="BA1142">
        <v>16</v>
      </c>
      <c r="BB1142">
        <v>15</v>
      </c>
      <c r="BC1142">
        <v>11</v>
      </c>
      <c r="BD1142">
        <v>14</v>
      </c>
      <c r="BE1142">
        <v>16</v>
      </c>
      <c r="BF1142">
        <v>17</v>
      </c>
      <c r="BG1142">
        <v>16</v>
      </c>
      <c r="BH1142">
        <v>16</v>
      </c>
      <c r="BI1142">
        <v>0.32307608799091703</v>
      </c>
      <c r="BJ1142">
        <v>0.258419208306295</v>
      </c>
      <c r="BK1142">
        <v>0.87177583902373501</v>
      </c>
      <c r="BL1142">
        <v>1.28848438727783</v>
      </c>
      <c r="BM1142">
        <v>9.8930190389845893E-3</v>
      </c>
      <c r="BN1142">
        <v>-4.2360033720464703</v>
      </c>
      <c r="BO1142">
        <v>2.88101533923445</v>
      </c>
      <c r="BP1142">
        <v>0</v>
      </c>
      <c r="BQ1142">
        <v>27.5472949863981</v>
      </c>
      <c r="BR1142" t="s">
        <v>3052</v>
      </c>
      <c r="BS1142" t="s">
        <v>1212</v>
      </c>
      <c r="BT1142">
        <v>2105</v>
      </c>
    </row>
    <row r="1143" spans="1:72" ht="16.5" customHeight="1" x14ac:dyDescent="0.25">
      <c r="A1143" s="5">
        <v>20.982244491577099</v>
      </c>
      <c r="B1143" s="8">
        <v>19.693365097045898</v>
      </c>
      <c r="C1143">
        <v>21.461189270019499</v>
      </c>
      <c r="D1143" s="8">
        <v>21.482124328613299</v>
      </c>
      <c r="E1143">
        <v>21.2175617218018</v>
      </c>
      <c r="F1143" s="8">
        <v>21.4294624328613</v>
      </c>
      <c r="G1143" s="10">
        <f t="shared" si="51"/>
        <v>21.044324556986481</v>
      </c>
      <c r="H1143">
        <v>19.389257431030298</v>
      </c>
      <c r="I1143" s="8">
        <v>19.020687103271499</v>
      </c>
      <c r="J1143">
        <v>19.1833305358887</v>
      </c>
      <c r="K1143" s="8">
        <v>19.2202453613281</v>
      </c>
      <c r="L1143">
        <v>21.613512039184599</v>
      </c>
      <c r="M1143" s="8">
        <v>21.774105072021499</v>
      </c>
      <c r="N1143" s="5">
        <f t="shared" si="52"/>
        <v>20.033522923787448</v>
      </c>
      <c r="P1143">
        <v>-0.488494873046875</v>
      </c>
      <c r="Q1143" t="s">
        <v>72</v>
      </c>
      <c r="R1143" t="s">
        <v>73</v>
      </c>
      <c r="S1143">
        <v>-2.26986885070801</v>
      </c>
      <c r="T1143" t="s">
        <v>72</v>
      </c>
      <c r="U1143" t="s">
        <v>74</v>
      </c>
      <c r="V1143">
        <v>0.37029647827148399</v>
      </c>
      <c r="W1143" t="s">
        <v>72</v>
      </c>
      <c r="X1143" t="s">
        <v>75</v>
      </c>
      <c r="Y1143" s="5">
        <f t="shared" si="53"/>
        <v>-1.0108016331990335</v>
      </c>
      <c r="Z1143">
        <v>17</v>
      </c>
      <c r="AA1143">
        <v>17</v>
      </c>
      <c r="AB1143">
        <v>17</v>
      </c>
      <c r="AC1143">
        <v>55.9</v>
      </c>
      <c r="AD1143">
        <v>55.9</v>
      </c>
      <c r="AE1143">
        <v>55.9</v>
      </c>
      <c r="AF1143">
        <v>19.661000000000001</v>
      </c>
      <c r="AG1143">
        <v>0</v>
      </c>
      <c r="AH1143">
        <v>323.31</v>
      </c>
      <c r="AI1143">
        <v>43620000</v>
      </c>
      <c r="AJ1143">
        <v>192</v>
      </c>
      <c r="AK1143">
        <v>3</v>
      </c>
      <c r="AL1143">
        <v>5</v>
      </c>
      <c r="AM1143">
        <v>4</v>
      </c>
      <c r="AN1143">
        <v>2</v>
      </c>
      <c r="AO1143">
        <v>19</v>
      </c>
      <c r="AP1143">
        <v>19</v>
      </c>
      <c r="AQ1143">
        <v>8</v>
      </c>
      <c r="AR1143">
        <v>11</v>
      </c>
      <c r="AS1143">
        <v>24</v>
      </c>
      <c r="AT1143">
        <v>26</v>
      </c>
      <c r="AU1143">
        <v>32</v>
      </c>
      <c r="AV1143">
        <v>39</v>
      </c>
      <c r="AW1143">
        <v>8</v>
      </c>
      <c r="AX1143">
        <v>8</v>
      </c>
      <c r="AY1143">
        <v>7</v>
      </c>
      <c r="AZ1143">
        <v>7</v>
      </c>
      <c r="BA1143">
        <v>14</v>
      </c>
      <c r="BB1143">
        <v>15</v>
      </c>
      <c r="BC1143">
        <v>12</v>
      </c>
      <c r="BD1143">
        <v>14</v>
      </c>
      <c r="BE1143">
        <v>16</v>
      </c>
      <c r="BF1143">
        <v>17</v>
      </c>
      <c r="BG1143">
        <v>15</v>
      </c>
      <c r="BH1143">
        <v>16</v>
      </c>
      <c r="BI1143">
        <v>0.92917528577818398</v>
      </c>
      <c r="BJ1143">
        <v>4.0843749999999998E-2</v>
      </c>
      <c r="BK1143">
        <v>-2.6507548837613801</v>
      </c>
      <c r="BL1143">
        <v>4.0586093097311204</v>
      </c>
      <c r="BM1143">
        <v>0</v>
      </c>
      <c r="BN1143">
        <v>-106.973497013445</v>
      </c>
      <c r="BO1143">
        <v>0.96520444461711097</v>
      </c>
      <c r="BP1143">
        <v>3.9841956726246498E-2</v>
      </c>
      <c r="BQ1143">
        <v>2.7854434119643101</v>
      </c>
      <c r="BR1143" t="s">
        <v>3053</v>
      </c>
      <c r="BS1143" t="s">
        <v>1213</v>
      </c>
      <c r="BT1143">
        <v>2106</v>
      </c>
    </row>
    <row r="1144" spans="1:72" ht="16.5" customHeight="1" x14ac:dyDescent="0.25">
      <c r="A1144" s="5">
        <v>20.982244491577099</v>
      </c>
      <c r="B1144" s="8">
        <v>23.815383911132798</v>
      </c>
      <c r="C1144">
        <v>22.3729457855225</v>
      </c>
      <c r="D1144" s="8">
        <v>22.3134059906006</v>
      </c>
      <c r="E1144">
        <v>23.3161716461182</v>
      </c>
      <c r="F1144" s="8">
        <v>23.350837707519499</v>
      </c>
      <c r="G1144" s="10">
        <f t="shared" si="51"/>
        <v>22.691831588745117</v>
      </c>
      <c r="H1144">
        <v>23.963668823242202</v>
      </c>
      <c r="I1144" s="8">
        <v>23.916612625122099</v>
      </c>
      <c r="J1144">
        <v>23.6251106262207</v>
      </c>
      <c r="K1144" s="8">
        <v>23.575885772705099</v>
      </c>
      <c r="L1144">
        <v>23.691257476806602</v>
      </c>
      <c r="M1144" s="8">
        <v>23.650642395019499</v>
      </c>
      <c r="N1144" s="5">
        <f t="shared" si="52"/>
        <v>23.737196286519364</v>
      </c>
      <c r="P1144">
        <v>0.16468906402587899</v>
      </c>
      <c r="Q1144" t="s">
        <v>72</v>
      </c>
      <c r="R1144" t="s">
        <v>73</v>
      </c>
      <c r="S1144">
        <v>1.2573223114013701</v>
      </c>
      <c r="T1144" t="s">
        <v>72</v>
      </c>
      <c r="U1144" t="s">
        <v>74</v>
      </c>
      <c r="V1144">
        <v>0.337445259094238</v>
      </c>
      <c r="W1144" t="s">
        <v>72</v>
      </c>
      <c r="X1144" t="s">
        <v>75</v>
      </c>
      <c r="Y1144" s="5">
        <f t="shared" si="53"/>
        <v>1.0453646977742466</v>
      </c>
      <c r="Z1144">
        <v>27</v>
      </c>
      <c r="AA1144">
        <v>27</v>
      </c>
      <c r="AB1144">
        <v>27</v>
      </c>
      <c r="AC1144">
        <v>62</v>
      </c>
      <c r="AD1144">
        <v>62</v>
      </c>
      <c r="AE1144">
        <v>62</v>
      </c>
      <c r="AF1144">
        <v>55.673000000000002</v>
      </c>
      <c r="AG1144">
        <v>0</v>
      </c>
      <c r="AH1144">
        <v>323.31</v>
      </c>
      <c r="AI1144">
        <v>235760000</v>
      </c>
      <c r="AJ1144">
        <v>277</v>
      </c>
      <c r="AK1144">
        <v>14</v>
      </c>
      <c r="AL1144">
        <v>14</v>
      </c>
      <c r="AM1144">
        <v>16</v>
      </c>
      <c r="AN1144">
        <v>16</v>
      </c>
      <c r="AO1144">
        <v>22</v>
      </c>
      <c r="AP1144">
        <v>18</v>
      </c>
      <c r="AQ1144">
        <v>17</v>
      </c>
      <c r="AR1144">
        <v>19</v>
      </c>
      <c r="AS1144">
        <v>30</v>
      </c>
      <c r="AT1144">
        <v>28</v>
      </c>
      <c r="AU1144">
        <v>44</v>
      </c>
      <c r="AV1144">
        <v>39</v>
      </c>
      <c r="AW1144">
        <v>14</v>
      </c>
      <c r="AX1144">
        <v>14</v>
      </c>
      <c r="AY1144">
        <v>15</v>
      </c>
      <c r="AZ1144">
        <v>14</v>
      </c>
      <c r="BA1144">
        <v>20</v>
      </c>
      <c r="BB1144">
        <v>21</v>
      </c>
      <c r="BC1144">
        <v>18</v>
      </c>
      <c r="BD1144">
        <v>19</v>
      </c>
      <c r="BE1144">
        <v>23</v>
      </c>
      <c r="BF1144">
        <v>23</v>
      </c>
      <c r="BG1144">
        <v>25</v>
      </c>
      <c r="BH1144">
        <v>26</v>
      </c>
      <c r="BI1144">
        <v>1.1494521151285799</v>
      </c>
      <c r="BJ1144">
        <v>3.04434389140271E-2</v>
      </c>
      <c r="BK1144">
        <v>3.5532997182641402</v>
      </c>
      <c r="BL1144">
        <v>3.0257333820354999</v>
      </c>
      <c r="BM1144">
        <v>3.0391061452514001E-3</v>
      </c>
      <c r="BN1144">
        <v>32.550640651926997</v>
      </c>
      <c r="BO1144">
        <v>2.2074754450820802</v>
      </c>
      <c r="BP1144">
        <v>5.2338983050847498E-3</v>
      </c>
      <c r="BQ1144">
        <v>12.6389295918169</v>
      </c>
      <c r="BR1144" t="s">
        <v>3054</v>
      </c>
      <c r="BS1144" t="s">
        <v>1214</v>
      </c>
      <c r="BT1144">
        <v>2107</v>
      </c>
    </row>
    <row r="1145" spans="1:72" ht="16.5" customHeight="1" x14ac:dyDescent="0.25">
      <c r="A1145" s="5">
        <v>20.982244491577099</v>
      </c>
      <c r="B1145" s="8">
        <v>15.105008125305201</v>
      </c>
      <c r="C1145">
        <v>14.814883232116699</v>
      </c>
      <c r="D1145" s="8">
        <v>14.834175109863301</v>
      </c>
      <c r="E1145">
        <v>14.5111351013184</v>
      </c>
      <c r="F1145" s="8">
        <v>14.762434005737299</v>
      </c>
      <c r="G1145" s="10">
        <f t="shared" si="51"/>
        <v>15.834980010986333</v>
      </c>
      <c r="H1145">
        <v>14.6829948425293</v>
      </c>
      <c r="I1145" s="8">
        <v>14.5263156890869</v>
      </c>
      <c r="J1145">
        <v>16.451066970825199</v>
      </c>
      <c r="K1145" s="8">
        <v>16.464576721191399</v>
      </c>
      <c r="L1145">
        <v>16.226806640625</v>
      </c>
      <c r="M1145" s="8">
        <v>16.186519622802699</v>
      </c>
      <c r="N1145" s="5">
        <f t="shared" si="52"/>
        <v>15.756380081176749</v>
      </c>
      <c r="P1145">
        <v>0.20092821121215801</v>
      </c>
      <c r="S1145">
        <v>1.6332926750183101</v>
      </c>
      <c r="T1145" t="s">
        <v>72</v>
      </c>
      <c r="U1145" t="s">
        <v>74</v>
      </c>
      <c r="V1145">
        <v>1.56987857818604</v>
      </c>
      <c r="W1145" t="s">
        <v>72</v>
      </c>
      <c r="X1145" t="s">
        <v>75</v>
      </c>
      <c r="Y1145" s="5">
        <f t="shared" si="53"/>
        <v>-7.8599929809584523E-2</v>
      </c>
      <c r="Z1145">
        <v>3</v>
      </c>
      <c r="AA1145">
        <v>3</v>
      </c>
      <c r="AB1145">
        <v>3</v>
      </c>
      <c r="AC1145">
        <v>8.6</v>
      </c>
      <c r="AD1145">
        <v>8.6</v>
      </c>
      <c r="AE1145">
        <v>8.6</v>
      </c>
      <c r="AF1145">
        <v>57.154000000000003</v>
      </c>
      <c r="AG1145">
        <v>0</v>
      </c>
      <c r="AH1145">
        <v>50.396000000000001</v>
      </c>
      <c r="AI1145">
        <v>818150</v>
      </c>
      <c r="AJ1145">
        <v>14</v>
      </c>
      <c r="AK1145">
        <v>1</v>
      </c>
      <c r="AL1145">
        <v>2</v>
      </c>
      <c r="AM1145">
        <v>0</v>
      </c>
      <c r="AN1145">
        <v>1</v>
      </c>
      <c r="AO1145">
        <v>1</v>
      </c>
      <c r="AP1145">
        <v>1</v>
      </c>
      <c r="AQ1145">
        <v>2</v>
      </c>
      <c r="AR1145">
        <v>2</v>
      </c>
      <c r="AS1145">
        <v>1</v>
      </c>
      <c r="AT1145">
        <v>1</v>
      </c>
      <c r="AU1145">
        <v>1</v>
      </c>
      <c r="AV1145">
        <v>1</v>
      </c>
      <c r="AW1145">
        <v>1</v>
      </c>
      <c r="AX1145">
        <v>2</v>
      </c>
      <c r="AY1145">
        <v>2</v>
      </c>
      <c r="AZ1145">
        <v>2</v>
      </c>
      <c r="BA1145">
        <v>2</v>
      </c>
      <c r="BB1145">
        <v>2</v>
      </c>
      <c r="BC1145">
        <v>2</v>
      </c>
      <c r="BD1145">
        <v>2</v>
      </c>
      <c r="BE1145">
        <v>3</v>
      </c>
      <c r="BF1145">
        <v>3</v>
      </c>
      <c r="BG1145">
        <v>2</v>
      </c>
      <c r="BH1145">
        <v>2</v>
      </c>
      <c r="BI1145">
        <v>9.5492065785017399E-2</v>
      </c>
      <c r="BJ1145">
        <v>0.55689320388349495</v>
      </c>
      <c r="BK1145">
        <v>0.28474479827757099</v>
      </c>
      <c r="BL1145">
        <v>4.28417162269771</v>
      </c>
      <c r="BM1145">
        <v>0</v>
      </c>
      <c r="BN1145">
        <v>138.69757891997699</v>
      </c>
      <c r="BO1145">
        <v>2.1866450154122501</v>
      </c>
      <c r="BP1145">
        <v>5.04575163398693E-3</v>
      </c>
      <c r="BQ1145">
        <v>12.3365887229413</v>
      </c>
      <c r="BR1145" t="s">
        <v>3055</v>
      </c>
      <c r="BS1145" t="s">
        <v>1215</v>
      </c>
      <c r="BT1145">
        <v>2108</v>
      </c>
    </row>
    <row r="1146" spans="1:72" ht="16.5" customHeight="1" x14ac:dyDescent="0.25">
      <c r="A1146" s="5">
        <v>20.982244491577099</v>
      </c>
      <c r="B1146" s="8">
        <v>16.092880249023398</v>
      </c>
      <c r="C1146">
        <v>16.282291412353501</v>
      </c>
      <c r="D1146" s="8">
        <v>16.007640838623001</v>
      </c>
      <c r="E1146">
        <v>15.088415145874</v>
      </c>
      <c r="F1146" s="8">
        <v>15.061750411987299</v>
      </c>
      <c r="G1146" s="10">
        <f t="shared" si="51"/>
        <v>16.585870424906386</v>
      </c>
      <c r="H1146">
        <v>16.53297996521</v>
      </c>
      <c r="I1146" s="8">
        <v>16.868339538574201</v>
      </c>
      <c r="J1146">
        <v>16.066846847534201</v>
      </c>
      <c r="K1146" s="8">
        <v>16.1774578094482</v>
      </c>
      <c r="L1146">
        <v>17.0869026184082</v>
      </c>
      <c r="M1146" s="8">
        <v>17.112480163574201</v>
      </c>
      <c r="N1146" s="5">
        <f t="shared" si="52"/>
        <v>16.640834490458168</v>
      </c>
      <c r="P1146">
        <v>0.36742591857910201</v>
      </c>
      <c r="S1146">
        <v>-2.2813796997070299E-2</v>
      </c>
      <c r="V1146">
        <v>2.02460861206055</v>
      </c>
      <c r="W1146" t="s">
        <v>72</v>
      </c>
      <c r="X1146" t="s">
        <v>75</v>
      </c>
      <c r="Y1146" s="5">
        <f t="shared" si="53"/>
        <v>5.4964065551782681E-2</v>
      </c>
      <c r="Z1146">
        <v>7</v>
      </c>
      <c r="AA1146">
        <v>7</v>
      </c>
      <c r="AB1146">
        <v>7</v>
      </c>
      <c r="AC1146">
        <v>18.399999999999999</v>
      </c>
      <c r="AD1146">
        <v>18.399999999999999</v>
      </c>
      <c r="AE1146">
        <v>18.399999999999999</v>
      </c>
      <c r="AF1146">
        <v>51.747</v>
      </c>
      <c r="AG1146">
        <v>0</v>
      </c>
      <c r="AH1146">
        <v>27.071999999999999</v>
      </c>
      <c r="AI1146">
        <v>1640000</v>
      </c>
      <c r="AJ1146">
        <v>27</v>
      </c>
      <c r="AK1146">
        <v>2</v>
      </c>
      <c r="AL1146">
        <v>1</v>
      </c>
      <c r="AM1146">
        <v>2</v>
      </c>
      <c r="AN1146">
        <v>3</v>
      </c>
      <c r="AO1146">
        <v>3</v>
      </c>
      <c r="AP1146">
        <v>2</v>
      </c>
      <c r="AQ1146">
        <v>2</v>
      </c>
      <c r="AR1146">
        <v>1</v>
      </c>
      <c r="AS1146">
        <v>1</v>
      </c>
      <c r="AT1146">
        <v>1</v>
      </c>
      <c r="AU1146">
        <v>4</v>
      </c>
      <c r="AV1146">
        <v>5</v>
      </c>
      <c r="AW1146">
        <v>2</v>
      </c>
      <c r="AX1146">
        <v>2</v>
      </c>
      <c r="AY1146">
        <v>3</v>
      </c>
      <c r="AZ1146">
        <v>3</v>
      </c>
      <c r="BA1146">
        <v>3</v>
      </c>
      <c r="BB1146">
        <v>3</v>
      </c>
      <c r="BC1146">
        <v>3</v>
      </c>
      <c r="BD1146">
        <v>3</v>
      </c>
      <c r="BE1146">
        <v>4</v>
      </c>
      <c r="BF1146">
        <v>4</v>
      </c>
      <c r="BG1146">
        <v>4</v>
      </c>
      <c r="BH1146">
        <v>4</v>
      </c>
      <c r="BI1146">
        <v>0.47285569839351599</v>
      </c>
      <c r="BJ1146">
        <v>0.150004276550249</v>
      </c>
      <c r="BK1146">
        <v>1.25374062724556</v>
      </c>
      <c r="BL1146">
        <v>4.97935140826452E-2</v>
      </c>
      <c r="BM1146">
        <v>0.55077398015435497</v>
      </c>
      <c r="BN1146">
        <v>-0.154101798091418</v>
      </c>
      <c r="BO1146">
        <v>4.07959411285412</v>
      </c>
      <c r="BP1146">
        <v>0</v>
      </c>
      <c r="BQ1146">
        <v>109.58975032601499</v>
      </c>
      <c r="BR1146" t="s">
        <v>3056</v>
      </c>
      <c r="BS1146" t="s">
        <v>1216</v>
      </c>
      <c r="BT1146">
        <v>2113</v>
      </c>
    </row>
    <row r="1147" spans="1:72" ht="16.5" customHeight="1" x14ac:dyDescent="0.25">
      <c r="A1147" s="5">
        <v>20.982244491577099</v>
      </c>
      <c r="B1147" s="8">
        <v>19.382623672485401</v>
      </c>
      <c r="C1147">
        <v>19.278236389160199</v>
      </c>
      <c r="D1147" s="8">
        <v>19.344663619995099</v>
      </c>
      <c r="E1147">
        <v>19.9065971374512</v>
      </c>
      <c r="F1147" s="8">
        <v>19.911695480346701</v>
      </c>
      <c r="G1147" s="10">
        <f t="shared" si="51"/>
        <v>19.801010131835952</v>
      </c>
      <c r="H1147">
        <v>19.754030227661101</v>
      </c>
      <c r="I1147" s="8">
        <v>19.838382720947301</v>
      </c>
      <c r="J1147">
        <v>19.800571441650401</v>
      </c>
      <c r="K1147" s="8">
        <v>19.821540832519499</v>
      </c>
      <c r="L1147">
        <v>19.907638549804702</v>
      </c>
      <c r="M1147" s="8">
        <v>19.856277465820298</v>
      </c>
      <c r="N1147" s="5">
        <f t="shared" si="52"/>
        <v>19.829740206400551</v>
      </c>
      <c r="P1147">
        <v>0.30505943298339799</v>
      </c>
      <c r="Q1147" t="s">
        <v>72</v>
      </c>
      <c r="R1147" t="s">
        <v>73</v>
      </c>
      <c r="S1147">
        <v>0.499606132507324</v>
      </c>
      <c r="T1147" t="s">
        <v>72</v>
      </c>
      <c r="U1147" t="s">
        <v>74</v>
      </c>
      <c r="V1147">
        <v>-2.7188301086425799E-2</v>
      </c>
      <c r="Y1147" s="5">
        <f t="shared" si="53"/>
        <v>2.8730074564599306E-2</v>
      </c>
      <c r="Z1147">
        <v>21</v>
      </c>
      <c r="AA1147">
        <v>21</v>
      </c>
      <c r="AB1147">
        <v>21</v>
      </c>
      <c r="AC1147">
        <v>45.9</v>
      </c>
      <c r="AD1147">
        <v>45.9</v>
      </c>
      <c r="AE1147">
        <v>45.9</v>
      </c>
      <c r="AF1147">
        <v>59.82</v>
      </c>
      <c r="AG1147">
        <v>0</v>
      </c>
      <c r="AH1147">
        <v>136.78</v>
      </c>
      <c r="AI1147">
        <v>16706000</v>
      </c>
      <c r="AJ1147">
        <v>116</v>
      </c>
      <c r="AK1147">
        <v>11</v>
      </c>
      <c r="AL1147">
        <v>9</v>
      </c>
      <c r="AM1147">
        <v>7</v>
      </c>
      <c r="AN1147">
        <v>7</v>
      </c>
      <c r="AO1147">
        <v>9</v>
      </c>
      <c r="AP1147">
        <v>6</v>
      </c>
      <c r="AQ1147">
        <v>8</v>
      </c>
      <c r="AR1147">
        <v>8</v>
      </c>
      <c r="AS1147">
        <v>9</v>
      </c>
      <c r="AT1147">
        <v>12</v>
      </c>
      <c r="AU1147">
        <v>16</v>
      </c>
      <c r="AV1147">
        <v>14</v>
      </c>
      <c r="AW1147">
        <v>12</v>
      </c>
      <c r="AX1147">
        <v>13</v>
      </c>
      <c r="AY1147">
        <v>11</v>
      </c>
      <c r="AZ1147">
        <v>11</v>
      </c>
      <c r="BA1147">
        <v>11</v>
      </c>
      <c r="BB1147">
        <v>10</v>
      </c>
      <c r="BC1147">
        <v>12</v>
      </c>
      <c r="BD1147">
        <v>14</v>
      </c>
      <c r="BE1147">
        <v>14</v>
      </c>
      <c r="BF1147">
        <v>12</v>
      </c>
      <c r="BG1147">
        <v>19</v>
      </c>
      <c r="BH1147">
        <v>18</v>
      </c>
      <c r="BI1147">
        <v>0.92079896019821295</v>
      </c>
      <c r="BJ1147">
        <v>4.2633009708737901E-2</v>
      </c>
      <c r="BK1147">
        <v>2.6200896881483899</v>
      </c>
      <c r="BL1147">
        <v>2.31652050731048</v>
      </c>
      <c r="BM1147">
        <v>2.1097046413502099E-3</v>
      </c>
      <c r="BN1147">
        <v>14.3444624065126</v>
      </c>
      <c r="BO1147">
        <v>0.395137882365101</v>
      </c>
      <c r="BP1147">
        <v>0.170163588390501</v>
      </c>
      <c r="BQ1147">
        <v>-1.05353435389656</v>
      </c>
      <c r="BR1147" t="s">
        <v>3057</v>
      </c>
      <c r="BS1147" t="s">
        <v>1217</v>
      </c>
      <c r="BT1147">
        <v>2114</v>
      </c>
    </row>
    <row r="1148" spans="1:72" ht="16.5" customHeight="1" x14ac:dyDescent="0.25">
      <c r="A1148" s="5">
        <v>20.982244491577099</v>
      </c>
      <c r="B1148" s="8">
        <v>16.361240386962901</v>
      </c>
      <c r="C1148">
        <v>16.891902923583999</v>
      </c>
      <c r="D1148" s="8">
        <v>16.6818141937256</v>
      </c>
      <c r="E1148">
        <v>16.620849609375</v>
      </c>
      <c r="F1148" s="8">
        <v>16.5095119476318</v>
      </c>
      <c r="G1148" s="10">
        <f t="shared" si="51"/>
        <v>17.341260592142731</v>
      </c>
      <c r="H1148">
        <v>18.3372993469238</v>
      </c>
      <c r="I1148" s="8">
        <v>18.3253574371338</v>
      </c>
      <c r="J1148">
        <v>15.591697692871101</v>
      </c>
      <c r="K1148" s="8">
        <v>15.865104675293001</v>
      </c>
      <c r="L1148">
        <v>18.647233963012699</v>
      </c>
      <c r="M1148" s="8">
        <v>18.848670959472699</v>
      </c>
      <c r="N1148" s="5">
        <f t="shared" si="52"/>
        <v>17.60256067911785</v>
      </c>
      <c r="P1148">
        <v>1.56085109710693</v>
      </c>
      <c r="Q1148" t="s">
        <v>72</v>
      </c>
      <c r="R1148" t="s">
        <v>73</v>
      </c>
      <c r="S1148">
        <v>-1.0584573745727499</v>
      </c>
      <c r="T1148" t="s">
        <v>72</v>
      </c>
      <c r="U1148" t="s">
        <v>74</v>
      </c>
      <c r="V1148">
        <v>2.18277168273926</v>
      </c>
      <c r="W1148" t="s">
        <v>72</v>
      </c>
      <c r="X1148" t="s">
        <v>75</v>
      </c>
      <c r="Y1148" s="5">
        <f t="shared" si="53"/>
        <v>0.26130008697511897</v>
      </c>
      <c r="Z1148">
        <v>17</v>
      </c>
      <c r="AA1148">
        <v>16</v>
      </c>
      <c r="AB1148">
        <v>16</v>
      </c>
      <c r="AC1148">
        <v>43</v>
      </c>
      <c r="AD1148">
        <v>43</v>
      </c>
      <c r="AE1148">
        <v>43</v>
      </c>
      <c r="AF1148">
        <v>48.898000000000003</v>
      </c>
      <c r="AG1148">
        <v>0</v>
      </c>
      <c r="AH1148">
        <v>63.29</v>
      </c>
      <c r="AI1148">
        <v>4450400</v>
      </c>
      <c r="AJ1148">
        <v>43</v>
      </c>
      <c r="AK1148">
        <v>0</v>
      </c>
      <c r="AL1148">
        <v>2</v>
      </c>
      <c r="AM1148">
        <v>1</v>
      </c>
      <c r="AN1148">
        <v>1</v>
      </c>
      <c r="AO1148">
        <v>7</v>
      </c>
      <c r="AP1148">
        <v>3</v>
      </c>
      <c r="AQ1148">
        <v>1</v>
      </c>
      <c r="AR1148">
        <v>1</v>
      </c>
      <c r="AS1148">
        <v>4</v>
      </c>
      <c r="AT1148">
        <v>3</v>
      </c>
      <c r="AU1148">
        <v>10</v>
      </c>
      <c r="AV1148">
        <v>10</v>
      </c>
      <c r="AW1148">
        <v>5</v>
      </c>
      <c r="AX1148">
        <v>4</v>
      </c>
      <c r="AY1148">
        <v>4</v>
      </c>
      <c r="AZ1148">
        <v>4</v>
      </c>
      <c r="BA1148">
        <v>8</v>
      </c>
      <c r="BB1148">
        <v>6</v>
      </c>
      <c r="BC1148">
        <v>4</v>
      </c>
      <c r="BD1148">
        <v>4</v>
      </c>
      <c r="BE1148">
        <v>8</v>
      </c>
      <c r="BF1148">
        <v>9</v>
      </c>
      <c r="BG1148">
        <v>12</v>
      </c>
      <c r="BH1148">
        <v>12</v>
      </c>
      <c r="BI1148">
        <v>1.20487394301295</v>
      </c>
      <c r="BJ1148">
        <v>2.8534606205250598E-2</v>
      </c>
      <c r="BK1148">
        <v>3.8136467046033</v>
      </c>
      <c r="BL1148">
        <v>1.59314230943687</v>
      </c>
      <c r="BM1148">
        <v>4.3131201764057296E-3</v>
      </c>
      <c r="BN1148">
        <v>-6.1395023015142902</v>
      </c>
      <c r="BO1148">
        <v>2.55782867879216</v>
      </c>
      <c r="BP1148">
        <v>2.9090909090909102E-3</v>
      </c>
      <c r="BQ1148">
        <v>18.967551612167298</v>
      </c>
      <c r="BR1148" t="s">
        <v>3058</v>
      </c>
      <c r="BS1148" t="s">
        <v>1218</v>
      </c>
      <c r="BT1148">
        <v>2115</v>
      </c>
    </row>
    <row r="1149" spans="1:72" ht="16.5" customHeight="1" x14ac:dyDescent="0.25">
      <c r="A1149" s="5">
        <v>20.982244491577099</v>
      </c>
      <c r="B1149" s="8">
        <v>16.4090766906738</v>
      </c>
      <c r="C1149">
        <v>16.755643844604499</v>
      </c>
      <c r="D1149" s="8">
        <v>16.8042316436768</v>
      </c>
      <c r="E1149">
        <v>15.865080833435099</v>
      </c>
      <c r="F1149" s="8">
        <v>15.9286108016968</v>
      </c>
      <c r="G1149" s="10">
        <f t="shared" ref="G1149:G1212" si="54">AVERAGE(A1149:F1149)</f>
        <v>17.124148050944019</v>
      </c>
      <c r="H1149">
        <v>16.788387298583999</v>
      </c>
      <c r="I1149" s="8">
        <v>17.1392116546631</v>
      </c>
      <c r="J1149">
        <v>16.3804111480713</v>
      </c>
      <c r="K1149" s="8">
        <v>15.9966278076172</v>
      </c>
      <c r="L1149">
        <v>16.6727294921875</v>
      </c>
      <c r="M1149" s="8">
        <v>17.488012313842798</v>
      </c>
      <c r="N1149" s="5">
        <f t="shared" ref="N1149:N1212" si="55">AVERAGE(H1149:M1149)</f>
        <v>16.744229952494319</v>
      </c>
      <c r="P1149">
        <v>0.508544921875</v>
      </c>
      <c r="Q1149" t="s">
        <v>72</v>
      </c>
      <c r="R1149" t="s">
        <v>73</v>
      </c>
      <c r="S1149">
        <v>-0.59141826629638705</v>
      </c>
      <c r="T1149" t="s">
        <v>72</v>
      </c>
      <c r="U1149" t="s">
        <v>74</v>
      </c>
      <c r="V1149">
        <v>1.1835250854492201</v>
      </c>
      <c r="W1149" t="s">
        <v>72</v>
      </c>
      <c r="X1149" t="s">
        <v>75</v>
      </c>
      <c r="Y1149" s="5">
        <f t="shared" ref="Y1149:Y1212" si="56">N1149-G1149</f>
        <v>-0.37991809844969993</v>
      </c>
      <c r="Z1149">
        <v>11</v>
      </c>
      <c r="AA1149">
        <v>11</v>
      </c>
      <c r="AB1149">
        <v>11</v>
      </c>
      <c r="AC1149">
        <v>28.9</v>
      </c>
      <c r="AD1149">
        <v>28.9</v>
      </c>
      <c r="AE1149">
        <v>28.9</v>
      </c>
      <c r="AF1149">
        <v>52.51</v>
      </c>
      <c r="AG1149">
        <v>0</v>
      </c>
      <c r="AH1149">
        <v>48.13</v>
      </c>
      <c r="AI1149">
        <v>1860800</v>
      </c>
      <c r="AJ1149">
        <v>34</v>
      </c>
      <c r="AK1149">
        <v>1</v>
      </c>
      <c r="AL1149">
        <v>1</v>
      </c>
      <c r="AM1149">
        <v>2</v>
      </c>
      <c r="AN1149">
        <v>3</v>
      </c>
      <c r="AO1149">
        <v>3</v>
      </c>
      <c r="AP1149">
        <v>4</v>
      </c>
      <c r="AQ1149">
        <v>0</v>
      </c>
      <c r="AR1149">
        <v>2</v>
      </c>
      <c r="AS1149">
        <v>4</v>
      </c>
      <c r="AT1149">
        <v>5</v>
      </c>
      <c r="AU1149">
        <v>3</v>
      </c>
      <c r="AV1149">
        <v>6</v>
      </c>
      <c r="AW1149">
        <v>5</v>
      </c>
      <c r="AX1149">
        <v>6</v>
      </c>
      <c r="AY1149">
        <v>4</v>
      </c>
      <c r="AZ1149">
        <v>4</v>
      </c>
      <c r="BA1149">
        <v>7</v>
      </c>
      <c r="BB1149">
        <v>6</v>
      </c>
      <c r="BC1149">
        <v>4</v>
      </c>
      <c r="BD1149">
        <v>6</v>
      </c>
      <c r="BE1149">
        <v>5</v>
      </c>
      <c r="BF1149">
        <v>6</v>
      </c>
      <c r="BG1149">
        <v>6</v>
      </c>
      <c r="BH1149">
        <v>5</v>
      </c>
      <c r="BI1149">
        <v>0.96997402280550904</v>
      </c>
      <c r="BJ1149">
        <v>3.89408224674022E-2</v>
      </c>
      <c r="BK1149">
        <v>2.8036210529404002</v>
      </c>
      <c r="BL1149">
        <v>1.03442482484123</v>
      </c>
      <c r="BM1149">
        <v>1.5767843137254899E-2</v>
      </c>
      <c r="BN1149">
        <v>-3.0576357663977798</v>
      </c>
      <c r="BO1149">
        <v>0.99351665410058398</v>
      </c>
      <c r="BP1149">
        <v>3.5949951876804602E-2</v>
      </c>
      <c r="BQ1149">
        <v>2.8945737104187201</v>
      </c>
      <c r="BR1149" t="s">
        <v>3059</v>
      </c>
      <c r="BS1149" t="s">
        <v>1219</v>
      </c>
      <c r="BT1149">
        <v>2118</v>
      </c>
    </row>
    <row r="1150" spans="1:72" ht="16.5" customHeight="1" x14ac:dyDescent="0.25">
      <c r="A1150" s="5">
        <v>20.982244491577099</v>
      </c>
      <c r="B1150" s="8">
        <v>17.86399269104</v>
      </c>
      <c r="C1150">
        <v>18.598451614379901</v>
      </c>
      <c r="D1150" s="8">
        <v>18.808731079101602</v>
      </c>
      <c r="E1150">
        <v>18.073106765747099</v>
      </c>
      <c r="F1150" s="8">
        <v>17.967699050903299</v>
      </c>
      <c r="G1150" s="10">
        <f t="shared" si="54"/>
        <v>18.715704282124833</v>
      </c>
      <c r="H1150">
        <v>17.9028930664063</v>
      </c>
      <c r="I1150" s="8">
        <v>17.7911891937256</v>
      </c>
      <c r="J1150">
        <v>17.312475204467798</v>
      </c>
      <c r="K1150" s="8">
        <v>17.489345550537099</v>
      </c>
      <c r="L1150">
        <v>18.2746696472168</v>
      </c>
      <c r="M1150" s="8">
        <v>16.817907333373999</v>
      </c>
      <c r="N1150" s="5">
        <f t="shared" si="55"/>
        <v>17.598079999287929</v>
      </c>
      <c r="P1150">
        <v>-0.22306251525878901</v>
      </c>
      <c r="S1150">
        <v>-1.3026809692382799</v>
      </c>
      <c r="T1150" t="s">
        <v>72</v>
      </c>
      <c r="U1150" t="s">
        <v>74</v>
      </c>
      <c r="V1150">
        <v>-0.47411441802978499</v>
      </c>
      <c r="Y1150" s="5">
        <f t="shared" si="56"/>
        <v>-1.1176242828369034</v>
      </c>
      <c r="Z1150">
        <v>16</v>
      </c>
      <c r="AA1150">
        <v>16</v>
      </c>
      <c r="AB1150">
        <v>15</v>
      </c>
      <c r="AC1150">
        <v>19.100000000000001</v>
      </c>
      <c r="AD1150">
        <v>19.100000000000001</v>
      </c>
      <c r="AE1150">
        <v>17.8</v>
      </c>
      <c r="AF1150">
        <v>136.4</v>
      </c>
      <c r="AG1150">
        <v>0</v>
      </c>
      <c r="AH1150">
        <v>100.41</v>
      </c>
      <c r="AI1150">
        <v>4802000</v>
      </c>
      <c r="AJ1150">
        <v>68</v>
      </c>
      <c r="AK1150">
        <v>5</v>
      </c>
      <c r="AL1150">
        <v>3</v>
      </c>
      <c r="AM1150">
        <v>4</v>
      </c>
      <c r="AN1150">
        <v>3</v>
      </c>
      <c r="AO1150">
        <v>11</v>
      </c>
      <c r="AP1150">
        <v>15</v>
      </c>
      <c r="AQ1150">
        <v>3</v>
      </c>
      <c r="AR1150">
        <v>3</v>
      </c>
      <c r="AS1150">
        <v>6</v>
      </c>
      <c r="AT1150">
        <v>7</v>
      </c>
      <c r="AU1150">
        <v>4</v>
      </c>
      <c r="AV1150">
        <v>4</v>
      </c>
      <c r="AW1150">
        <v>6</v>
      </c>
      <c r="AX1150">
        <v>8</v>
      </c>
      <c r="AY1150">
        <v>6</v>
      </c>
      <c r="AZ1150">
        <v>5</v>
      </c>
      <c r="BA1150">
        <v>12</v>
      </c>
      <c r="BB1150">
        <v>14</v>
      </c>
      <c r="BC1150">
        <v>6</v>
      </c>
      <c r="BD1150">
        <v>7</v>
      </c>
      <c r="BE1150">
        <v>10</v>
      </c>
      <c r="BF1150">
        <v>12</v>
      </c>
      <c r="BG1150">
        <v>6</v>
      </c>
      <c r="BH1150">
        <v>6</v>
      </c>
      <c r="BI1150">
        <v>0.39161067374438702</v>
      </c>
      <c r="BJ1150">
        <v>0.19577747625508801</v>
      </c>
      <c r="BK1150">
        <v>-1.04457259939345</v>
      </c>
      <c r="BL1150">
        <v>1.9609588905825499</v>
      </c>
      <c r="BM1150">
        <v>2.7550432276657101E-3</v>
      </c>
      <c r="BN1150">
        <v>-9.48184696458034</v>
      </c>
      <c r="BO1150">
        <v>0.234484343564275</v>
      </c>
      <c r="BP1150">
        <v>0.30359512195122001</v>
      </c>
      <c r="BQ1150">
        <v>-0.64921796307771995</v>
      </c>
      <c r="BR1150" t="s">
        <v>3060</v>
      </c>
      <c r="BS1150" t="s">
        <v>1220</v>
      </c>
      <c r="BT1150">
        <v>2126</v>
      </c>
    </row>
    <row r="1151" spans="1:72" ht="16.5" customHeight="1" x14ac:dyDescent="0.25">
      <c r="A1151" s="5">
        <v>20.982244491577099</v>
      </c>
      <c r="B1151" s="8">
        <v>18.7154865264893</v>
      </c>
      <c r="C1151">
        <v>19.886093139648398</v>
      </c>
      <c r="D1151" s="8">
        <v>20.123510360717798</v>
      </c>
      <c r="E1151">
        <v>19.937471389770501</v>
      </c>
      <c r="F1151" s="8">
        <v>19.951057434081999</v>
      </c>
      <c r="G1151" s="10">
        <f t="shared" si="54"/>
        <v>19.932643890380849</v>
      </c>
      <c r="H1151">
        <v>20.114387512206999</v>
      </c>
      <c r="I1151" s="8">
        <v>20.2567253112793</v>
      </c>
      <c r="J1151">
        <v>19.860223770141602</v>
      </c>
      <c r="K1151" s="8">
        <v>19.712936401367202</v>
      </c>
      <c r="L1151">
        <v>20.519029617309599</v>
      </c>
      <c r="M1151" s="8">
        <v>20.160417556762699</v>
      </c>
      <c r="N1151" s="5">
        <f t="shared" si="55"/>
        <v>20.103953361511234</v>
      </c>
      <c r="P1151">
        <v>1.11020183563232</v>
      </c>
      <c r="Q1151" t="s">
        <v>72</v>
      </c>
      <c r="R1151" t="s">
        <v>73</v>
      </c>
      <c r="S1151">
        <v>-0.21822166442871099</v>
      </c>
      <c r="V1151">
        <v>0.395459175109863</v>
      </c>
      <c r="Y1151" s="5">
        <f t="shared" si="56"/>
        <v>0.1713094711303853</v>
      </c>
      <c r="Z1151">
        <v>35</v>
      </c>
      <c r="AA1151">
        <v>35</v>
      </c>
      <c r="AB1151">
        <v>35</v>
      </c>
      <c r="AC1151">
        <v>32</v>
      </c>
      <c r="AD1151">
        <v>32</v>
      </c>
      <c r="AE1151">
        <v>32</v>
      </c>
      <c r="AF1151">
        <v>139.19</v>
      </c>
      <c r="AG1151">
        <v>0</v>
      </c>
      <c r="AH1151">
        <v>323.31</v>
      </c>
      <c r="AI1151">
        <v>20946000</v>
      </c>
      <c r="AJ1151">
        <v>202</v>
      </c>
      <c r="AK1151">
        <v>7</v>
      </c>
      <c r="AL1151">
        <v>5</v>
      </c>
      <c r="AM1151">
        <v>8</v>
      </c>
      <c r="AN1151">
        <v>9</v>
      </c>
      <c r="AO1151">
        <v>20</v>
      </c>
      <c r="AP1151">
        <v>17</v>
      </c>
      <c r="AQ1151">
        <v>20</v>
      </c>
      <c r="AR1151">
        <v>15</v>
      </c>
      <c r="AS1151">
        <v>23</v>
      </c>
      <c r="AT1151">
        <v>24</v>
      </c>
      <c r="AU1151">
        <v>29</v>
      </c>
      <c r="AV1151">
        <v>25</v>
      </c>
      <c r="AW1151">
        <v>12</v>
      </c>
      <c r="AX1151">
        <v>15</v>
      </c>
      <c r="AY1151">
        <v>13</v>
      </c>
      <c r="AZ1151">
        <v>12</v>
      </c>
      <c r="BA1151">
        <v>28</v>
      </c>
      <c r="BB1151">
        <v>25</v>
      </c>
      <c r="BC1151">
        <v>23</v>
      </c>
      <c r="BD1151">
        <v>22</v>
      </c>
      <c r="BE1151">
        <v>29</v>
      </c>
      <c r="BF1151">
        <v>31</v>
      </c>
      <c r="BG1151">
        <v>29</v>
      </c>
      <c r="BH1151">
        <v>29</v>
      </c>
      <c r="BI1151">
        <v>1.0267166548295701</v>
      </c>
      <c r="BJ1151">
        <v>3.6480668756530797E-2</v>
      </c>
      <c r="BK1151">
        <v>3.02641007369738</v>
      </c>
      <c r="BL1151">
        <v>0.58725287879408905</v>
      </c>
      <c r="BM1151">
        <v>5.4510777269758302E-2</v>
      </c>
      <c r="BN1151">
        <v>-1.56211203702377</v>
      </c>
      <c r="BO1151">
        <v>0.80032206364420899</v>
      </c>
      <c r="BP1151">
        <v>5.6040540540540501E-2</v>
      </c>
      <c r="BQ1151">
        <v>2.2039174173484701</v>
      </c>
      <c r="BR1151" t="s">
        <v>3061</v>
      </c>
      <c r="BS1151" t="s">
        <v>1221</v>
      </c>
      <c r="BT1151">
        <v>2129</v>
      </c>
    </row>
    <row r="1152" spans="1:72" ht="16.5" customHeight="1" x14ac:dyDescent="0.25">
      <c r="A1152" s="5">
        <v>20.982244491577099</v>
      </c>
      <c r="B1152" s="8">
        <v>16.0147609710693</v>
      </c>
      <c r="C1152">
        <v>16.2108039855957</v>
      </c>
      <c r="D1152" s="8">
        <v>15.7932224273682</v>
      </c>
      <c r="E1152">
        <v>15.565161705017101</v>
      </c>
      <c r="F1152" s="8">
        <v>15.5163774490356</v>
      </c>
      <c r="G1152" s="10">
        <f t="shared" si="54"/>
        <v>16.680428504943833</v>
      </c>
      <c r="H1152">
        <v>13.7914686203003</v>
      </c>
      <c r="I1152" s="8">
        <v>14.0311841964722</v>
      </c>
      <c r="J1152">
        <v>14.038490295410201</v>
      </c>
      <c r="K1152" s="8">
        <v>13.4070024490356</v>
      </c>
      <c r="L1152">
        <v>14.233619689941399</v>
      </c>
      <c r="M1152" s="8">
        <v>13.623995780944799</v>
      </c>
      <c r="N1152" s="5">
        <f t="shared" si="55"/>
        <v>13.854293505350748</v>
      </c>
      <c r="P1152">
        <v>-1.96301174163818</v>
      </c>
      <c r="Q1152" t="s">
        <v>72</v>
      </c>
      <c r="R1152" t="s">
        <v>73</v>
      </c>
      <c r="S1152">
        <v>-2.2792668342590301</v>
      </c>
      <c r="T1152" t="s">
        <v>72</v>
      </c>
      <c r="U1152" t="s">
        <v>74</v>
      </c>
      <c r="V1152">
        <v>-1.61196184158325</v>
      </c>
      <c r="W1152" t="s">
        <v>72</v>
      </c>
      <c r="X1152" t="s">
        <v>75</v>
      </c>
      <c r="Y1152" s="5">
        <f t="shared" si="56"/>
        <v>-2.8261349995930853</v>
      </c>
      <c r="Z1152">
        <v>4</v>
      </c>
      <c r="AA1152">
        <v>4</v>
      </c>
      <c r="AB1152">
        <v>4</v>
      </c>
      <c r="AC1152">
        <v>17.100000000000001</v>
      </c>
      <c r="AD1152">
        <v>17.100000000000001</v>
      </c>
      <c r="AE1152">
        <v>17.100000000000001</v>
      </c>
      <c r="AF1152">
        <v>30.175000000000001</v>
      </c>
      <c r="AG1152">
        <v>0</v>
      </c>
      <c r="AH1152">
        <v>83.799000000000007</v>
      </c>
      <c r="AI1152">
        <v>608250</v>
      </c>
      <c r="AJ1152">
        <v>24</v>
      </c>
      <c r="AK1152">
        <v>2</v>
      </c>
      <c r="AL1152">
        <v>3</v>
      </c>
      <c r="AM1152">
        <v>1</v>
      </c>
      <c r="AN1152">
        <v>1</v>
      </c>
      <c r="AO1152">
        <v>3</v>
      </c>
      <c r="AP1152">
        <v>3</v>
      </c>
      <c r="AQ1152">
        <v>1</v>
      </c>
      <c r="AR1152">
        <v>1</v>
      </c>
      <c r="AS1152">
        <v>3</v>
      </c>
      <c r="AT1152">
        <v>3</v>
      </c>
      <c r="AU1152">
        <v>2</v>
      </c>
      <c r="AV1152">
        <v>1</v>
      </c>
      <c r="AW1152">
        <v>4</v>
      </c>
      <c r="AX1152">
        <v>4</v>
      </c>
      <c r="AY1152">
        <v>3</v>
      </c>
      <c r="AZ1152">
        <v>3</v>
      </c>
      <c r="BA1152">
        <v>4</v>
      </c>
      <c r="BB1152">
        <v>4</v>
      </c>
      <c r="BC1152">
        <v>2</v>
      </c>
      <c r="BD1152">
        <v>4</v>
      </c>
      <c r="BE1152">
        <v>4</v>
      </c>
      <c r="BF1152">
        <v>4</v>
      </c>
      <c r="BG1152">
        <v>2</v>
      </c>
      <c r="BH1152">
        <v>3</v>
      </c>
      <c r="BI1152">
        <v>2.0590053720164798</v>
      </c>
      <c r="BJ1152">
        <v>1.84858757062147E-2</v>
      </c>
      <c r="BK1152">
        <v>-10.632727920193201</v>
      </c>
      <c r="BL1152">
        <v>1.57690991839772</v>
      </c>
      <c r="BM1152">
        <v>4.8487486398258997E-3</v>
      </c>
      <c r="BN1152">
        <v>-6.0213038289700203</v>
      </c>
      <c r="BO1152">
        <v>1.4665760555680101</v>
      </c>
      <c r="BP1152">
        <v>1.9620437956204401E-2</v>
      </c>
      <c r="BQ1152">
        <v>-5.2715294224904703</v>
      </c>
      <c r="BR1152" t="s">
        <v>3062</v>
      </c>
      <c r="BS1152" t="s">
        <v>1222</v>
      </c>
      <c r="BT1152">
        <v>2131</v>
      </c>
    </row>
    <row r="1153" spans="1:72" ht="16.5" customHeight="1" x14ac:dyDescent="0.25">
      <c r="A1153" s="5">
        <v>20.982244491577099</v>
      </c>
      <c r="B1153" s="8">
        <v>21.968318939208999</v>
      </c>
      <c r="C1153">
        <v>22.6246433258057</v>
      </c>
      <c r="D1153" s="8">
        <v>22.822267532348601</v>
      </c>
      <c r="E1153">
        <v>21.153692245483398</v>
      </c>
      <c r="F1153" s="8">
        <v>21.203413009643601</v>
      </c>
      <c r="G1153" s="10">
        <f t="shared" si="54"/>
        <v>21.792429924011234</v>
      </c>
      <c r="H1153">
        <v>21.6182250976563</v>
      </c>
      <c r="I1153" s="8">
        <v>21.333198547363299</v>
      </c>
      <c r="J1153">
        <v>20.3934116363525</v>
      </c>
      <c r="K1153" s="8">
        <v>20.4537239074707</v>
      </c>
      <c r="L1153">
        <v>20.652809143066399</v>
      </c>
      <c r="M1153" s="8">
        <v>20.705734252929702</v>
      </c>
      <c r="N1153" s="5">
        <f t="shared" si="55"/>
        <v>20.859517097473152</v>
      </c>
      <c r="P1153">
        <v>-0.36786460876464799</v>
      </c>
      <c r="S1153">
        <v>-2.29988765716553</v>
      </c>
      <c r="T1153" t="s">
        <v>72</v>
      </c>
      <c r="U1153" t="s">
        <v>74</v>
      </c>
      <c r="V1153">
        <v>-0.49928092956543002</v>
      </c>
      <c r="W1153" t="s">
        <v>72</v>
      </c>
      <c r="X1153" t="s">
        <v>75</v>
      </c>
      <c r="Y1153" s="5">
        <f t="shared" si="56"/>
        <v>-0.93291282653808238</v>
      </c>
      <c r="Z1153">
        <v>7</v>
      </c>
      <c r="AA1153">
        <v>7</v>
      </c>
      <c r="AB1153">
        <v>7</v>
      </c>
      <c r="AC1153">
        <v>34.1</v>
      </c>
      <c r="AD1153">
        <v>34.1</v>
      </c>
      <c r="AE1153">
        <v>34.1</v>
      </c>
      <c r="AF1153">
        <v>25.773</v>
      </c>
      <c r="AG1153">
        <v>0</v>
      </c>
      <c r="AH1153">
        <v>319.01</v>
      </c>
      <c r="AI1153">
        <v>49834000</v>
      </c>
      <c r="AJ1153">
        <v>90</v>
      </c>
      <c r="AK1153">
        <v>7</v>
      </c>
      <c r="AL1153">
        <v>6</v>
      </c>
      <c r="AM1153">
        <v>7</v>
      </c>
      <c r="AN1153">
        <v>6</v>
      </c>
      <c r="AO1153">
        <v>11</v>
      </c>
      <c r="AP1153">
        <v>8</v>
      </c>
      <c r="AQ1153">
        <v>7</v>
      </c>
      <c r="AR1153">
        <v>7</v>
      </c>
      <c r="AS1153">
        <v>8</v>
      </c>
      <c r="AT1153">
        <v>8</v>
      </c>
      <c r="AU1153">
        <v>8</v>
      </c>
      <c r="AV1153">
        <v>7</v>
      </c>
      <c r="AW1153">
        <v>6</v>
      </c>
      <c r="AX1153">
        <v>6</v>
      </c>
      <c r="AY1153">
        <v>6</v>
      </c>
      <c r="AZ1153">
        <v>6</v>
      </c>
      <c r="BA1153">
        <v>7</v>
      </c>
      <c r="BB1153">
        <v>7</v>
      </c>
      <c r="BC1153">
        <v>7</v>
      </c>
      <c r="BD1153">
        <v>7</v>
      </c>
      <c r="BE1153">
        <v>7</v>
      </c>
      <c r="BF1153">
        <v>7</v>
      </c>
      <c r="BG1153">
        <v>5</v>
      </c>
      <c r="BH1153">
        <v>5</v>
      </c>
      <c r="BI1153">
        <v>0.71763610660492705</v>
      </c>
      <c r="BJ1153">
        <v>7.2920473773265701E-2</v>
      </c>
      <c r="BK1153">
        <v>-1.9423071949997199</v>
      </c>
      <c r="BL1153">
        <v>2.6964296770362801</v>
      </c>
      <c r="BM1153">
        <v>1.9222614840989399E-3</v>
      </c>
      <c r="BN1153">
        <v>-22.261724563370802</v>
      </c>
      <c r="BO1153">
        <v>2.2801024309906799</v>
      </c>
      <c r="BP1153">
        <v>5.6556776556776602E-3</v>
      </c>
      <c r="BQ1153">
        <v>-13.7510848188412</v>
      </c>
      <c r="BR1153" t="s">
        <v>3063</v>
      </c>
      <c r="BS1153" t="s">
        <v>1223</v>
      </c>
      <c r="BT1153">
        <v>2134</v>
      </c>
    </row>
    <row r="1154" spans="1:72" ht="16.5" customHeight="1" x14ac:dyDescent="0.25">
      <c r="A1154" s="5">
        <v>20.982244491577099</v>
      </c>
      <c r="B1154" s="8">
        <v>19.014543533325199</v>
      </c>
      <c r="C1154">
        <v>17.481878280639599</v>
      </c>
      <c r="D1154" s="8">
        <v>17.790298461914102</v>
      </c>
      <c r="E1154">
        <v>18.2088623046875</v>
      </c>
      <c r="F1154" s="8">
        <v>18.156202316284201</v>
      </c>
      <c r="G1154" s="10">
        <f t="shared" si="54"/>
        <v>18.60567156473795</v>
      </c>
      <c r="H1154">
        <v>18.3604621887207</v>
      </c>
      <c r="I1154" s="8">
        <v>18.3904132843018</v>
      </c>
      <c r="J1154">
        <v>19.870403289794901</v>
      </c>
      <c r="K1154" s="8">
        <v>19.879661560058601</v>
      </c>
      <c r="L1154">
        <v>18.097332000732401</v>
      </c>
      <c r="M1154" s="8">
        <v>18.3135375976563</v>
      </c>
      <c r="N1154" s="5">
        <f t="shared" si="55"/>
        <v>18.818634986877452</v>
      </c>
      <c r="P1154">
        <v>-0.63308811187744096</v>
      </c>
      <c r="Q1154" t="s">
        <v>72</v>
      </c>
      <c r="R1154" t="s">
        <v>73</v>
      </c>
      <c r="S1154">
        <v>2.2389440536499001</v>
      </c>
      <c r="T1154" t="s">
        <v>72</v>
      </c>
      <c r="U1154" t="s">
        <v>74</v>
      </c>
      <c r="V1154">
        <v>2.2902488708496101E-2</v>
      </c>
      <c r="Y1154" s="5">
        <f t="shared" si="56"/>
        <v>0.21296342213950226</v>
      </c>
      <c r="Z1154">
        <v>5</v>
      </c>
      <c r="AA1154">
        <v>5</v>
      </c>
      <c r="AB1154">
        <v>5</v>
      </c>
      <c r="AC1154">
        <v>21</v>
      </c>
      <c r="AD1154">
        <v>21</v>
      </c>
      <c r="AE1154">
        <v>21</v>
      </c>
      <c r="AF1154">
        <v>6.7990000000000004</v>
      </c>
      <c r="AG1154">
        <v>0</v>
      </c>
      <c r="AH1154">
        <v>14.436</v>
      </c>
      <c r="AI1154">
        <v>7676600</v>
      </c>
      <c r="AJ1154">
        <v>37</v>
      </c>
      <c r="AK1154">
        <v>5</v>
      </c>
      <c r="AL1154">
        <v>4</v>
      </c>
      <c r="AM1154">
        <v>2</v>
      </c>
      <c r="AN1154">
        <v>2</v>
      </c>
      <c r="AO1154">
        <v>3</v>
      </c>
      <c r="AP1154">
        <v>2</v>
      </c>
      <c r="AQ1154">
        <v>4</v>
      </c>
      <c r="AR1154">
        <v>2</v>
      </c>
      <c r="AS1154">
        <v>4</v>
      </c>
      <c r="AT1154">
        <v>3</v>
      </c>
      <c r="AU1154">
        <v>3</v>
      </c>
      <c r="AV1154">
        <v>3</v>
      </c>
      <c r="AW1154">
        <v>4</v>
      </c>
      <c r="AX1154">
        <v>4</v>
      </c>
      <c r="AY1154">
        <v>4</v>
      </c>
      <c r="AZ1154">
        <v>4</v>
      </c>
      <c r="BA1154">
        <v>3</v>
      </c>
      <c r="BB1154">
        <v>2</v>
      </c>
      <c r="BC1154">
        <v>5</v>
      </c>
      <c r="BD1154">
        <v>5</v>
      </c>
      <c r="BE1154">
        <v>4</v>
      </c>
      <c r="BF1154">
        <v>4</v>
      </c>
      <c r="BG1154">
        <v>4</v>
      </c>
      <c r="BH1154">
        <v>4</v>
      </c>
      <c r="BI1154">
        <v>3.1875777799966798</v>
      </c>
      <c r="BJ1154">
        <v>1.6888888888888901E-2</v>
      </c>
      <c r="BK1154">
        <v>-39.2262986574246</v>
      </c>
      <c r="BL1154">
        <v>2.3265495331001498</v>
      </c>
      <c r="BM1154">
        <v>2.13219616204691E-3</v>
      </c>
      <c r="BN1154">
        <v>14.512253813867201</v>
      </c>
      <c r="BO1154">
        <v>6.7543340039624603E-2</v>
      </c>
      <c r="BP1154">
        <v>0.63962675660483403</v>
      </c>
      <c r="BQ1154">
        <v>0.205840777091986</v>
      </c>
      <c r="BR1154" t="s">
        <v>3064</v>
      </c>
      <c r="BS1154" t="s">
        <v>1224</v>
      </c>
      <c r="BT1154">
        <v>2137</v>
      </c>
    </row>
    <row r="1155" spans="1:72" ht="16.5" customHeight="1" x14ac:dyDescent="0.25">
      <c r="A1155" s="5">
        <v>20.982244491577099</v>
      </c>
      <c r="B1155" s="8">
        <v>23.582677841186499</v>
      </c>
      <c r="C1155">
        <v>21.900285720825199</v>
      </c>
      <c r="D1155" s="8">
        <v>22.137147903442401</v>
      </c>
      <c r="E1155">
        <v>23.4843139648438</v>
      </c>
      <c r="F1155" s="8">
        <v>23.470106124877901</v>
      </c>
      <c r="G1155" s="10">
        <f t="shared" si="54"/>
        <v>22.592796007792149</v>
      </c>
      <c r="H1155">
        <v>23.809999465942401</v>
      </c>
      <c r="I1155" s="8">
        <v>23.674976348876999</v>
      </c>
      <c r="J1155">
        <v>24.2999172210693</v>
      </c>
      <c r="K1155" s="8">
        <v>24.357833862304702</v>
      </c>
      <c r="L1155">
        <v>23.350297927856399</v>
      </c>
      <c r="M1155" s="8">
        <v>23.2675666809082</v>
      </c>
      <c r="N1155" s="5">
        <f t="shared" si="55"/>
        <v>23.793431917826336</v>
      </c>
      <c r="P1155">
        <v>0.27162837982177701</v>
      </c>
      <c r="S1155">
        <v>2.31015872955322</v>
      </c>
      <c r="T1155" t="s">
        <v>72</v>
      </c>
      <c r="U1155" t="s">
        <v>74</v>
      </c>
      <c r="V1155">
        <v>-0.16827774047851601</v>
      </c>
      <c r="W1155" t="s">
        <v>72</v>
      </c>
      <c r="X1155" t="s">
        <v>75</v>
      </c>
      <c r="Y1155" s="5">
        <f t="shared" si="56"/>
        <v>1.2006359100341868</v>
      </c>
      <c r="Z1155">
        <v>33</v>
      </c>
      <c r="AA1155">
        <v>33</v>
      </c>
      <c r="AB1155">
        <v>33</v>
      </c>
      <c r="AC1155">
        <v>57.7</v>
      </c>
      <c r="AD1155">
        <v>57.7</v>
      </c>
      <c r="AE1155">
        <v>57.7</v>
      </c>
      <c r="AF1155">
        <v>44.231999999999999</v>
      </c>
      <c r="AG1155">
        <v>0</v>
      </c>
      <c r="AH1155">
        <v>323.31</v>
      </c>
      <c r="AI1155">
        <v>205440000</v>
      </c>
      <c r="AJ1155">
        <v>339</v>
      </c>
      <c r="AK1155">
        <v>24</v>
      </c>
      <c r="AL1155">
        <v>26</v>
      </c>
      <c r="AM1155">
        <v>23</v>
      </c>
      <c r="AN1155">
        <v>21</v>
      </c>
      <c r="AO1155">
        <v>18</v>
      </c>
      <c r="AP1155">
        <v>21</v>
      </c>
      <c r="AQ1155">
        <v>31</v>
      </c>
      <c r="AR1155">
        <v>31</v>
      </c>
      <c r="AS1155">
        <v>34</v>
      </c>
      <c r="AT1155">
        <v>35</v>
      </c>
      <c r="AU1155">
        <v>39</v>
      </c>
      <c r="AV1155">
        <v>36</v>
      </c>
      <c r="AW1155">
        <v>22</v>
      </c>
      <c r="AX1155">
        <v>22</v>
      </c>
      <c r="AY1155">
        <v>20</v>
      </c>
      <c r="AZ1155">
        <v>18</v>
      </c>
      <c r="BA1155">
        <v>23</v>
      </c>
      <c r="BB1155">
        <v>23</v>
      </c>
      <c r="BC1155">
        <v>26</v>
      </c>
      <c r="BD1155">
        <v>25</v>
      </c>
      <c r="BE1155">
        <v>30</v>
      </c>
      <c r="BF1155">
        <v>29</v>
      </c>
      <c r="BG1155">
        <v>31</v>
      </c>
      <c r="BH1155">
        <v>31</v>
      </c>
      <c r="BI1155">
        <v>0.76171649833594202</v>
      </c>
      <c r="BJ1155">
        <v>6.45505226480836E-2</v>
      </c>
      <c r="BK1155">
        <v>2.07955804099339</v>
      </c>
      <c r="BL1155">
        <v>2.5569429342597698</v>
      </c>
      <c r="BM1155">
        <v>1.5542857142857101E-3</v>
      </c>
      <c r="BN1155">
        <v>18.948138719777599</v>
      </c>
      <c r="BO1155">
        <v>1.2445329550994999</v>
      </c>
      <c r="BP1155">
        <v>2.7294663573085801E-2</v>
      </c>
      <c r="BQ1155">
        <v>-4.0093634483489504</v>
      </c>
      <c r="BR1155" t="s">
        <v>3065</v>
      </c>
      <c r="BS1155" t="s">
        <v>1225</v>
      </c>
      <c r="BT1155">
        <v>2139</v>
      </c>
    </row>
    <row r="1156" spans="1:72" ht="16.5" customHeight="1" x14ac:dyDescent="0.25">
      <c r="A1156" s="5">
        <v>20.982244491577099</v>
      </c>
      <c r="B1156" s="8">
        <v>17.666570663452099</v>
      </c>
      <c r="C1156">
        <v>17.3599033355713</v>
      </c>
      <c r="D1156" s="8">
        <v>17.913042068481399</v>
      </c>
      <c r="E1156">
        <v>16.510950088501001</v>
      </c>
      <c r="F1156" s="8">
        <v>17.075145721435501</v>
      </c>
      <c r="G1156" s="10">
        <f t="shared" si="54"/>
        <v>17.917976061503069</v>
      </c>
      <c r="H1156">
        <v>17.857143402099599</v>
      </c>
      <c r="I1156" s="8">
        <v>16.8714714050293</v>
      </c>
      <c r="J1156">
        <v>16.0096530914307</v>
      </c>
      <c r="K1156" s="8">
        <v>16.004373550415</v>
      </c>
      <c r="L1156">
        <v>15.0701656341553</v>
      </c>
      <c r="M1156" s="8">
        <v>14.008049964904799</v>
      </c>
      <c r="N1156" s="5">
        <f t="shared" si="55"/>
        <v>15.970142841339117</v>
      </c>
      <c r="P1156">
        <v>-0.15758323669433599</v>
      </c>
      <c r="S1156">
        <v>-1.6294593811035201</v>
      </c>
      <c r="T1156" t="s">
        <v>72</v>
      </c>
      <c r="U1156" t="s">
        <v>74</v>
      </c>
      <c r="V1156">
        <v>-2.2539401054382302</v>
      </c>
      <c r="W1156" t="s">
        <v>72</v>
      </c>
      <c r="X1156" t="s">
        <v>75</v>
      </c>
      <c r="Y1156" s="5">
        <f t="shared" si="56"/>
        <v>-1.9478332201639521</v>
      </c>
      <c r="Z1156">
        <v>5</v>
      </c>
      <c r="AA1156">
        <v>5</v>
      </c>
      <c r="AB1156">
        <v>5</v>
      </c>
      <c r="AC1156">
        <v>26.2</v>
      </c>
      <c r="AD1156">
        <v>26.2</v>
      </c>
      <c r="AE1156">
        <v>26.2</v>
      </c>
      <c r="AF1156">
        <v>25.439</v>
      </c>
      <c r="AG1156">
        <v>0</v>
      </c>
      <c r="AH1156">
        <v>24.66</v>
      </c>
      <c r="AI1156">
        <v>1866300</v>
      </c>
      <c r="AJ1156">
        <v>15</v>
      </c>
      <c r="AK1156">
        <v>2</v>
      </c>
      <c r="AL1156">
        <v>1</v>
      </c>
      <c r="AM1156">
        <v>1</v>
      </c>
      <c r="AN1156">
        <v>1</v>
      </c>
      <c r="AO1156">
        <v>2</v>
      </c>
      <c r="AP1156">
        <v>2</v>
      </c>
      <c r="AQ1156">
        <v>0</v>
      </c>
      <c r="AR1156">
        <v>2</v>
      </c>
      <c r="AS1156">
        <v>2</v>
      </c>
      <c r="AT1156">
        <v>1</v>
      </c>
      <c r="AU1156">
        <v>0</v>
      </c>
      <c r="AV1156">
        <v>1</v>
      </c>
      <c r="AW1156">
        <v>3</v>
      </c>
      <c r="AX1156">
        <v>4</v>
      </c>
      <c r="AY1156">
        <v>2</v>
      </c>
      <c r="AZ1156">
        <v>3</v>
      </c>
      <c r="BA1156">
        <v>4</v>
      </c>
      <c r="BB1156">
        <v>3</v>
      </c>
      <c r="BC1156">
        <v>3</v>
      </c>
      <c r="BD1156">
        <v>4</v>
      </c>
      <c r="BE1156">
        <v>3</v>
      </c>
      <c r="BF1156">
        <v>2</v>
      </c>
      <c r="BG1156">
        <v>1</v>
      </c>
      <c r="BH1156">
        <v>2</v>
      </c>
      <c r="BI1156">
        <v>0.103478927289397</v>
      </c>
      <c r="BJ1156">
        <v>0.53695981630309997</v>
      </c>
      <c r="BK1156">
        <v>-0.30680078220902501</v>
      </c>
      <c r="BL1156">
        <v>1.55872991124492</v>
      </c>
      <c r="BM1156">
        <v>5.37056928034372E-3</v>
      </c>
      <c r="BN1156">
        <v>-5.8914159011531204</v>
      </c>
      <c r="BO1156">
        <v>1.19124584164</v>
      </c>
      <c r="BP1156">
        <v>2.9750826901874299E-2</v>
      </c>
      <c r="BQ1156">
        <v>-3.7482383381001299</v>
      </c>
      <c r="BR1156" t="s">
        <v>3066</v>
      </c>
      <c r="BS1156" t="s">
        <v>1226</v>
      </c>
      <c r="BT1156">
        <v>2140</v>
      </c>
    </row>
    <row r="1157" spans="1:72" ht="16.5" customHeight="1" x14ac:dyDescent="0.25">
      <c r="A1157" s="5">
        <v>20.982244491577099</v>
      </c>
      <c r="B1157" s="8">
        <v>21.933874130248999</v>
      </c>
      <c r="C1157">
        <v>20.5262126922607</v>
      </c>
      <c r="D1157" s="8">
        <v>20.491207122802699</v>
      </c>
      <c r="E1157">
        <v>21.358961105346701</v>
      </c>
      <c r="F1157" s="8">
        <v>21.500038146972699</v>
      </c>
      <c r="G1157" s="10">
        <f t="shared" si="54"/>
        <v>21.132089614868153</v>
      </c>
      <c r="H1157">
        <v>21.873764038085898</v>
      </c>
      <c r="I1157" s="8">
        <v>21.4993572235107</v>
      </c>
      <c r="J1157">
        <v>21.42018699646</v>
      </c>
      <c r="K1157" s="8">
        <v>21.3995265960693</v>
      </c>
      <c r="L1157">
        <v>22.044368743896499</v>
      </c>
      <c r="M1157" s="8">
        <v>21.876165390014599</v>
      </c>
      <c r="N1157" s="5">
        <f t="shared" si="55"/>
        <v>21.685561498006166</v>
      </c>
      <c r="P1157">
        <v>-0.28066825866699202</v>
      </c>
      <c r="S1157">
        <v>0.90114688873291005</v>
      </c>
      <c r="T1157" t="s">
        <v>72</v>
      </c>
      <c r="U1157" t="s">
        <v>74</v>
      </c>
      <c r="V1157">
        <v>0.53076744079589799</v>
      </c>
      <c r="W1157" t="s">
        <v>72</v>
      </c>
      <c r="X1157" t="s">
        <v>75</v>
      </c>
      <c r="Y1157" s="5">
        <f t="shared" si="56"/>
        <v>0.55347188313801254</v>
      </c>
      <c r="Z1157">
        <v>24</v>
      </c>
      <c r="AA1157">
        <v>24</v>
      </c>
      <c r="AB1157">
        <v>24</v>
      </c>
      <c r="AC1157">
        <v>57</v>
      </c>
      <c r="AD1157">
        <v>57</v>
      </c>
      <c r="AE1157">
        <v>57</v>
      </c>
      <c r="AF1157">
        <v>45.823999999999998</v>
      </c>
      <c r="AG1157">
        <v>0</v>
      </c>
      <c r="AH1157">
        <v>191.26</v>
      </c>
      <c r="AI1157">
        <v>62265000</v>
      </c>
      <c r="AJ1157">
        <v>192</v>
      </c>
      <c r="AK1157">
        <v>12</v>
      </c>
      <c r="AL1157">
        <v>13</v>
      </c>
      <c r="AM1157">
        <v>10</v>
      </c>
      <c r="AN1157">
        <v>10</v>
      </c>
      <c r="AO1157">
        <v>13</v>
      </c>
      <c r="AP1157">
        <v>14</v>
      </c>
      <c r="AQ1157">
        <v>14</v>
      </c>
      <c r="AR1157">
        <v>15</v>
      </c>
      <c r="AS1157">
        <v>20</v>
      </c>
      <c r="AT1157">
        <v>19</v>
      </c>
      <c r="AU1157">
        <v>28</v>
      </c>
      <c r="AV1157">
        <v>24</v>
      </c>
      <c r="AW1157">
        <v>14</v>
      </c>
      <c r="AX1157">
        <v>14</v>
      </c>
      <c r="AY1157">
        <v>10</v>
      </c>
      <c r="AZ1157">
        <v>10</v>
      </c>
      <c r="BA1157">
        <v>16</v>
      </c>
      <c r="BB1157">
        <v>16</v>
      </c>
      <c r="BC1157">
        <v>16</v>
      </c>
      <c r="BD1157">
        <v>17</v>
      </c>
      <c r="BE1157">
        <v>19</v>
      </c>
      <c r="BF1157">
        <v>19</v>
      </c>
      <c r="BG1157">
        <v>21</v>
      </c>
      <c r="BH1157">
        <v>20</v>
      </c>
      <c r="BI1157">
        <v>0.55605460946540597</v>
      </c>
      <c r="BJ1157">
        <v>0.114568198944989</v>
      </c>
      <c r="BK1157">
        <v>-1.47602314616332</v>
      </c>
      <c r="BL1157">
        <v>3.2939087030577401</v>
      </c>
      <c r="BM1157">
        <v>0</v>
      </c>
      <c r="BN1157">
        <v>44.3392915283927</v>
      </c>
      <c r="BO1157">
        <v>1.3956911577158899</v>
      </c>
      <c r="BP1157">
        <v>2.2156334231805901E-2</v>
      </c>
      <c r="BQ1157">
        <v>4.8354046847488998</v>
      </c>
      <c r="BR1157" t="s">
        <v>3067</v>
      </c>
      <c r="BS1157" t="s">
        <v>1227</v>
      </c>
      <c r="BT1157">
        <v>2141</v>
      </c>
    </row>
    <row r="1158" spans="1:72" ht="16.5" customHeight="1" x14ac:dyDescent="0.25">
      <c r="A1158" s="5">
        <v>20.982244491577099</v>
      </c>
      <c r="B1158" s="8">
        <v>15.9413452148438</v>
      </c>
      <c r="C1158">
        <v>15.6885232925415</v>
      </c>
      <c r="D1158" s="8">
        <v>16.640893936157202</v>
      </c>
      <c r="E1158">
        <v>13.929813385009799</v>
      </c>
      <c r="F1158" s="8">
        <v>14.277432441711399</v>
      </c>
      <c r="G1158" s="10">
        <f t="shared" si="54"/>
        <v>16.243375460306797</v>
      </c>
      <c r="H1158">
        <v>13.9438886642456</v>
      </c>
      <c r="I1158" s="8">
        <v>14.9959764480591</v>
      </c>
      <c r="J1158">
        <v>14.3283948898315</v>
      </c>
      <c r="K1158" s="8">
        <v>13.837332725524901</v>
      </c>
      <c r="L1158">
        <v>15.6556701660156</v>
      </c>
      <c r="M1158" s="8">
        <v>15.646333694458001</v>
      </c>
      <c r="N1158" s="5">
        <f t="shared" si="55"/>
        <v>14.734599431355784</v>
      </c>
      <c r="P1158">
        <v>-1.3678565025329601</v>
      </c>
      <c r="Q1158" t="s">
        <v>72</v>
      </c>
      <c r="R1158" t="s">
        <v>73</v>
      </c>
      <c r="S1158">
        <v>-2.0818448066711399</v>
      </c>
      <c r="T1158" t="s">
        <v>72</v>
      </c>
      <c r="U1158" t="s">
        <v>74</v>
      </c>
      <c r="V1158">
        <v>1.54737901687622</v>
      </c>
      <c r="W1158" t="s">
        <v>72</v>
      </c>
      <c r="X1158" t="s">
        <v>75</v>
      </c>
      <c r="Y1158" s="5">
        <f t="shared" si="56"/>
        <v>-1.5087760289510133</v>
      </c>
      <c r="Z1158">
        <v>6</v>
      </c>
      <c r="AA1158">
        <v>6</v>
      </c>
      <c r="AB1158">
        <v>6</v>
      </c>
      <c r="AC1158">
        <v>21.2</v>
      </c>
      <c r="AD1158">
        <v>21.2</v>
      </c>
      <c r="AE1158">
        <v>21.2</v>
      </c>
      <c r="AF1158">
        <v>36.481999999999999</v>
      </c>
      <c r="AG1158">
        <v>0</v>
      </c>
      <c r="AH1158">
        <v>20.047999999999998</v>
      </c>
      <c r="AI1158">
        <v>893150</v>
      </c>
      <c r="AJ1158">
        <v>14</v>
      </c>
      <c r="AK1158">
        <v>2</v>
      </c>
      <c r="AL1158">
        <v>2</v>
      </c>
      <c r="AM1158">
        <v>0</v>
      </c>
      <c r="AN1158">
        <v>0</v>
      </c>
      <c r="AO1158">
        <v>1</v>
      </c>
      <c r="AP1158">
        <v>2</v>
      </c>
      <c r="AQ1158">
        <v>0</v>
      </c>
      <c r="AR1158">
        <v>0</v>
      </c>
      <c r="AS1158">
        <v>0</v>
      </c>
      <c r="AT1158">
        <v>0</v>
      </c>
      <c r="AU1158">
        <v>3</v>
      </c>
      <c r="AV1158">
        <v>4</v>
      </c>
      <c r="AW1158">
        <v>4</v>
      </c>
      <c r="AX1158">
        <v>2</v>
      </c>
      <c r="AY1158">
        <v>3</v>
      </c>
      <c r="AZ1158">
        <v>1</v>
      </c>
      <c r="BA1158">
        <v>4</v>
      </c>
      <c r="BB1158">
        <v>4</v>
      </c>
      <c r="BC1158">
        <v>3</v>
      </c>
      <c r="BD1158">
        <v>5</v>
      </c>
      <c r="BE1158">
        <v>4</v>
      </c>
      <c r="BF1158">
        <v>4</v>
      </c>
      <c r="BG1158">
        <v>6</v>
      </c>
      <c r="BH1158">
        <v>6</v>
      </c>
      <c r="BI1158">
        <v>0.90176963243950004</v>
      </c>
      <c r="BJ1158">
        <v>4.6289549376797703E-2</v>
      </c>
      <c r="BK1158">
        <v>-2.5513049049990801</v>
      </c>
      <c r="BL1158">
        <v>1.2196833963465401</v>
      </c>
      <c r="BM1158">
        <v>1.12E-2</v>
      </c>
      <c r="BN1158">
        <v>-3.8857841654124199</v>
      </c>
      <c r="BO1158">
        <v>1.90686450083416</v>
      </c>
      <c r="BP1158">
        <v>7.2844036697247696E-3</v>
      </c>
      <c r="BQ1158">
        <v>8.8995190108860704</v>
      </c>
      <c r="BR1158" t="s">
        <v>3068</v>
      </c>
      <c r="BS1158" t="s">
        <v>1228</v>
      </c>
      <c r="BT1158">
        <v>2142</v>
      </c>
    </row>
    <row r="1159" spans="1:72" ht="16.5" customHeight="1" x14ac:dyDescent="0.25">
      <c r="A1159" s="5">
        <v>20.982244491577099</v>
      </c>
      <c r="B1159" s="8">
        <v>16.628986358642599</v>
      </c>
      <c r="C1159">
        <v>16.835285186767599</v>
      </c>
      <c r="D1159" s="8">
        <v>16.5527439117432</v>
      </c>
      <c r="E1159">
        <v>18.158422470092798</v>
      </c>
      <c r="F1159" s="8">
        <v>18.127117156982401</v>
      </c>
      <c r="G1159" s="10">
        <f t="shared" si="54"/>
        <v>17.880799929300949</v>
      </c>
      <c r="H1159">
        <v>17.053035736083999</v>
      </c>
      <c r="I1159" s="8">
        <v>16.9918098449707</v>
      </c>
      <c r="J1159">
        <v>17.787176132202099</v>
      </c>
      <c r="K1159" s="8">
        <v>17.814720153808601</v>
      </c>
      <c r="L1159">
        <v>18.9787998199463</v>
      </c>
      <c r="M1159" s="8">
        <v>18.9029235839844</v>
      </c>
      <c r="N1159" s="5">
        <f t="shared" si="55"/>
        <v>17.921410878499351</v>
      </c>
      <c r="P1159">
        <v>0.41063594818115201</v>
      </c>
      <c r="Q1159" t="s">
        <v>72</v>
      </c>
      <c r="R1159" t="s">
        <v>73</v>
      </c>
      <c r="S1159">
        <v>1.10693359375</v>
      </c>
      <c r="T1159" t="s">
        <v>72</v>
      </c>
      <c r="U1159" t="s">
        <v>74</v>
      </c>
      <c r="V1159">
        <v>0.79809188842773404</v>
      </c>
      <c r="W1159" t="s">
        <v>72</v>
      </c>
      <c r="X1159" t="s">
        <v>75</v>
      </c>
      <c r="Y1159" s="5">
        <f t="shared" si="56"/>
        <v>4.0610949198402579E-2</v>
      </c>
      <c r="Z1159">
        <v>12</v>
      </c>
      <c r="AA1159">
        <v>12</v>
      </c>
      <c r="AB1159">
        <v>11</v>
      </c>
      <c r="AC1159">
        <v>30</v>
      </c>
      <c r="AD1159">
        <v>30</v>
      </c>
      <c r="AE1159">
        <v>27.8</v>
      </c>
      <c r="AF1159">
        <v>64.953000000000003</v>
      </c>
      <c r="AG1159">
        <v>0</v>
      </c>
      <c r="AH1159">
        <v>105.48</v>
      </c>
      <c r="AI1159">
        <v>5050600</v>
      </c>
      <c r="AJ1159">
        <v>69</v>
      </c>
      <c r="AK1159">
        <v>1</v>
      </c>
      <c r="AL1159">
        <v>2</v>
      </c>
      <c r="AM1159">
        <v>1</v>
      </c>
      <c r="AN1159">
        <v>2</v>
      </c>
      <c r="AO1159">
        <v>4</v>
      </c>
      <c r="AP1159">
        <v>4</v>
      </c>
      <c r="AQ1159">
        <v>3</v>
      </c>
      <c r="AR1159">
        <v>3</v>
      </c>
      <c r="AS1159">
        <v>11</v>
      </c>
      <c r="AT1159">
        <v>10</v>
      </c>
      <c r="AU1159">
        <v>14</v>
      </c>
      <c r="AV1159">
        <v>14</v>
      </c>
      <c r="AW1159">
        <v>3</v>
      </c>
      <c r="AX1159">
        <v>2</v>
      </c>
      <c r="AY1159">
        <v>3</v>
      </c>
      <c r="AZ1159">
        <v>2</v>
      </c>
      <c r="BA1159">
        <v>6</v>
      </c>
      <c r="BB1159">
        <v>6</v>
      </c>
      <c r="BC1159">
        <v>3</v>
      </c>
      <c r="BD1159">
        <v>5</v>
      </c>
      <c r="BE1159">
        <v>9</v>
      </c>
      <c r="BF1159">
        <v>9</v>
      </c>
      <c r="BG1159">
        <v>10</v>
      </c>
      <c r="BH1159">
        <v>11</v>
      </c>
      <c r="BI1159">
        <v>2.1406911374880599</v>
      </c>
      <c r="BJ1159">
        <v>1.7164086687306498E-2</v>
      </c>
      <c r="BK1159">
        <v>11.6944470090086</v>
      </c>
      <c r="BL1159">
        <v>1.7945846309178199</v>
      </c>
      <c r="BM1159">
        <v>3.7546933667083901E-3</v>
      </c>
      <c r="BN1159">
        <v>7.79858327228707</v>
      </c>
      <c r="BO1159">
        <v>2.5794031449730999</v>
      </c>
      <c r="BP1159">
        <v>0</v>
      </c>
      <c r="BQ1159">
        <v>19.446539965686998</v>
      </c>
      <c r="BR1159" t="s">
        <v>3069</v>
      </c>
      <c r="BS1159" t="s">
        <v>1229</v>
      </c>
      <c r="BT1159">
        <v>2143</v>
      </c>
    </row>
    <row r="1160" spans="1:72" ht="16.5" customHeight="1" x14ac:dyDescent="0.25">
      <c r="A1160" s="5">
        <v>20.982244491577099</v>
      </c>
      <c r="B1160" s="8">
        <v>18.393390655517599</v>
      </c>
      <c r="C1160">
        <v>17.212476730346701</v>
      </c>
      <c r="D1160" s="8">
        <v>17.511753082275401</v>
      </c>
      <c r="E1160">
        <v>17.7812309265137</v>
      </c>
      <c r="F1160" s="8">
        <v>17.907300949096701</v>
      </c>
      <c r="G1160" s="10">
        <f t="shared" si="54"/>
        <v>18.298066139221202</v>
      </c>
      <c r="H1160">
        <v>18.545854568481399</v>
      </c>
      <c r="I1160" s="8">
        <v>18.764677047729499</v>
      </c>
      <c r="J1160">
        <v>16.911228179931602</v>
      </c>
      <c r="K1160" s="8">
        <v>17.333766937255898</v>
      </c>
      <c r="L1160">
        <v>18.248594284057599</v>
      </c>
      <c r="M1160" s="8">
        <v>18.183597564697301</v>
      </c>
      <c r="N1160" s="5">
        <f t="shared" si="55"/>
        <v>17.997953097025547</v>
      </c>
      <c r="P1160">
        <v>0.264645576477051</v>
      </c>
      <c r="Q1160" t="s">
        <v>72</v>
      </c>
      <c r="R1160" t="s">
        <v>73</v>
      </c>
      <c r="S1160">
        <v>-0.23961734771728499</v>
      </c>
      <c r="V1160">
        <v>0.37182998657226601</v>
      </c>
      <c r="W1160" t="s">
        <v>72</v>
      </c>
      <c r="X1160" t="s">
        <v>75</v>
      </c>
      <c r="Y1160" s="5">
        <f t="shared" si="56"/>
        <v>-0.3001130421956546</v>
      </c>
      <c r="Z1160">
        <v>7</v>
      </c>
      <c r="AA1160">
        <v>7</v>
      </c>
      <c r="AB1160">
        <v>7</v>
      </c>
      <c r="AC1160">
        <v>32.4</v>
      </c>
      <c r="AD1160">
        <v>32.4</v>
      </c>
      <c r="AE1160">
        <v>32.4</v>
      </c>
      <c r="AF1160">
        <v>36.277000000000001</v>
      </c>
      <c r="AG1160">
        <v>0</v>
      </c>
      <c r="AH1160">
        <v>156.35</v>
      </c>
      <c r="AI1160">
        <v>4544800</v>
      </c>
      <c r="AJ1160">
        <v>49</v>
      </c>
      <c r="AK1160">
        <v>4</v>
      </c>
      <c r="AL1160">
        <v>4</v>
      </c>
      <c r="AM1160">
        <v>2</v>
      </c>
      <c r="AN1160">
        <v>3</v>
      </c>
      <c r="AO1160">
        <v>3</v>
      </c>
      <c r="AP1160">
        <v>2</v>
      </c>
      <c r="AQ1160">
        <v>4</v>
      </c>
      <c r="AR1160">
        <v>2</v>
      </c>
      <c r="AS1160">
        <v>5</v>
      </c>
      <c r="AT1160">
        <v>5</v>
      </c>
      <c r="AU1160">
        <v>8</v>
      </c>
      <c r="AV1160">
        <v>7</v>
      </c>
      <c r="AW1160">
        <v>4</v>
      </c>
      <c r="AX1160">
        <v>4</v>
      </c>
      <c r="AY1160">
        <v>4</v>
      </c>
      <c r="AZ1160">
        <v>4</v>
      </c>
      <c r="BA1160">
        <v>6</v>
      </c>
      <c r="BB1160">
        <v>5</v>
      </c>
      <c r="BC1160">
        <v>4</v>
      </c>
      <c r="BD1160">
        <v>4</v>
      </c>
      <c r="BE1160">
        <v>6</v>
      </c>
      <c r="BF1160">
        <v>6</v>
      </c>
      <c r="BG1160">
        <v>6</v>
      </c>
      <c r="BH1160">
        <v>6</v>
      </c>
      <c r="BI1160">
        <v>0.86392978574874801</v>
      </c>
      <c r="BJ1160">
        <v>5.0115456238361299E-2</v>
      </c>
      <c r="BK1160">
        <v>2.4180402092420601</v>
      </c>
      <c r="BL1160">
        <v>0.34448396716957802</v>
      </c>
      <c r="BM1160">
        <v>0.12690091185410299</v>
      </c>
      <c r="BN1160">
        <v>-0.92554070434624802</v>
      </c>
      <c r="BO1160">
        <v>1.4621019258608501</v>
      </c>
      <c r="BP1160">
        <v>1.9478260869565198E-2</v>
      </c>
      <c r="BQ1160">
        <v>5.2429967149319401</v>
      </c>
      <c r="BR1160" t="s">
        <v>3070</v>
      </c>
      <c r="BS1160" t="s">
        <v>1230</v>
      </c>
      <c r="BT1160">
        <v>2149</v>
      </c>
    </row>
    <row r="1161" spans="1:72" ht="16.5" customHeight="1" x14ac:dyDescent="0.25">
      <c r="A1161" s="5">
        <v>20.982244491577099</v>
      </c>
      <c r="B1161" s="8">
        <v>18.053989410400401</v>
      </c>
      <c r="C1161">
        <v>17.905891418456999</v>
      </c>
      <c r="D1161" s="8">
        <v>18.673280715942401</v>
      </c>
      <c r="E1161">
        <v>18.255296707153299</v>
      </c>
      <c r="F1161" s="8">
        <v>18.432859420776399</v>
      </c>
      <c r="G1161" s="10">
        <f t="shared" si="54"/>
        <v>18.717260360717763</v>
      </c>
      <c r="H1161">
        <v>19.927045822143601</v>
      </c>
      <c r="I1161" s="8">
        <v>20.004703521728501</v>
      </c>
      <c r="J1161">
        <v>17.8566570281982</v>
      </c>
      <c r="K1161" s="8">
        <v>18.209672927856399</v>
      </c>
      <c r="L1161">
        <v>17.796268463134801</v>
      </c>
      <c r="M1161" s="8">
        <v>17.9776821136475</v>
      </c>
      <c r="N1161" s="5">
        <f t="shared" si="55"/>
        <v>18.628671646118168</v>
      </c>
      <c r="P1161">
        <v>1.8809871673584</v>
      </c>
      <c r="Q1161" t="s">
        <v>72</v>
      </c>
      <c r="R1161" t="s">
        <v>73</v>
      </c>
      <c r="S1161">
        <v>-0.256421089172363</v>
      </c>
      <c r="V1161">
        <v>-0.45710277557373002</v>
      </c>
      <c r="W1161" t="s">
        <v>72</v>
      </c>
      <c r="X1161" t="s">
        <v>75</v>
      </c>
      <c r="Y1161" s="5">
        <f t="shared" si="56"/>
        <v>-8.8588714599595164E-2</v>
      </c>
      <c r="Z1161">
        <v>5</v>
      </c>
      <c r="AA1161">
        <v>5</v>
      </c>
      <c r="AB1161">
        <v>5</v>
      </c>
      <c r="AC1161">
        <v>17.7</v>
      </c>
      <c r="AD1161">
        <v>17.7</v>
      </c>
      <c r="AE1161">
        <v>17.7</v>
      </c>
      <c r="AF1161">
        <v>34.887999999999998</v>
      </c>
      <c r="AG1161">
        <v>0</v>
      </c>
      <c r="AH1161">
        <v>49.89</v>
      </c>
      <c r="AI1161">
        <v>6334500</v>
      </c>
      <c r="AJ1161">
        <v>36</v>
      </c>
      <c r="AK1161">
        <v>1</v>
      </c>
      <c r="AL1161">
        <v>1</v>
      </c>
      <c r="AM1161">
        <v>6</v>
      </c>
      <c r="AN1161">
        <v>5</v>
      </c>
      <c r="AO1161">
        <v>2</v>
      </c>
      <c r="AP1161">
        <v>3</v>
      </c>
      <c r="AQ1161">
        <v>1</v>
      </c>
      <c r="AR1161">
        <v>2</v>
      </c>
      <c r="AS1161">
        <v>4</v>
      </c>
      <c r="AT1161">
        <v>4</v>
      </c>
      <c r="AU1161">
        <v>4</v>
      </c>
      <c r="AV1161">
        <v>3</v>
      </c>
      <c r="AW1161">
        <v>3</v>
      </c>
      <c r="AX1161">
        <v>4</v>
      </c>
      <c r="AY1161">
        <v>4</v>
      </c>
      <c r="AZ1161">
        <v>5</v>
      </c>
      <c r="BA1161">
        <v>5</v>
      </c>
      <c r="BB1161">
        <v>5</v>
      </c>
      <c r="BC1161">
        <v>4</v>
      </c>
      <c r="BD1161">
        <v>4</v>
      </c>
      <c r="BE1161">
        <v>4</v>
      </c>
      <c r="BF1161">
        <v>4</v>
      </c>
      <c r="BG1161">
        <v>4</v>
      </c>
      <c r="BH1161">
        <v>5</v>
      </c>
      <c r="BI1161">
        <v>3.1578711225267</v>
      </c>
      <c r="BJ1161">
        <v>1.6285714285714299E-2</v>
      </c>
      <c r="BK1161">
        <v>37.906092518881998</v>
      </c>
      <c r="BL1161">
        <v>0.217879844578518</v>
      </c>
      <c r="BM1161">
        <v>0.210102052785924</v>
      </c>
      <c r="BN1161">
        <v>-0.60713427518219898</v>
      </c>
      <c r="BO1161">
        <v>1.1599268477713001</v>
      </c>
      <c r="BP1161">
        <v>3.0453276047260999E-2</v>
      </c>
      <c r="BQ1161">
        <v>-3.6013722132538701</v>
      </c>
      <c r="BR1161" t="s">
        <v>3071</v>
      </c>
      <c r="BS1161" t="s">
        <v>1231</v>
      </c>
      <c r="BT1161">
        <v>2153</v>
      </c>
    </row>
    <row r="1162" spans="1:72" ht="16.5" customHeight="1" x14ac:dyDescent="0.25">
      <c r="A1162" s="5">
        <v>20.982244491577099</v>
      </c>
      <c r="B1162" s="8">
        <v>19.791713714599599</v>
      </c>
      <c r="C1162">
        <v>20.4865016937256</v>
      </c>
      <c r="D1162" s="8">
        <v>20.36741065979</v>
      </c>
      <c r="E1162">
        <v>20.464334487915</v>
      </c>
      <c r="F1162" s="8">
        <v>20.638740539550799</v>
      </c>
      <c r="G1162" s="10">
        <f t="shared" si="54"/>
        <v>20.455157597859682</v>
      </c>
      <c r="H1162">
        <v>20.224115371704102</v>
      </c>
      <c r="I1162" s="8">
        <v>19.887416839599599</v>
      </c>
      <c r="J1162">
        <v>19.303651809692401</v>
      </c>
      <c r="K1162" s="8">
        <v>19.4376430511475</v>
      </c>
      <c r="L1162">
        <v>20.202396392822301</v>
      </c>
      <c r="M1162" s="8">
        <v>20.423677444458001</v>
      </c>
      <c r="N1162" s="5">
        <f t="shared" si="55"/>
        <v>19.913150151570651</v>
      </c>
      <c r="P1162">
        <v>0.24283695220947299</v>
      </c>
      <c r="S1162">
        <v>-1.05630874633789</v>
      </c>
      <c r="T1162" t="s">
        <v>72</v>
      </c>
      <c r="U1162" t="s">
        <v>74</v>
      </c>
      <c r="V1162">
        <v>-0.23850059509277299</v>
      </c>
      <c r="Y1162" s="5">
        <f t="shared" si="56"/>
        <v>-0.54200744628903053</v>
      </c>
      <c r="Z1162">
        <v>21</v>
      </c>
      <c r="AA1162">
        <v>20</v>
      </c>
      <c r="AB1162">
        <v>19</v>
      </c>
      <c r="AC1162">
        <v>53.9</v>
      </c>
      <c r="AD1162">
        <v>53.9</v>
      </c>
      <c r="AE1162">
        <v>48.9</v>
      </c>
      <c r="AF1162">
        <v>52.844999999999999</v>
      </c>
      <c r="AG1162">
        <v>0</v>
      </c>
      <c r="AH1162">
        <v>280.43</v>
      </c>
      <c r="AI1162">
        <v>22592000</v>
      </c>
      <c r="AJ1162">
        <v>170</v>
      </c>
      <c r="AK1162">
        <v>9</v>
      </c>
      <c r="AL1162">
        <v>7</v>
      </c>
      <c r="AM1162">
        <v>10</v>
      </c>
      <c r="AN1162">
        <v>8</v>
      </c>
      <c r="AO1162">
        <v>17</v>
      </c>
      <c r="AP1162">
        <v>14</v>
      </c>
      <c r="AQ1162">
        <v>11</v>
      </c>
      <c r="AR1162">
        <v>12</v>
      </c>
      <c r="AS1162">
        <v>20</v>
      </c>
      <c r="AT1162">
        <v>21</v>
      </c>
      <c r="AU1162">
        <v>21</v>
      </c>
      <c r="AV1162">
        <v>20</v>
      </c>
      <c r="AW1162">
        <v>9</v>
      </c>
      <c r="AX1162">
        <v>9</v>
      </c>
      <c r="AY1162">
        <v>9</v>
      </c>
      <c r="AZ1162">
        <v>8</v>
      </c>
      <c r="BA1162">
        <v>14</v>
      </c>
      <c r="BB1162">
        <v>14</v>
      </c>
      <c r="BC1162">
        <v>16</v>
      </c>
      <c r="BD1162">
        <v>15</v>
      </c>
      <c r="BE1162">
        <v>19</v>
      </c>
      <c r="BF1162">
        <v>16</v>
      </c>
      <c r="BG1162">
        <v>16</v>
      </c>
      <c r="BH1162">
        <v>17</v>
      </c>
      <c r="BI1162">
        <v>0.53955414902644805</v>
      </c>
      <c r="BJ1162">
        <v>0.120196282527881</v>
      </c>
      <c r="BK1162">
        <v>1.4311399265973801</v>
      </c>
      <c r="BL1162">
        <v>2.1473054422546598</v>
      </c>
      <c r="BM1162">
        <v>1.7094017094017101E-3</v>
      </c>
      <c r="BN1162">
        <v>-11.7848145178612</v>
      </c>
      <c r="BO1162">
        <v>0.63351482455880503</v>
      </c>
      <c r="BP1162">
        <v>7.8124718256949693E-2</v>
      </c>
      <c r="BQ1162">
        <v>-1.69299753320859</v>
      </c>
      <c r="BR1162" t="s">
        <v>3072</v>
      </c>
      <c r="BS1162" t="s">
        <v>1232</v>
      </c>
      <c r="BT1162">
        <v>2154</v>
      </c>
    </row>
    <row r="1163" spans="1:72" ht="16.5" customHeight="1" x14ac:dyDescent="0.25">
      <c r="A1163" s="5">
        <v>20.982244491577099</v>
      </c>
      <c r="B1163" s="8">
        <v>21.871322631835898</v>
      </c>
      <c r="C1163">
        <v>21.472885131835898</v>
      </c>
      <c r="D1163" s="8">
        <v>21.7388820648193</v>
      </c>
      <c r="E1163">
        <v>21.725547790527301</v>
      </c>
      <c r="F1163" s="8">
        <v>21.739665985107401</v>
      </c>
      <c r="G1163" s="10">
        <f t="shared" si="54"/>
        <v>21.588424682617148</v>
      </c>
      <c r="H1163">
        <v>21.739088058471701</v>
      </c>
      <c r="I1163" s="8">
        <v>21.784326553344702</v>
      </c>
      <c r="J1163">
        <v>21.718791961669901</v>
      </c>
      <c r="K1163" s="8">
        <v>21.5165309906006</v>
      </c>
      <c r="L1163">
        <v>21.1967658996582</v>
      </c>
      <c r="M1163" s="8">
        <v>21.157707214355501</v>
      </c>
      <c r="N1163" s="5">
        <f t="shared" si="55"/>
        <v>21.518868446350101</v>
      </c>
      <c r="P1163">
        <v>-3.5666465759277302E-2</v>
      </c>
      <c r="S1163">
        <v>1.17778778076172E-2</v>
      </c>
      <c r="V1163">
        <v>-0.55537033081054699</v>
      </c>
      <c r="W1163" t="s">
        <v>72</v>
      </c>
      <c r="X1163" t="s">
        <v>75</v>
      </c>
      <c r="Y1163" s="5">
        <f t="shared" si="56"/>
        <v>-6.9556236267047211E-2</v>
      </c>
      <c r="Z1163">
        <v>16</v>
      </c>
      <c r="AA1163">
        <v>16</v>
      </c>
      <c r="AB1163">
        <v>16</v>
      </c>
      <c r="AC1163">
        <v>48.1</v>
      </c>
      <c r="AD1163">
        <v>48.1</v>
      </c>
      <c r="AE1163">
        <v>48.1</v>
      </c>
      <c r="AF1163">
        <v>32.082999999999998</v>
      </c>
      <c r="AG1163">
        <v>0</v>
      </c>
      <c r="AH1163">
        <v>146.24</v>
      </c>
      <c r="AI1163">
        <v>53740000</v>
      </c>
      <c r="AJ1163">
        <v>121</v>
      </c>
      <c r="AK1163">
        <v>8</v>
      </c>
      <c r="AL1163">
        <v>8</v>
      </c>
      <c r="AM1163">
        <v>7</v>
      </c>
      <c r="AN1163">
        <v>9</v>
      </c>
      <c r="AO1163">
        <v>11</v>
      </c>
      <c r="AP1163">
        <v>9</v>
      </c>
      <c r="AQ1163">
        <v>11</v>
      </c>
      <c r="AR1163">
        <v>10</v>
      </c>
      <c r="AS1163">
        <v>11</v>
      </c>
      <c r="AT1163">
        <v>12</v>
      </c>
      <c r="AU1163">
        <v>13</v>
      </c>
      <c r="AV1163">
        <v>12</v>
      </c>
      <c r="AW1163">
        <v>10</v>
      </c>
      <c r="AX1163">
        <v>10</v>
      </c>
      <c r="AY1163">
        <v>8</v>
      </c>
      <c r="AZ1163">
        <v>8</v>
      </c>
      <c r="BA1163">
        <v>14</v>
      </c>
      <c r="BB1163">
        <v>13</v>
      </c>
      <c r="BC1163">
        <v>13</v>
      </c>
      <c r="BD1163">
        <v>13</v>
      </c>
      <c r="BE1163">
        <v>14</v>
      </c>
      <c r="BF1163">
        <v>14</v>
      </c>
      <c r="BG1163">
        <v>13</v>
      </c>
      <c r="BH1163">
        <v>13</v>
      </c>
      <c r="BI1163">
        <v>0.16118772741603499</v>
      </c>
      <c r="BJ1163">
        <v>0.43373293768546001</v>
      </c>
      <c r="BK1163">
        <v>-0.46121895841060401</v>
      </c>
      <c r="BL1163">
        <v>2.21775075890514E-2</v>
      </c>
      <c r="BM1163">
        <v>0.74502676133260504</v>
      </c>
      <c r="BN1163">
        <v>7.0492141558099006E-2</v>
      </c>
      <c r="BO1163">
        <v>2.85536995101074</v>
      </c>
      <c r="BP1163">
        <v>0</v>
      </c>
      <c r="BQ1163">
        <v>-26.744234171029699</v>
      </c>
      <c r="BR1163" t="s">
        <v>3073</v>
      </c>
      <c r="BS1163" t="s">
        <v>1233</v>
      </c>
      <c r="BT1163">
        <v>2155</v>
      </c>
    </row>
    <row r="1164" spans="1:72" ht="16.5" customHeight="1" x14ac:dyDescent="0.25">
      <c r="A1164" s="5">
        <v>20.982244491577099</v>
      </c>
      <c r="B1164" s="8">
        <v>16.045652389526399</v>
      </c>
      <c r="C1164">
        <v>14.9378337860107</v>
      </c>
      <c r="D1164" s="8">
        <v>15.0831050872803</v>
      </c>
      <c r="E1164">
        <v>14.4962921142578</v>
      </c>
      <c r="F1164" s="8">
        <v>13.431698799133301</v>
      </c>
      <c r="G1164" s="10">
        <f t="shared" si="54"/>
        <v>15.8294711112976</v>
      </c>
      <c r="H1164">
        <v>17.306880950927699</v>
      </c>
      <c r="I1164" s="8">
        <v>17.2733039855957</v>
      </c>
      <c r="J1164">
        <v>14.293902397155801</v>
      </c>
      <c r="K1164" s="8">
        <v>16.5137424468994</v>
      </c>
      <c r="L1164">
        <v>14.7247266769409</v>
      </c>
      <c r="M1164" s="8">
        <v>14.8797750473022</v>
      </c>
      <c r="N1164" s="5">
        <f t="shared" si="55"/>
        <v>15.832055250803618</v>
      </c>
      <c r="P1164">
        <v>1.6759719848632799</v>
      </c>
      <c r="Q1164" t="s">
        <v>72</v>
      </c>
      <c r="R1164" t="s">
        <v>73</v>
      </c>
      <c r="S1164">
        <v>0.39335298538208002</v>
      </c>
      <c r="V1164">
        <v>0.83825540542602495</v>
      </c>
      <c r="Y1164" s="5">
        <f t="shared" si="56"/>
        <v>2.5841395060179906E-3</v>
      </c>
      <c r="Z1164">
        <v>3</v>
      </c>
      <c r="AA1164">
        <v>3</v>
      </c>
      <c r="AB1164">
        <v>3</v>
      </c>
      <c r="AC1164">
        <v>7.9</v>
      </c>
      <c r="AD1164">
        <v>7.9</v>
      </c>
      <c r="AE1164">
        <v>7.9</v>
      </c>
      <c r="AF1164">
        <v>48.524999999999999</v>
      </c>
      <c r="AG1164">
        <v>0</v>
      </c>
      <c r="AH1164">
        <v>4.3983999999999996</v>
      </c>
      <c r="AI1164">
        <v>1033500</v>
      </c>
      <c r="AJ1164">
        <v>14</v>
      </c>
      <c r="AK1164">
        <v>0</v>
      </c>
      <c r="AL1164">
        <v>1</v>
      </c>
      <c r="AM1164">
        <v>2</v>
      </c>
      <c r="AN1164">
        <v>2</v>
      </c>
      <c r="AO1164">
        <v>0</v>
      </c>
      <c r="AP1164">
        <v>1</v>
      </c>
      <c r="AQ1164">
        <v>1</v>
      </c>
      <c r="AR1164">
        <v>2</v>
      </c>
      <c r="AS1164">
        <v>1</v>
      </c>
      <c r="AT1164">
        <v>1</v>
      </c>
      <c r="AU1164">
        <v>2</v>
      </c>
      <c r="AV1164">
        <v>1</v>
      </c>
      <c r="AW1164">
        <v>2</v>
      </c>
      <c r="AX1164">
        <v>2</v>
      </c>
      <c r="AY1164">
        <v>2</v>
      </c>
      <c r="AZ1164">
        <v>2</v>
      </c>
      <c r="BA1164">
        <v>3</v>
      </c>
      <c r="BB1164">
        <v>3</v>
      </c>
      <c r="BC1164">
        <v>1</v>
      </c>
      <c r="BD1164">
        <v>2</v>
      </c>
      <c r="BE1164">
        <v>2</v>
      </c>
      <c r="BF1164">
        <v>1</v>
      </c>
      <c r="BG1164">
        <v>2</v>
      </c>
      <c r="BH1164">
        <v>2</v>
      </c>
      <c r="BI1164">
        <v>1.2186750863845199</v>
      </c>
      <c r="BJ1164">
        <v>2.8222222222222201E-2</v>
      </c>
      <c r="BK1164">
        <v>3.8808372323510101</v>
      </c>
      <c r="BL1164">
        <v>0.120670269894669</v>
      </c>
      <c r="BM1164">
        <v>0.342848072562358</v>
      </c>
      <c r="BN1164">
        <v>0.35364113511901302</v>
      </c>
      <c r="BO1164">
        <v>0.58590189356397704</v>
      </c>
      <c r="BP1164">
        <v>8.7976591075347499E-2</v>
      </c>
      <c r="BQ1164">
        <v>1.5583493393009</v>
      </c>
      <c r="BR1164" t="s">
        <v>3074</v>
      </c>
      <c r="BS1164" t="s">
        <v>1234</v>
      </c>
      <c r="BT1164">
        <v>2156</v>
      </c>
    </row>
    <row r="1165" spans="1:72" ht="16.5" customHeight="1" x14ac:dyDescent="0.25">
      <c r="A1165" s="5">
        <v>20.982244491577099</v>
      </c>
      <c r="B1165" s="8">
        <v>17.522750854492202</v>
      </c>
      <c r="C1165">
        <v>15.9188632965088</v>
      </c>
      <c r="D1165" s="8">
        <v>15.1668300628662</v>
      </c>
      <c r="E1165">
        <v>17.192195892333999</v>
      </c>
      <c r="F1165" s="8">
        <v>17.519605636596701</v>
      </c>
      <c r="G1165" s="10">
        <f t="shared" si="54"/>
        <v>17.383748372395832</v>
      </c>
      <c r="H1165">
        <v>16.189245223998999</v>
      </c>
      <c r="I1165" s="8">
        <v>16.136890411376999</v>
      </c>
      <c r="J1165">
        <v>17.5868110656738</v>
      </c>
      <c r="K1165" s="8">
        <v>17.143203735351602</v>
      </c>
      <c r="L1165">
        <v>18.214376449585</v>
      </c>
      <c r="M1165" s="8">
        <v>18.1742134094238</v>
      </c>
      <c r="N1165" s="5">
        <f t="shared" si="55"/>
        <v>17.240790049235034</v>
      </c>
      <c r="P1165">
        <v>-0.86868190765380904</v>
      </c>
      <c r="S1165">
        <v>1.8221607208252</v>
      </c>
      <c r="T1165" t="s">
        <v>72</v>
      </c>
      <c r="U1165" t="s">
        <v>74</v>
      </c>
      <c r="V1165">
        <v>0.83839416503906306</v>
      </c>
      <c r="W1165" t="s">
        <v>72</v>
      </c>
      <c r="X1165" t="s">
        <v>75</v>
      </c>
      <c r="Y1165" s="5">
        <f t="shared" si="56"/>
        <v>-0.14295832316079782</v>
      </c>
      <c r="Z1165">
        <v>6</v>
      </c>
      <c r="AA1165">
        <v>6</v>
      </c>
      <c r="AB1165">
        <v>6</v>
      </c>
      <c r="AC1165">
        <v>25.1</v>
      </c>
      <c r="AD1165">
        <v>25.1</v>
      </c>
      <c r="AE1165">
        <v>25.1</v>
      </c>
      <c r="AF1165">
        <v>39.021000000000001</v>
      </c>
      <c r="AG1165">
        <v>0</v>
      </c>
      <c r="AH1165">
        <v>63.137</v>
      </c>
      <c r="AI1165">
        <v>3337200</v>
      </c>
      <c r="AJ1165">
        <v>37</v>
      </c>
      <c r="AK1165">
        <v>1</v>
      </c>
      <c r="AL1165">
        <v>3</v>
      </c>
      <c r="AM1165">
        <v>2</v>
      </c>
      <c r="AN1165">
        <v>1</v>
      </c>
      <c r="AO1165">
        <v>2</v>
      </c>
      <c r="AP1165">
        <v>0</v>
      </c>
      <c r="AQ1165">
        <v>4</v>
      </c>
      <c r="AR1165">
        <v>2</v>
      </c>
      <c r="AS1165">
        <v>5</v>
      </c>
      <c r="AT1165">
        <v>5</v>
      </c>
      <c r="AU1165">
        <v>6</v>
      </c>
      <c r="AV1165">
        <v>6</v>
      </c>
      <c r="AW1165">
        <v>2</v>
      </c>
      <c r="AX1165">
        <v>2</v>
      </c>
      <c r="AY1165">
        <v>3</v>
      </c>
      <c r="AZ1165">
        <v>3</v>
      </c>
      <c r="BA1165">
        <v>2</v>
      </c>
      <c r="BB1165">
        <v>2</v>
      </c>
      <c r="BC1165">
        <v>4</v>
      </c>
      <c r="BD1165">
        <v>4</v>
      </c>
      <c r="BE1165">
        <v>6</v>
      </c>
      <c r="BF1165">
        <v>6</v>
      </c>
      <c r="BG1165">
        <v>6</v>
      </c>
      <c r="BH1165">
        <v>5</v>
      </c>
      <c r="BI1165">
        <v>0.65893002786317001</v>
      </c>
      <c r="BJ1165">
        <v>8.7219512195121904E-2</v>
      </c>
      <c r="BK1165">
        <v>-1.76669645430129</v>
      </c>
      <c r="BL1165">
        <v>1.27664213976483</v>
      </c>
      <c r="BM1165">
        <v>1.0223021582733799E-2</v>
      </c>
      <c r="BN1165">
        <v>4.1738987509919099</v>
      </c>
      <c r="BO1165">
        <v>1.4366451075959701</v>
      </c>
      <c r="BP1165">
        <v>2.0636363636363599E-2</v>
      </c>
      <c r="BQ1165">
        <v>5.0832728045722897</v>
      </c>
      <c r="BR1165" t="s">
        <v>3075</v>
      </c>
      <c r="BS1165" t="s">
        <v>1235</v>
      </c>
      <c r="BT1165">
        <v>2157</v>
      </c>
    </row>
    <row r="1166" spans="1:72" ht="16.5" customHeight="1" x14ac:dyDescent="0.25">
      <c r="A1166" s="5">
        <v>20.982244491577099</v>
      </c>
      <c r="B1166" s="8">
        <v>18.470563888549801</v>
      </c>
      <c r="C1166">
        <v>18.499191284179702</v>
      </c>
      <c r="D1166" s="8">
        <v>18.4632377624512</v>
      </c>
      <c r="E1166">
        <v>18.549280166626001</v>
      </c>
      <c r="F1166" s="8">
        <v>18.533512115478501</v>
      </c>
      <c r="G1166" s="10">
        <f t="shared" si="54"/>
        <v>18.916338284810383</v>
      </c>
      <c r="H1166">
        <v>18.384353637695298</v>
      </c>
      <c r="I1166" s="8">
        <v>18.685926437377901</v>
      </c>
      <c r="J1166">
        <v>18.2810249328613</v>
      </c>
      <c r="K1166" s="8">
        <v>18.2416286468506</v>
      </c>
      <c r="L1166">
        <v>18.766780853271499</v>
      </c>
      <c r="M1166" s="8">
        <v>18.739517211914102</v>
      </c>
      <c r="N1166" s="5">
        <f t="shared" si="55"/>
        <v>18.516538619995117</v>
      </c>
      <c r="P1166">
        <v>0.15982151031494099</v>
      </c>
      <c r="S1166">
        <v>-0.21988773345947299</v>
      </c>
      <c r="T1166" t="s">
        <v>72</v>
      </c>
      <c r="U1166" t="s">
        <v>74</v>
      </c>
      <c r="V1166">
        <v>0.21175289154052701</v>
      </c>
      <c r="W1166" t="s">
        <v>72</v>
      </c>
      <c r="X1166" t="s">
        <v>75</v>
      </c>
      <c r="Y1166" s="5">
        <f t="shared" si="56"/>
        <v>-0.39979966481526574</v>
      </c>
      <c r="Z1166">
        <v>12</v>
      </c>
      <c r="AA1166">
        <v>12</v>
      </c>
      <c r="AB1166">
        <v>12</v>
      </c>
      <c r="AC1166">
        <v>22.5</v>
      </c>
      <c r="AD1166">
        <v>22.5</v>
      </c>
      <c r="AE1166">
        <v>22.5</v>
      </c>
      <c r="AF1166">
        <v>50.862000000000002</v>
      </c>
      <c r="AG1166">
        <v>0</v>
      </c>
      <c r="AH1166">
        <v>144.65</v>
      </c>
      <c r="AI1166">
        <v>6565700</v>
      </c>
      <c r="AJ1166">
        <v>89</v>
      </c>
      <c r="AK1166">
        <v>6</v>
      </c>
      <c r="AL1166">
        <v>5</v>
      </c>
      <c r="AM1166">
        <v>7</v>
      </c>
      <c r="AN1166">
        <v>7</v>
      </c>
      <c r="AO1166">
        <v>7</v>
      </c>
      <c r="AP1166">
        <v>7</v>
      </c>
      <c r="AQ1166">
        <v>8</v>
      </c>
      <c r="AR1166">
        <v>7</v>
      </c>
      <c r="AS1166">
        <v>8</v>
      </c>
      <c r="AT1166">
        <v>8</v>
      </c>
      <c r="AU1166">
        <v>10</v>
      </c>
      <c r="AV1166">
        <v>9</v>
      </c>
      <c r="AW1166">
        <v>9</v>
      </c>
      <c r="AX1166">
        <v>8</v>
      </c>
      <c r="AY1166">
        <v>9</v>
      </c>
      <c r="AZ1166">
        <v>8</v>
      </c>
      <c r="BA1166">
        <v>10</v>
      </c>
      <c r="BB1166">
        <v>10</v>
      </c>
      <c r="BC1166">
        <v>10</v>
      </c>
      <c r="BD1166">
        <v>9</v>
      </c>
      <c r="BE1166">
        <v>9</v>
      </c>
      <c r="BF1166">
        <v>10</v>
      </c>
      <c r="BG1166">
        <v>11</v>
      </c>
      <c r="BH1166">
        <v>11</v>
      </c>
      <c r="BI1166">
        <v>0.33277496817131202</v>
      </c>
      <c r="BJ1166">
        <v>0.247560784313725</v>
      </c>
      <c r="BK1166">
        <v>0.89611875345828895</v>
      </c>
      <c r="BL1166">
        <v>1.8418771174717301</v>
      </c>
      <c r="BM1166">
        <v>3.8961038961039E-3</v>
      </c>
      <c r="BN1166">
        <v>-8.2453861702425009</v>
      </c>
      <c r="BO1166">
        <v>2.26081901898297</v>
      </c>
      <c r="BP1166">
        <v>5.4751773049645401E-3</v>
      </c>
      <c r="BQ1166">
        <v>13.4467451431426</v>
      </c>
      <c r="BR1166" t="s">
        <v>3076</v>
      </c>
      <c r="BS1166" t="s">
        <v>1236</v>
      </c>
      <c r="BT1166">
        <v>2158</v>
      </c>
    </row>
    <row r="1167" spans="1:72" ht="16.5" customHeight="1" x14ac:dyDescent="0.25">
      <c r="A1167" s="5">
        <v>20.982244491577099</v>
      </c>
      <c r="B1167" s="8">
        <v>20.630764007568398</v>
      </c>
      <c r="C1167">
        <v>20.688249588012699</v>
      </c>
      <c r="D1167" s="8">
        <v>20.693874359130898</v>
      </c>
      <c r="E1167">
        <v>21.066577911376999</v>
      </c>
      <c r="F1167" s="8">
        <v>20.9814777374268</v>
      </c>
      <c r="G1167" s="10">
        <f t="shared" si="54"/>
        <v>20.840531349182147</v>
      </c>
      <c r="H1167">
        <v>21.233390808105501</v>
      </c>
      <c r="I1167" s="8">
        <v>21.191473007202099</v>
      </c>
      <c r="J1167">
        <v>21.027898788452099</v>
      </c>
      <c r="K1167" s="8">
        <v>20.911155700683601</v>
      </c>
      <c r="L1167">
        <v>21.408779144287099</v>
      </c>
      <c r="M1167" s="8">
        <v>21.3934631347656</v>
      </c>
      <c r="N1167" s="5">
        <f t="shared" si="55"/>
        <v>21.194360097249334</v>
      </c>
      <c r="P1167">
        <v>0.48575019836425798</v>
      </c>
      <c r="Q1167" t="s">
        <v>72</v>
      </c>
      <c r="R1167" t="s">
        <v>73</v>
      </c>
      <c r="S1167">
        <v>0.27846527099609403</v>
      </c>
      <c r="T1167" t="s">
        <v>72</v>
      </c>
      <c r="U1167" t="s">
        <v>74</v>
      </c>
      <c r="V1167">
        <v>0.377093315124512</v>
      </c>
      <c r="W1167" t="s">
        <v>72</v>
      </c>
      <c r="X1167" t="s">
        <v>75</v>
      </c>
      <c r="Y1167" s="5">
        <f t="shared" si="56"/>
        <v>0.35382874806718689</v>
      </c>
      <c r="Z1167">
        <v>42</v>
      </c>
      <c r="AA1167">
        <v>42</v>
      </c>
      <c r="AB1167">
        <v>42</v>
      </c>
      <c r="AC1167">
        <v>42.1</v>
      </c>
      <c r="AD1167">
        <v>42.1</v>
      </c>
      <c r="AE1167">
        <v>42.1</v>
      </c>
      <c r="AF1167">
        <v>118.07</v>
      </c>
      <c r="AG1167">
        <v>0</v>
      </c>
      <c r="AH1167">
        <v>323.31</v>
      </c>
      <c r="AI1167">
        <v>40242000</v>
      </c>
      <c r="AJ1167">
        <v>235</v>
      </c>
      <c r="AK1167">
        <v>14</v>
      </c>
      <c r="AL1167">
        <v>13</v>
      </c>
      <c r="AM1167">
        <v>12</v>
      </c>
      <c r="AN1167">
        <v>14</v>
      </c>
      <c r="AO1167">
        <v>14</v>
      </c>
      <c r="AP1167">
        <v>16</v>
      </c>
      <c r="AQ1167">
        <v>14</v>
      </c>
      <c r="AR1167">
        <v>13</v>
      </c>
      <c r="AS1167">
        <v>26</v>
      </c>
      <c r="AT1167">
        <v>26</v>
      </c>
      <c r="AU1167">
        <v>39</v>
      </c>
      <c r="AV1167">
        <v>34</v>
      </c>
      <c r="AW1167">
        <v>23</v>
      </c>
      <c r="AX1167">
        <v>24</v>
      </c>
      <c r="AY1167">
        <v>23</v>
      </c>
      <c r="AZ1167">
        <v>24</v>
      </c>
      <c r="BA1167">
        <v>25</v>
      </c>
      <c r="BB1167">
        <v>29</v>
      </c>
      <c r="BC1167">
        <v>25</v>
      </c>
      <c r="BD1167">
        <v>27</v>
      </c>
      <c r="BE1167">
        <v>33</v>
      </c>
      <c r="BF1167">
        <v>34</v>
      </c>
      <c r="BG1167">
        <v>37</v>
      </c>
      <c r="BH1167">
        <v>34</v>
      </c>
      <c r="BI1167">
        <v>1.4144381733601401</v>
      </c>
      <c r="BJ1167">
        <v>2.1861386138613902E-2</v>
      </c>
      <c r="BK1167">
        <v>4.9475040744496699</v>
      </c>
      <c r="BL1167">
        <v>1.38372626599333</v>
      </c>
      <c r="BM1167">
        <v>7.1349282296650704E-3</v>
      </c>
      <c r="BN1167">
        <v>4.7650379181082601</v>
      </c>
      <c r="BO1167">
        <v>1.8897138275129499</v>
      </c>
      <c r="BP1167">
        <v>7.1531531531531497E-3</v>
      </c>
      <c r="BQ1167">
        <v>8.7222028415456698</v>
      </c>
      <c r="BR1167" t="s">
        <v>3077</v>
      </c>
      <c r="BS1167" t="s">
        <v>1237</v>
      </c>
      <c r="BT1167">
        <v>2161</v>
      </c>
    </row>
    <row r="1168" spans="1:72" ht="16.5" customHeight="1" x14ac:dyDescent="0.25">
      <c r="A1168" s="5">
        <v>20.982244491577099</v>
      </c>
      <c r="B1168" s="8">
        <v>19.389970779418899</v>
      </c>
      <c r="C1168">
        <v>20.357242584228501</v>
      </c>
      <c r="D1168" s="8">
        <v>20.469709396362301</v>
      </c>
      <c r="E1168">
        <v>19.879615783691399</v>
      </c>
      <c r="F1168" s="8">
        <v>20.0981559753418</v>
      </c>
      <c r="G1168" s="10">
        <f t="shared" si="54"/>
        <v>20.196156501770002</v>
      </c>
      <c r="H1168">
        <v>18.684591293335</v>
      </c>
      <c r="I1168" s="8">
        <v>18.791856765747099</v>
      </c>
      <c r="J1168">
        <v>18.3045654296875</v>
      </c>
      <c r="K1168" s="8">
        <v>18.225292205810501</v>
      </c>
      <c r="L1168">
        <v>18.924627304077099</v>
      </c>
      <c r="M1168" s="8">
        <v>18.974296569824201</v>
      </c>
      <c r="N1168" s="5">
        <f t="shared" si="55"/>
        <v>18.650871594746899</v>
      </c>
      <c r="P1168">
        <v>-0.63389873504638705</v>
      </c>
      <c r="Q1168" t="s">
        <v>72</v>
      </c>
      <c r="R1168" t="s">
        <v>73</v>
      </c>
      <c r="S1168">
        <v>-2.1485471725463898</v>
      </c>
      <c r="T1168" t="s">
        <v>72</v>
      </c>
      <c r="U1168" t="s">
        <v>74</v>
      </c>
      <c r="V1168">
        <v>-1.03942394256592</v>
      </c>
      <c r="W1168" t="s">
        <v>72</v>
      </c>
      <c r="X1168" t="s">
        <v>75</v>
      </c>
      <c r="Y1168" s="5">
        <f t="shared" si="56"/>
        <v>-1.5452849070231025</v>
      </c>
      <c r="Z1168">
        <v>7</v>
      </c>
      <c r="AA1168">
        <v>7</v>
      </c>
      <c r="AB1168">
        <v>6</v>
      </c>
      <c r="AC1168">
        <v>15.4</v>
      </c>
      <c r="AD1168">
        <v>15.4</v>
      </c>
      <c r="AE1168">
        <v>15.2</v>
      </c>
      <c r="AF1168">
        <v>55.136000000000003</v>
      </c>
      <c r="AG1168">
        <v>0</v>
      </c>
      <c r="AH1168">
        <v>96.674999999999997</v>
      </c>
      <c r="AI1168">
        <v>12707000</v>
      </c>
      <c r="AJ1168">
        <v>57</v>
      </c>
      <c r="AK1168">
        <v>5</v>
      </c>
      <c r="AL1168">
        <v>6</v>
      </c>
      <c r="AM1168">
        <v>3</v>
      </c>
      <c r="AN1168">
        <v>3</v>
      </c>
      <c r="AO1168">
        <v>8</v>
      </c>
      <c r="AP1168">
        <v>7</v>
      </c>
      <c r="AQ1168">
        <v>2</v>
      </c>
      <c r="AR1168">
        <v>3</v>
      </c>
      <c r="AS1168">
        <v>8</v>
      </c>
      <c r="AT1168">
        <v>6</v>
      </c>
      <c r="AU1168">
        <v>3</v>
      </c>
      <c r="AV1168">
        <v>3</v>
      </c>
      <c r="AW1168">
        <v>6</v>
      </c>
      <c r="AX1168">
        <v>5</v>
      </c>
      <c r="AY1168">
        <v>4</v>
      </c>
      <c r="AZ1168">
        <v>4</v>
      </c>
      <c r="BA1168">
        <v>6</v>
      </c>
      <c r="BB1168">
        <v>6</v>
      </c>
      <c r="BC1168">
        <v>4</v>
      </c>
      <c r="BD1168">
        <v>4</v>
      </c>
      <c r="BE1168">
        <v>6</v>
      </c>
      <c r="BF1168">
        <v>6</v>
      </c>
      <c r="BG1168">
        <v>5</v>
      </c>
      <c r="BH1168">
        <v>5</v>
      </c>
      <c r="BI1168">
        <v>2.1047082984455101</v>
      </c>
      <c r="BJ1168">
        <v>1.6549253731343298E-2</v>
      </c>
      <c r="BK1168">
        <v>-11.214578541548899</v>
      </c>
      <c r="BL1168">
        <v>2.9897970300256298</v>
      </c>
      <c r="BM1168">
        <v>2.8783068783068801E-3</v>
      </c>
      <c r="BN1168">
        <v>-31.2294871301706</v>
      </c>
      <c r="BO1168">
        <v>1.94220120607832</v>
      </c>
      <c r="BP1168">
        <v>6.3728813559321999E-3</v>
      </c>
      <c r="BQ1168">
        <v>-9.2758717475088108</v>
      </c>
      <c r="BR1168" t="s">
        <v>3078</v>
      </c>
      <c r="BS1168" t="s">
        <v>1238</v>
      </c>
      <c r="BT1168">
        <v>2162</v>
      </c>
    </row>
    <row r="1169" spans="1:72" ht="16.5" customHeight="1" x14ac:dyDescent="0.25">
      <c r="A1169" s="5">
        <v>20.982244491577099</v>
      </c>
      <c r="B1169" s="8">
        <v>16.503608703613299</v>
      </c>
      <c r="C1169">
        <v>15.6920156478882</v>
      </c>
      <c r="D1169" s="8">
        <v>15.715238571166999</v>
      </c>
      <c r="E1169">
        <v>16.936061859130898</v>
      </c>
      <c r="F1169" s="8">
        <v>16.8459796905518</v>
      </c>
      <c r="G1169" s="10">
        <f t="shared" si="54"/>
        <v>17.112524827321383</v>
      </c>
      <c r="H1169">
        <v>16.383872985839801</v>
      </c>
      <c r="I1169" s="8">
        <v>16.990701675415</v>
      </c>
      <c r="J1169">
        <v>16.757858276367202</v>
      </c>
      <c r="K1169" s="8">
        <v>16.7919521331787</v>
      </c>
      <c r="L1169">
        <v>17.3387355804443</v>
      </c>
      <c r="M1169" s="8">
        <v>16.9596843719482</v>
      </c>
      <c r="N1169" s="5">
        <f t="shared" si="55"/>
        <v>16.870467503865534</v>
      </c>
      <c r="P1169">
        <v>0.38201713562011702</v>
      </c>
      <c r="S1169">
        <v>1.07127809524536</v>
      </c>
      <c r="T1169" t="s">
        <v>72</v>
      </c>
      <c r="U1169" t="s">
        <v>74</v>
      </c>
      <c r="V1169">
        <v>0.25818920135498002</v>
      </c>
      <c r="Y1169" s="5">
        <f t="shared" si="56"/>
        <v>-0.24205732345584963</v>
      </c>
      <c r="Z1169">
        <v>9</v>
      </c>
      <c r="AA1169">
        <v>9</v>
      </c>
      <c r="AB1169">
        <v>9</v>
      </c>
      <c r="AC1169">
        <v>17</v>
      </c>
      <c r="AD1169">
        <v>17</v>
      </c>
      <c r="AE1169">
        <v>17</v>
      </c>
      <c r="AF1169">
        <v>77.037999999999997</v>
      </c>
      <c r="AG1169">
        <v>0</v>
      </c>
      <c r="AH1169">
        <v>75.441000000000003</v>
      </c>
      <c r="AI1169">
        <v>2012100</v>
      </c>
      <c r="AJ1169">
        <v>35</v>
      </c>
      <c r="AK1169">
        <v>2</v>
      </c>
      <c r="AL1169">
        <v>2</v>
      </c>
      <c r="AM1169">
        <v>1</v>
      </c>
      <c r="AN1169">
        <v>2</v>
      </c>
      <c r="AO1169">
        <v>2</v>
      </c>
      <c r="AP1169">
        <v>1</v>
      </c>
      <c r="AQ1169">
        <v>3</v>
      </c>
      <c r="AR1169">
        <v>3</v>
      </c>
      <c r="AS1169">
        <v>4</v>
      </c>
      <c r="AT1169">
        <v>4</v>
      </c>
      <c r="AU1169">
        <v>6</v>
      </c>
      <c r="AV1169">
        <v>5</v>
      </c>
      <c r="AW1169">
        <v>3</v>
      </c>
      <c r="AX1169">
        <v>3</v>
      </c>
      <c r="AY1169">
        <v>3</v>
      </c>
      <c r="AZ1169">
        <v>3</v>
      </c>
      <c r="BA1169">
        <v>5</v>
      </c>
      <c r="BB1169">
        <v>6</v>
      </c>
      <c r="BC1169">
        <v>6</v>
      </c>
      <c r="BD1169">
        <v>6</v>
      </c>
      <c r="BE1169">
        <v>7</v>
      </c>
      <c r="BF1169">
        <v>7</v>
      </c>
      <c r="BG1169">
        <v>8</v>
      </c>
      <c r="BH1169">
        <v>8</v>
      </c>
      <c r="BI1169">
        <v>0.39527060408359899</v>
      </c>
      <c r="BJ1169">
        <v>0.193040163376447</v>
      </c>
      <c r="BK1169">
        <v>1.05387173813922</v>
      </c>
      <c r="BL1169">
        <v>3.43122406202902</v>
      </c>
      <c r="BM1169">
        <v>0</v>
      </c>
      <c r="BN1169">
        <v>51.938730317587897</v>
      </c>
      <c r="BO1169">
        <v>0.50006344017957505</v>
      </c>
      <c r="BP1169">
        <v>0.118848357791754</v>
      </c>
      <c r="BQ1169">
        <v>1.3253783930184899</v>
      </c>
      <c r="BR1169" t="s">
        <v>3079</v>
      </c>
      <c r="BS1169" t="s">
        <v>1239</v>
      </c>
      <c r="BT1169">
        <v>2165</v>
      </c>
    </row>
    <row r="1170" spans="1:72" ht="16.5" customHeight="1" x14ac:dyDescent="0.25">
      <c r="A1170" s="5">
        <v>20.982244491577099</v>
      </c>
      <c r="B1170" s="8">
        <v>17.827491760253899</v>
      </c>
      <c r="C1170">
        <v>16.993247985839801</v>
      </c>
      <c r="D1170" s="8">
        <v>16.529827117919901</v>
      </c>
      <c r="E1170">
        <v>16.574253082275401</v>
      </c>
      <c r="F1170" s="8">
        <v>15.9849081039429</v>
      </c>
      <c r="G1170" s="10">
        <f t="shared" si="54"/>
        <v>17.481995423634835</v>
      </c>
      <c r="H1170">
        <v>17.8218994140625</v>
      </c>
      <c r="I1170" s="8">
        <v>17.488405227661101</v>
      </c>
      <c r="J1170">
        <v>16.8792724609375</v>
      </c>
      <c r="K1170" s="8">
        <v>16.7447814941406</v>
      </c>
      <c r="L1170">
        <v>15.741177558898899</v>
      </c>
      <c r="M1170" s="8">
        <v>16.0549640655518</v>
      </c>
      <c r="N1170" s="5">
        <f t="shared" si="55"/>
        <v>16.788416703542065</v>
      </c>
      <c r="P1170">
        <v>-0.23386573791503901</v>
      </c>
      <c r="S1170">
        <v>5.0489425659179701E-2</v>
      </c>
      <c r="V1170">
        <v>-0.38150978088378901</v>
      </c>
      <c r="Y1170" s="5">
        <f t="shared" si="56"/>
        <v>-0.69357872009276988</v>
      </c>
      <c r="Z1170">
        <v>8</v>
      </c>
      <c r="AA1170">
        <v>8</v>
      </c>
      <c r="AB1170">
        <v>8</v>
      </c>
      <c r="AC1170">
        <v>8.1</v>
      </c>
      <c r="AD1170">
        <v>8.1</v>
      </c>
      <c r="AE1170">
        <v>8.1</v>
      </c>
      <c r="AF1170">
        <v>109.48</v>
      </c>
      <c r="AG1170">
        <v>0</v>
      </c>
      <c r="AH1170">
        <v>14.611000000000001</v>
      </c>
      <c r="AI1170">
        <v>2054500</v>
      </c>
      <c r="AJ1170">
        <v>27</v>
      </c>
      <c r="AK1170">
        <v>3</v>
      </c>
      <c r="AL1170">
        <v>3</v>
      </c>
      <c r="AM1170">
        <v>4</v>
      </c>
      <c r="AN1170">
        <v>3</v>
      </c>
      <c r="AO1170">
        <v>3</v>
      </c>
      <c r="AP1170">
        <v>3</v>
      </c>
      <c r="AQ1170">
        <v>2</v>
      </c>
      <c r="AR1170">
        <v>1</v>
      </c>
      <c r="AS1170">
        <v>1</v>
      </c>
      <c r="AT1170">
        <v>0</v>
      </c>
      <c r="AU1170">
        <v>1</v>
      </c>
      <c r="AV1170">
        <v>3</v>
      </c>
      <c r="AW1170">
        <v>5</v>
      </c>
      <c r="AX1170">
        <v>6</v>
      </c>
      <c r="AY1170">
        <v>5</v>
      </c>
      <c r="AZ1170">
        <v>5</v>
      </c>
      <c r="BA1170">
        <v>6</v>
      </c>
      <c r="BB1170">
        <v>6</v>
      </c>
      <c r="BC1170">
        <v>4</v>
      </c>
      <c r="BD1170">
        <v>5</v>
      </c>
      <c r="BE1170">
        <v>5</v>
      </c>
      <c r="BF1170">
        <v>5</v>
      </c>
      <c r="BG1170">
        <v>4</v>
      </c>
      <c r="BH1170">
        <v>4</v>
      </c>
      <c r="BI1170">
        <v>0.49644785708656097</v>
      </c>
      <c r="BJ1170">
        <v>0.140147292418773</v>
      </c>
      <c r="BK1170">
        <v>-1.31580413955824</v>
      </c>
      <c r="BL1170">
        <v>6.87346149005095E-2</v>
      </c>
      <c r="BM1170">
        <v>0.473108647450111</v>
      </c>
      <c r="BN1170">
        <v>0.20926440496344401</v>
      </c>
      <c r="BO1170">
        <v>0.43006551895848599</v>
      </c>
      <c r="BP1170">
        <v>0.15318897108271701</v>
      </c>
      <c r="BQ1170">
        <v>-1.1428014080073701</v>
      </c>
      <c r="BR1170" t="s">
        <v>3080</v>
      </c>
      <c r="BS1170" t="s">
        <v>1240</v>
      </c>
      <c r="BT1170">
        <v>2166</v>
      </c>
    </row>
    <row r="1171" spans="1:72" ht="16.5" customHeight="1" x14ac:dyDescent="0.25">
      <c r="A1171" s="5">
        <v>20.982244491577099</v>
      </c>
      <c r="B1171" s="8">
        <v>17.877534866333001</v>
      </c>
      <c r="C1171">
        <v>17.3577575683594</v>
      </c>
      <c r="D1171" s="8">
        <v>17.9184665679932</v>
      </c>
      <c r="E1171">
        <v>18.084569931030298</v>
      </c>
      <c r="F1171" s="8">
        <v>18.332368850708001</v>
      </c>
      <c r="G1171" s="10">
        <f t="shared" si="54"/>
        <v>18.4254903793335</v>
      </c>
      <c r="H1171">
        <v>17.942262649536101</v>
      </c>
      <c r="I1171" s="8">
        <v>17.956739425659201</v>
      </c>
      <c r="J1171">
        <v>18.603387832641602</v>
      </c>
      <c r="K1171" s="8">
        <v>18.6401176452637</v>
      </c>
      <c r="L1171">
        <v>18.5335884094238</v>
      </c>
      <c r="M1171" s="8">
        <v>18.4335536956787</v>
      </c>
      <c r="N1171" s="5">
        <f t="shared" si="55"/>
        <v>18.351608276367184</v>
      </c>
      <c r="P1171">
        <v>0.16045284271240201</v>
      </c>
      <c r="S1171">
        <v>0.98364067077636697</v>
      </c>
      <c r="T1171" t="s">
        <v>72</v>
      </c>
      <c r="U1171" t="s">
        <v>74</v>
      </c>
      <c r="V1171">
        <v>0.27510166168212902</v>
      </c>
      <c r="Y1171" s="5">
        <f t="shared" si="56"/>
        <v>-7.3882102966315699E-2</v>
      </c>
      <c r="Z1171">
        <v>12</v>
      </c>
      <c r="AA1171">
        <v>12</v>
      </c>
      <c r="AB1171">
        <v>10</v>
      </c>
      <c r="AC1171">
        <v>26.1</v>
      </c>
      <c r="AD1171">
        <v>26.1</v>
      </c>
      <c r="AE1171">
        <v>22.5</v>
      </c>
      <c r="AF1171">
        <v>51.856999999999999</v>
      </c>
      <c r="AG1171">
        <v>0</v>
      </c>
      <c r="AH1171">
        <v>33.345999999999997</v>
      </c>
      <c r="AI1171">
        <v>6266100</v>
      </c>
      <c r="AJ1171">
        <v>45</v>
      </c>
      <c r="AK1171">
        <v>1</v>
      </c>
      <c r="AL1171">
        <v>0</v>
      </c>
      <c r="AM1171">
        <v>1</v>
      </c>
      <c r="AN1171">
        <v>1</v>
      </c>
      <c r="AO1171">
        <v>4</v>
      </c>
      <c r="AP1171">
        <v>3</v>
      </c>
      <c r="AQ1171">
        <v>4</v>
      </c>
      <c r="AR1171">
        <v>5</v>
      </c>
      <c r="AS1171">
        <v>5</v>
      </c>
      <c r="AT1171">
        <v>6</v>
      </c>
      <c r="AU1171">
        <v>8</v>
      </c>
      <c r="AV1171">
        <v>7</v>
      </c>
      <c r="AW1171">
        <v>5</v>
      </c>
      <c r="AX1171">
        <v>4</v>
      </c>
      <c r="AY1171">
        <v>3</v>
      </c>
      <c r="AZ1171">
        <v>4</v>
      </c>
      <c r="BA1171">
        <v>5</v>
      </c>
      <c r="BB1171">
        <v>6</v>
      </c>
      <c r="BC1171">
        <v>5</v>
      </c>
      <c r="BD1171">
        <v>5</v>
      </c>
      <c r="BE1171">
        <v>8</v>
      </c>
      <c r="BF1171">
        <v>7</v>
      </c>
      <c r="BG1171">
        <v>7</v>
      </c>
      <c r="BH1171">
        <v>8</v>
      </c>
      <c r="BI1171">
        <v>0.67272309763641902</v>
      </c>
      <c r="BJ1171">
        <v>8.1952341824157796E-2</v>
      </c>
      <c r="BK1171">
        <v>1.80726293234197</v>
      </c>
      <c r="BL1171">
        <v>1.13793976795258</v>
      </c>
      <c r="BM1171">
        <v>1.3904132231405001E-2</v>
      </c>
      <c r="BN1171">
        <v>3.5010567668288499</v>
      </c>
      <c r="BO1171">
        <v>0.755188555523987</v>
      </c>
      <c r="BP1171">
        <v>6.10179445350734E-2</v>
      </c>
      <c r="BQ1171">
        <v>2.0589220094599598</v>
      </c>
      <c r="BR1171" t="s">
        <v>3081</v>
      </c>
      <c r="BS1171" t="s">
        <v>1241</v>
      </c>
      <c r="BT1171">
        <v>2167</v>
      </c>
    </row>
    <row r="1172" spans="1:72" ht="16.5" customHeight="1" x14ac:dyDescent="0.25">
      <c r="A1172" s="5">
        <v>20.982244491577099</v>
      </c>
      <c r="B1172" s="8">
        <v>16.428442001342798</v>
      </c>
      <c r="C1172">
        <v>15.864427566528301</v>
      </c>
      <c r="D1172" s="8">
        <v>16.718132019043001</v>
      </c>
      <c r="E1172">
        <v>17.530086517333999</v>
      </c>
      <c r="F1172" s="8">
        <v>17.635093688964801</v>
      </c>
      <c r="G1172" s="10">
        <f t="shared" si="54"/>
        <v>17.526404380798333</v>
      </c>
      <c r="H1172">
        <v>13.6183204650879</v>
      </c>
      <c r="I1172" s="8">
        <v>17.471437454223601</v>
      </c>
      <c r="J1172">
        <v>17.1922931671143</v>
      </c>
      <c r="K1172" s="8">
        <v>17.099800109863299</v>
      </c>
      <c r="L1172">
        <v>18.094036102294901</v>
      </c>
      <c r="M1172" s="8">
        <v>17.941574096679702</v>
      </c>
      <c r="N1172" s="5">
        <f t="shared" si="55"/>
        <v>16.902910232543952</v>
      </c>
      <c r="P1172">
        <v>-0.92286777496337902</v>
      </c>
      <c r="S1172">
        <v>0.854766845703125</v>
      </c>
      <c r="T1172" t="s">
        <v>72</v>
      </c>
      <c r="U1172" t="s">
        <v>74</v>
      </c>
      <c r="V1172">
        <v>0.43521499633789101</v>
      </c>
      <c r="W1172" t="s">
        <v>72</v>
      </c>
      <c r="X1172" t="s">
        <v>75</v>
      </c>
      <c r="Y1172" s="5">
        <f t="shared" si="56"/>
        <v>-0.62349414825438032</v>
      </c>
      <c r="Z1172">
        <v>15</v>
      </c>
      <c r="AA1172">
        <v>15</v>
      </c>
      <c r="AB1172">
        <v>15</v>
      </c>
      <c r="AC1172">
        <v>8.8000000000000007</v>
      </c>
      <c r="AD1172">
        <v>8.8000000000000007</v>
      </c>
      <c r="AE1172">
        <v>8.8000000000000007</v>
      </c>
      <c r="AF1172">
        <v>222.25</v>
      </c>
      <c r="AG1172">
        <v>0</v>
      </c>
      <c r="AH1172">
        <v>49.271000000000001</v>
      </c>
      <c r="AI1172">
        <v>3185500</v>
      </c>
      <c r="AJ1172">
        <v>58</v>
      </c>
      <c r="AK1172">
        <v>1</v>
      </c>
      <c r="AL1172">
        <v>1</v>
      </c>
      <c r="AM1172">
        <v>1</v>
      </c>
      <c r="AN1172">
        <v>1</v>
      </c>
      <c r="AO1172">
        <v>1</v>
      </c>
      <c r="AP1172">
        <v>1</v>
      </c>
      <c r="AQ1172">
        <v>4</v>
      </c>
      <c r="AR1172">
        <v>6</v>
      </c>
      <c r="AS1172">
        <v>8</v>
      </c>
      <c r="AT1172">
        <v>10</v>
      </c>
      <c r="AU1172">
        <v>13</v>
      </c>
      <c r="AV1172">
        <v>11</v>
      </c>
      <c r="AW1172">
        <v>2</v>
      </c>
      <c r="AX1172">
        <v>2</v>
      </c>
      <c r="AY1172">
        <v>1</v>
      </c>
      <c r="AZ1172">
        <v>2</v>
      </c>
      <c r="BA1172">
        <v>4</v>
      </c>
      <c r="BB1172">
        <v>4</v>
      </c>
      <c r="BC1172">
        <v>7</v>
      </c>
      <c r="BD1172">
        <v>8</v>
      </c>
      <c r="BE1172">
        <v>12</v>
      </c>
      <c r="BF1172">
        <v>11</v>
      </c>
      <c r="BG1172">
        <v>15</v>
      </c>
      <c r="BH1172">
        <v>13</v>
      </c>
      <c r="BI1172">
        <v>0.16797475421168101</v>
      </c>
      <c r="BJ1172">
        <v>0.42816726403823202</v>
      </c>
      <c r="BK1172">
        <v>-0.47892435056662103</v>
      </c>
      <c r="BL1172">
        <v>0.73340175872102298</v>
      </c>
      <c r="BM1172">
        <v>3.3950413223140498E-2</v>
      </c>
      <c r="BN1172">
        <v>1.99083851532204</v>
      </c>
      <c r="BO1172">
        <v>1.37285002114034</v>
      </c>
      <c r="BP1172">
        <v>2.2495364238410601E-2</v>
      </c>
      <c r="BQ1172">
        <v>4.7018566728135003</v>
      </c>
      <c r="BR1172" t="s">
        <v>3082</v>
      </c>
      <c r="BS1172" t="s">
        <v>1242</v>
      </c>
      <c r="BT1172">
        <v>2169</v>
      </c>
    </row>
    <row r="1173" spans="1:72" ht="16.5" customHeight="1" x14ac:dyDescent="0.25">
      <c r="A1173" s="5">
        <v>20.982244491577099</v>
      </c>
      <c r="B1173" s="8">
        <v>19.076005935668899</v>
      </c>
      <c r="C1173">
        <v>21.209018707275401</v>
      </c>
      <c r="D1173" s="8">
        <v>20.947565078735401</v>
      </c>
      <c r="E1173">
        <v>20.5833435058594</v>
      </c>
      <c r="F1173" s="8">
        <v>20.536872863769499</v>
      </c>
      <c r="G1173" s="10">
        <f t="shared" si="54"/>
        <v>20.555841763814286</v>
      </c>
      <c r="H1173">
        <v>19.1665363311768</v>
      </c>
      <c r="I1173" s="8">
        <v>19.222370147705099</v>
      </c>
      <c r="J1173">
        <v>19.676383972168001</v>
      </c>
      <c r="K1173" s="8">
        <v>19.906303405761701</v>
      </c>
      <c r="L1173">
        <v>21.5953693389893</v>
      </c>
      <c r="M1173" s="8">
        <v>21.587560653686499</v>
      </c>
      <c r="N1173" s="5">
        <f t="shared" si="55"/>
        <v>20.192420641581233</v>
      </c>
      <c r="P1173">
        <v>0.20398902893066401</v>
      </c>
      <c r="S1173">
        <v>-1.28694820404053</v>
      </c>
      <c r="T1173" t="s">
        <v>72</v>
      </c>
      <c r="U1173" t="s">
        <v>74</v>
      </c>
      <c r="V1173">
        <v>1.0313568115234399</v>
      </c>
      <c r="W1173" t="s">
        <v>72</v>
      </c>
      <c r="X1173" t="s">
        <v>75</v>
      </c>
      <c r="Y1173" s="5">
        <f t="shared" si="56"/>
        <v>-0.36342112223305278</v>
      </c>
      <c r="Z1173">
        <v>21</v>
      </c>
      <c r="AA1173">
        <v>21</v>
      </c>
      <c r="AB1173">
        <v>21</v>
      </c>
      <c r="AC1173">
        <v>40.5</v>
      </c>
      <c r="AD1173">
        <v>40.5</v>
      </c>
      <c r="AE1173">
        <v>40.5</v>
      </c>
      <c r="AF1173">
        <v>50.564999999999998</v>
      </c>
      <c r="AG1173">
        <v>0</v>
      </c>
      <c r="AH1173">
        <v>323.31</v>
      </c>
      <c r="AI1173">
        <v>36078000</v>
      </c>
      <c r="AJ1173">
        <v>171</v>
      </c>
      <c r="AK1173">
        <v>4</v>
      </c>
      <c r="AL1173">
        <v>5</v>
      </c>
      <c r="AM1173">
        <v>3</v>
      </c>
      <c r="AN1173">
        <v>3</v>
      </c>
      <c r="AO1173">
        <v>20</v>
      </c>
      <c r="AP1173">
        <v>19</v>
      </c>
      <c r="AQ1173">
        <v>6</v>
      </c>
      <c r="AR1173">
        <v>10</v>
      </c>
      <c r="AS1173">
        <v>20</v>
      </c>
      <c r="AT1173">
        <v>20</v>
      </c>
      <c r="AU1173">
        <v>30</v>
      </c>
      <c r="AV1173">
        <v>31</v>
      </c>
      <c r="AW1173">
        <v>6</v>
      </c>
      <c r="AX1173">
        <v>6</v>
      </c>
      <c r="AY1173">
        <v>5</v>
      </c>
      <c r="AZ1173">
        <v>5</v>
      </c>
      <c r="BA1173">
        <v>17</v>
      </c>
      <c r="BB1173">
        <v>18</v>
      </c>
      <c r="BC1173">
        <v>15</v>
      </c>
      <c r="BD1173">
        <v>16</v>
      </c>
      <c r="BE1173">
        <v>20</v>
      </c>
      <c r="BF1173">
        <v>20</v>
      </c>
      <c r="BG1173">
        <v>21</v>
      </c>
      <c r="BH1173">
        <v>21</v>
      </c>
      <c r="BI1173">
        <v>0.81943194091759997</v>
      </c>
      <c r="BJ1173">
        <v>5.3563963963963998E-2</v>
      </c>
      <c r="BK1173">
        <v>2.2670009393569099</v>
      </c>
      <c r="BL1173">
        <v>1.7493289235504199</v>
      </c>
      <c r="BM1173">
        <v>4.2095006090134002E-3</v>
      </c>
      <c r="BN1173">
        <v>-7.3926854809370601</v>
      </c>
      <c r="BO1173">
        <v>3.28276766374253</v>
      </c>
      <c r="BP1173">
        <v>0</v>
      </c>
      <c r="BQ1173">
        <v>43.773767346274497</v>
      </c>
      <c r="BR1173" t="s">
        <v>3083</v>
      </c>
      <c r="BS1173" t="s">
        <v>1243</v>
      </c>
      <c r="BT1173">
        <v>2170</v>
      </c>
    </row>
    <row r="1174" spans="1:72" ht="16.5" customHeight="1" x14ac:dyDescent="0.25">
      <c r="A1174" s="5">
        <v>20.982244491577099</v>
      </c>
      <c r="B1174" s="8">
        <v>16.138912200927699</v>
      </c>
      <c r="C1174">
        <v>16.583816528320298</v>
      </c>
      <c r="D1174" s="8">
        <v>16.533740997314499</v>
      </c>
      <c r="E1174">
        <v>17.5300102233887</v>
      </c>
      <c r="F1174" s="8">
        <v>17.499036788940401</v>
      </c>
      <c r="G1174" s="10">
        <f t="shared" si="54"/>
        <v>17.544626871744782</v>
      </c>
      <c r="H1174">
        <v>16.644842147827099</v>
      </c>
      <c r="I1174" s="8">
        <v>16.800697326660199</v>
      </c>
      <c r="J1174">
        <v>16.170316696166999</v>
      </c>
      <c r="K1174" s="8">
        <v>16.4487609863281</v>
      </c>
      <c r="L1174">
        <v>16.579271316528299</v>
      </c>
      <c r="M1174" s="8">
        <v>16.721206665039102</v>
      </c>
      <c r="N1174" s="5">
        <f t="shared" si="55"/>
        <v>16.560849189758297</v>
      </c>
      <c r="P1174">
        <v>0.52890491485595703</v>
      </c>
      <c r="Q1174" t="s">
        <v>72</v>
      </c>
      <c r="R1174" t="s">
        <v>73</v>
      </c>
      <c r="S1174">
        <v>-0.249239921569824</v>
      </c>
      <c r="T1174" t="s">
        <v>72</v>
      </c>
      <c r="U1174" t="s">
        <v>74</v>
      </c>
      <c r="V1174">
        <v>-0.86428451538085904</v>
      </c>
      <c r="W1174" t="s">
        <v>72</v>
      </c>
      <c r="X1174" t="s">
        <v>75</v>
      </c>
      <c r="Y1174" s="5">
        <f t="shared" si="56"/>
        <v>-0.98377768198648496</v>
      </c>
      <c r="Z1174">
        <v>7</v>
      </c>
      <c r="AA1174">
        <v>7</v>
      </c>
      <c r="AB1174">
        <v>7</v>
      </c>
      <c r="AC1174">
        <v>11.5</v>
      </c>
      <c r="AD1174">
        <v>11.5</v>
      </c>
      <c r="AE1174">
        <v>11.5</v>
      </c>
      <c r="AF1174">
        <v>74.659000000000006</v>
      </c>
      <c r="AG1174">
        <v>0</v>
      </c>
      <c r="AH1174">
        <v>26.94</v>
      </c>
      <c r="AI1174">
        <v>2255400</v>
      </c>
      <c r="AJ1174">
        <v>31</v>
      </c>
      <c r="AK1174">
        <v>2</v>
      </c>
      <c r="AL1174">
        <v>2</v>
      </c>
      <c r="AM1174">
        <v>1</v>
      </c>
      <c r="AN1174">
        <v>1</v>
      </c>
      <c r="AO1174">
        <v>2</v>
      </c>
      <c r="AP1174">
        <v>3</v>
      </c>
      <c r="AQ1174">
        <v>1</v>
      </c>
      <c r="AR1174">
        <v>1</v>
      </c>
      <c r="AS1174">
        <v>5</v>
      </c>
      <c r="AT1174">
        <v>6</v>
      </c>
      <c r="AU1174">
        <v>3</v>
      </c>
      <c r="AV1174">
        <v>4</v>
      </c>
      <c r="AW1174">
        <v>3</v>
      </c>
      <c r="AX1174">
        <v>4</v>
      </c>
      <c r="AY1174">
        <v>2</v>
      </c>
      <c r="AZ1174">
        <v>2</v>
      </c>
      <c r="BA1174">
        <v>6</v>
      </c>
      <c r="BB1174">
        <v>6</v>
      </c>
      <c r="BC1174">
        <v>4</v>
      </c>
      <c r="BD1174">
        <v>4</v>
      </c>
      <c r="BE1174">
        <v>6</v>
      </c>
      <c r="BF1174">
        <v>5</v>
      </c>
      <c r="BG1174">
        <v>5</v>
      </c>
      <c r="BH1174">
        <v>6</v>
      </c>
      <c r="BI1174">
        <v>1.50863999051875</v>
      </c>
      <c r="BJ1174">
        <v>2.0597842835131001E-2</v>
      </c>
      <c r="BK1174">
        <v>5.5467162907163203</v>
      </c>
      <c r="BL1174">
        <v>0.65731231844523696</v>
      </c>
      <c r="BM1174">
        <v>4.7251837007348002E-2</v>
      </c>
      <c r="BN1174">
        <v>-1.76196536539806</v>
      </c>
      <c r="BO1174">
        <v>2.1555600101709498</v>
      </c>
      <c r="BP1174">
        <v>4.9015873015873001E-3</v>
      </c>
      <c r="BQ1174">
        <v>-11.898551167883999</v>
      </c>
      <c r="BR1174" t="s">
        <v>3084</v>
      </c>
      <c r="BS1174" t="s">
        <v>1244</v>
      </c>
      <c r="BT1174">
        <v>2171</v>
      </c>
    </row>
    <row r="1175" spans="1:72" ht="16.5" customHeight="1" x14ac:dyDescent="0.25">
      <c r="A1175" s="5">
        <v>20.982244491577099</v>
      </c>
      <c r="B1175" s="8">
        <v>15.9737873077393</v>
      </c>
      <c r="C1175">
        <v>14.2846794128418</v>
      </c>
      <c r="D1175" s="8">
        <v>14.0312700271606</v>
      </c>
      <c r="E1175">
        <v>16.561765670776399</v>
      </c>
      <c r="F1175" s="8">
        <v>16.022779464721701</v>
      </c>
      <c r="G1175" s="10">
        <f t="shared" si="54"/>
        <v>16.309421062469482</v>
      </c>
      <c r="H1175">
        <v>16.071357727050799</v>
      </c>
      <c r="I1175" s="8">
        <v>15.988285064697299</v>
      </c>
      <c r="J1175">
        <v>14.176328659057599</v>
      </c>
      <c r="K1175" s="8">
        <v>14.017416954040501</v>
      </c>
      <c r="L1175">
        <v>17.010288238525401</v>
      </c>
      <c r="M1175" s="8">
        <v>17.511753082275401</v>
      </c>
      <c r="N1175" s="5">
        <f t="shared" si="55"/>
        <v>15.7959049542745</v>
      </c>
      <c r="P1175">
        <v>-0.32531261444091802</v>
      </c>
      <c r="S1175">
        <v>-6.1101913452148403E-2</v>
      </c>
      <c r="V1175">
        <v>0.96874809265136697</v>
      </c>
      <c r="W1175" t="s">
        <v>72</v>
      </c>
      <c r="X1175" t="s">
        <v>75</v>
      </c>
      <c r="Y1175" s="5">
        <f t="shared" si="56"/>
        <v>-0.51351610819498283</v>
      </c>
      <c r="Z1175">
        <v>4</v>
      </c>
      <c r="AA1175">
        <v>4</v>
      </c>
      <c r="AB1175">
        <v>4</v>
      </c>
      <c r="AC1175">
        <v>10.5</v>
      </c>
      <c r="AD1175">
        <v>10.5</v>
      </c>
      <c r="AE1175">
        <v>10.5</v>
      </c>
      <c r="AF1175">
        <v>20.396000000000001</v>
      </c>
      <c r="AG1175">
        <v>0</v>
      </c>
      <c r="AH1175">
        <v>13.534000000000001</v>
      </c>
      <c r="AI1175">
        <v>1534200</v>
      </c>
      <c r="AJ1175">
        <v>17</v>
      </c>
      <c r="AK1175">
        <v>2</v>
      </c>
      <c r="AL1175">
        <v>1</v>
      </c>
      <c r="AM1175">
        <v>1</v>
      </c>
      <c r="AN1175">
        <v>1</v>
      </c>
      <c r="AO1175">
        <v>1</v>
      </c>
      <c r="AP1175">
        <v>0</v>
      </c>
      <c r="AQ1175">
        <v>1</v>
      </c>
      <c r="AR1175">
        <v>1</v>
      </c>
      <c r="AS1175">
        <v>2</v>
      </c>
      <c r="AT1175">
        <v>3</v>
      </c>
      <c r="AU1175">
        <v>2</v>
      </c>
      <c r="AV1175">
        <v>2</v>
      </c>
      <c r="AW1175">
        <v>3</v>
      </c>
      <c r="AX1175">
        <v>3</v>
      </c>
      <c r="AY1175">
        <v>2</v>
      </c>
      <c r="AZ1175">
        <v>2</v>
      </c>
      <c r="BA1175">
        <v>4</v>
      </c>
      <c r="BB1175">
        <v>4</v>
      </c>
      <c r="BC1175">
        <v>2</v>
      </c>
      <c r="BD1175">
        <v>2</v>
      </c>
      <c r="BE1175">
        <v>3</v>
      </c>
      <c r="BF1175">
        <v>3</v>
      </c>
      <c r="BG1175">
        <v>3</v>
      </c>
      <c r="BH1175">
        <v>3</v>
      </c>
      <c r="BI1175">
        <v>0.313615085600574</v>
      </c>
      <c r="BJ1175">
        <v>0.26572387096774203</v>
      </c>
      <c r="BK1175">
        <v>-0.84804700195865501</v>
      </c>
      <c r="BL1175">
        <v>0.14118672185938699</v>
      </c>
      <c r="BM1175">
        <v>0.303703534777651</v>
      </c>
      <c r="BN1175">
        <v>-0.40855254095468702</v>
      </c>
      <c r="BO1175">
        <v>0.92400391897110901</v>
      </c>
      <c r="BP1175">
        <v>4.4614259597806197E-2</v>
      </c>
      <c r="BQ1175">
        <v>2.6317945448642601</v>
      </c>
      <c r="BR1175" t="s">
        <v>3085</v>
      </c>
      <c r="BS1175" t="s">
        <v>1245</v>
      </c>
      <c r="BT1175">
        <v>2172</v>
      </c>
    </row>
    <row r="1176" spans="1:72" ht="16.5" customHeight="1" x14ac:dyDescent="0.25">
      <c r="A1176" s="5">
        <v>20.982244491577099</v>
      </c>
      <c r="B1176" s="8">
        <v>16.696559906005898</v>
      </c>
      <c r="C1176">
        <v>16.768882751464801</v>
      </c>
      <c r="D1176" s="8">
        <v>15.4867095947266</v>
      </c>
      <c r="E1176">
        <v>16.4398803710938</v>
      </c>
      <c r="F1176" s="8">
        <v>16.714513778686499</v>
      </c>
      <c r="G1176" s="10">
        <f t="shared" si="54"/>
        <v>17.181465148925781</v>
      </c>
      <c r="H1176">
        <v>16.631120681762699</v>
      </c>
      <c r="I1176" s="8">
        <v>16.614393234252901</v>
      </c>
      <c r="J1176">
        <v>15.4952306747437</v>
      </c>
      <c r="K1176" s="8">
        <v>15.408826828002899</v>
      </c>
      <c r="L1176">
        <v>16.848670959472699</v>
      </c>
      <c r="M1176" s="8">
        <v>17.097846984863299</v>
      </c>
      <c r="N1176" s="5">
        <f t="shared" si="55"/>
        <v>16.349348227183032</v>
      </c>
      <c r="P1176">
        <v>-0.112736701965332</v>
      </c>
      <c r="Q1176" t="s">
        <v>72</v>
      </c>
      <c r="R1176" t="s">
        <v>73</v>
      </c>
      <c r="S1176">
        <v>-0.675767421722412</v>
      </c>
      <c r="V1176">
        <v>0.39606189727783198</v>
      </c>
      <c r="Y1176" s="5">
        <f t="shared" si="56"/>
        <v>-0.83211692174274887</v>
      </c>
      <c r="Z1176">
        <v>6</v>
      </c>
      <c r="AA1176">
        <v>6</v>
      </c>
      <c r="AB1176">
        <v>6</v>
      </c>
      <c r="AC1176">
        <v>17.2</v>
      </c>
      <c r="AD1176">
        <v>17.2</v>
      </c>
      <c r="AE1176">
        <v>17.2</v>
      </c>
      <c r="AF1176">
        <v>28.032</v>
      </c>
      <c r="AG1176">
        <v>0</v>
      </c>
      <c r="AH1176">
        <v>25.443000000000001</v>
      </c>
      <c r="AI1176">
        <v>1477300</v>
      </c>
      <c r="AJ1176">
        <v>21</v>
      </c>
      <c r="AK1176">
        <v>2</v>
      </c>
      <c r="AL1176">
        <v>2</v>
      </c>
      <c r="AM1176">
        <v>0</v>
      </c>
      <c r="AN1176">
        <v>1</v>
      </c>
      <c r="AO1176">
        <v>3</v>
      </c>
      <c r="AP1176">
        <v>2</v>
      </c>
      <c r="AQ1176">
        <v>1</v>
      </c>
      <c r="AR1176">
        <v>0</v>
      </c>
      <c r="AS1176">
        <v>2</v>
      </c>
      <c r="AT1176">
        <v>3</v>
      </c>
      <c r="AU1176">
        <v>3</v>
      </c>
      <c r="AV1176">
        <v>2</v>
      </c>
      <c r="AW1176">
        <v>2</v>
      </c>
      <c r="AX1176">
        <v>2</v>
      </c>
      <c r="AY1176">
        <v>2</v>
      </c>
      <c r="AZ1176">
        <v>2</v>
      </c>
      <c r="BA1176">
        <v>4</v>
      </c>
      <c r="BB1176">
        <v>5</v>
      </c>
      <c r="BC1176">
        <v>5</v>
      </c>
      <c r="BD1176">
        <v>4</v>
      </c>
      <c r="BE1176">
        <v>4</v>
      </c>
      <c r="BF1176">
        <v>3</v>
      </c>
      <c r="BG1176">
        <v>3</v>
      </c>
      <c r="BH1176">
        <v>3</v>
      </c>
      <c r="BI1176">
        <v>0.97712175473642704</v>
      </c>
      <c r="BJ1176">
        <v>3.8129032258064501E-2</v>
      </c>
      <c r="BK1176">
        <v>-2.8310178990142898</v>
      </c>
      <c r="BL1176">
        <v>0.39442077343119503</v>
      </c>
      <c r="BM1176">
        <v>0.105901234567901</v>
      </c>
      <c r="BN1176">
        <v>-1.05171164967313</v>
      </c>
      <c r="BO1176">
        <v>0.77942563269552501</v>
      </c>
      <c r="BP1176">
        <v>5.9443708609271499E-2</v>
      </c>
      <c r="BQ1176">
        <v>2.1361042486046</v>
      </c>
      <c r="BR1176" t="s">
        <v>3086</v>
      </c>
      <c r="BS1176" t="s">
        <v>1246</v>
      </c>
      <c r="BT1176">
        <v>2173</v>
      </c>
    </row>
    <row r="1177" spans="1:72" ht="16.5" customHeight="1" x14ac:dyDescent="0.25">
      <c r="A1177" s="5">
        <v>20.982244491577099</v>
      </c>
      <c r="B1177" s="8">
        <v>22.096837997436499</v>
      </c>
      <c r="C1177">
        <v>22.034797668456999</v>
      </c>
      <c r="D1177" s="8">
        <v>22.104536056518601</v>
      </c>
      <c r="E1177">
        <v>20.988430023193398</v>
      </c>
      <c r="F1177" s="8">
        <v>21.110761642456101</v>
      </c>
      <c r="G1177" s="10">
        <f t="shared" si="54"/>
        <v>21.552934646606449</v>
      </c>
      <c r="H1177">
        <v>21.857833862304702</v>
      </c>
      <c r="I1177" s="8">
        <v>21.751482009887699</v>
      </c>
      <c r="J1177">
        <v>20.939409255981399</v>
      </c>
      <c r="K1177" s="8">
        <v>20.933946609497099</v>
      </c>
      <c r="L1177">
        <v>21.768058776855501</v>
      </c>
      <c r="M1177" s="8">
        <v>21.901981353759801</v>
      </c>
      <c r="N1177" s="5">
        <f t="shared" si="55"/>
        <v>21.525451978047698</v>
      </c>
      <c r="P1177">
        <v>-0.33255195617675798</v>
      </c>
      <c r="Q1177" t="s">
        <v>72</v>
      </c>
      <c r="R1177" t="s">
        <v>73</v>
      </c>
      <c r="S1177">
        <v>-1.13298892974854</v>
      </c>
      <c r="T1177" t="s">
        <v>72</v>
      </c>
      <c r="U1177" t="s">
        <v>74</v>
      </c>
      <c r="V1177">
        <v>0.78542423248291005</v>
      </c>
      <c r="W1177" t="s">
        <v>72</v>
      </c>
      <c r="X1177" t="s">
        <v>75</v>
      </c>
      <c r="Y1177" s="5">
        <f t="shared" si="56"/>
        <v>-2.7482668558750589E-2</v>
      </c>
      <c r="Z1177">
        <v>28</v>
      </c>
      <c r="AA1177">
        <v>26</v>
      </c>
      <c r="AB1177">
        <v>26</v>
      </c>
      <c r="AC1177">
        <v>77.400000000000006</v>
      </c>
      <c r="AD1177">
        <v>73.8</v>
      </c>
      <c r="AE1177">
        <v>73.8</v>
      </c>
      <c r="AF1177">
        <v>35.781999999999996</v>
      </c>
      <c r="AG1177">
        <v>0</v>
      </c>
      <c r="AH1177">
        <v>286</v>
      </c>
      <c r="AI1177">
        <v>60680000</v>
      </c>
      <c r="AJ1177">
        <v>235</v>
      </c>
      <c r="AK1177">
        <v>16</v>
      </c>
      <c r="AL1177">
        <v>19</v>
      </c>
      <c r="AM1177">
        <v>14</v>
      </c>
      <c r="AN1177">
        <v>14</v>
      </c>
      <c r="AO1177">
        <v>22</v>
      </c>
      <c r="AP1177">
        <v>21</v>
      </c>
      <c r="AQ1177">
        <v>16</v>
      </c>
      <c r="AR1177">
        <v>17</v>
      </c>
      <c r="AS1177">
        <v>23</v>
      </c>
      <c r="AT1177">
        <v>22</v>
      </c>
      <c r="AU1177">
        <v>25</v>
      </c>
      <c r="AV1177">
        <v>26</v>
      </c>
      <c r="AW1177">
        <v>16</v>
      </c>
      <c r="AX1177">
        <v>16</v>
      </c>
      <c r="AY1177">
        <v>14</v>
      </c>
      <c r="AZ1177">
        <v>15</v>
      </c>
      <c r="BA1177">
        <v>20</v>
      </c>
      <c r="BB1177">
        <v>20</v>
      </c>
      <c r="BC1177">
        <v>18</v>
      </c>
      <c r="BD1177">
        <v>18</v>
      </c>
      <c r="BE1177">
        <v>21</v>
      </c>
      <c r="BF1177">
        <v>20</v>
      </c>
      <c r="BG1177">
        <v>23</v>
      </c>
      <c r="BH1177">
        <v>23</v>
      </c>
      <c r="BI1177">
        <v>1.4199553717806599</v>
      </c>
      <c r="BJ1177">
        <v>2.1985775248933099E-2</v>
      </c>
      <c r="BK1177">
        <v>-4.9809303465208599</v>
      </c>
      <c r="BL1177">
        <v>3.0215312428753198</v>
      </c>
      <c r="BM1177">
        <v>3.02222222222222E-3</v>
      </c>
      <c r="BN1177">
        <v>-32.393321626728898</v>
      </c>
      <c r="BO1177">
        <v>1.88365031339499</v>
      </c>
      <c r="BP1177">
        <v>7.05777777777778E-3</v>
      </c>
      <c r="BQ1177">
        <v>8.6603308545741609</v>
      </c>
      <c r="BR1177" t="s">
        <v>3087</v>
      </c>
      <c r="BS1177" t="s">
        <v>1247</v>
      </c>
      <c r="BT1177">
        <v>2174</v>
      </c>
    </row>
    <row r="1178" spans="1:72" ht="16.5" customHeight="1" x14ac:dyDescent="0.25">
      <c r="A1178" s="5">
        <v>20.982244491577099</v>
      </c>
      <c r="B1178" s="8">
        <v>17.046014785766602</v>
      </c>
      <c r="C1178">
        <v>18.25732421875</v>
      </c>
      <c r="D1178" s="8">
        <v>18.076555252075199</v>
      </c>
      <c r="E1178">
        <v>17.158964157104499</v>
      </c>
      <c r="F1178" s="8">
        <v>16.951854705810501</v>
      </c>
      <c r="G1178" s="10">
        <f t="shared" si="54"/>
        <v>18.078826268513986</v>
      </c>
      <c r="H1178">
        <v>17.376531600952099</v>
      </c>
      <c r="I1178" s="8">
        <v>17.1850490570068</v>
      </c>
      <c r="J1178">
        <v>16.206804275512699</v>
      </c>
      <c r="K1178" s="8">
        <v>16.308961868286101</v>
      </c>
      <c r="L1178">
        <v>14.718960762023899</v>
      </c>
      <c r="M1178" s="8">
        <v>15.9461069107056</v>
      </c>
      <c r="N1178" s="5">
        <f t="shared" si="55"/>
        <v>16.290402412414533</v>
      </c>
      <c r="P1178">
        <v>-4.5809745788574198E-2</v>
      </c>
      <c r="S1178">
        <v>-1.90905666351318</v>
      </c>
      <c r="T1178" t="s">
        <v>72</v>
      </c>
      <c r="U1178" t="s">
        <v>74</v>
      </c>
      <c r="V1178">
        <v>-1.7228755950927701</v>
      </c>
      <c r="W1178" t="s">
        <v>72</v>
      </c>
      <c r="X1178" t="s">
        <v>75</v>
      </c>
      <c r="Y1178" s="5">
        <f t="shared" si="56"/>
        <v>-1.7884238560994525</v>
      </c>
      <c r="Z1178">
        <v>5</v>
      </c>
      <c r="AA1178">
        <v>5</v>
      </c>
      <c r="AB1178">
        <v>5</v>
      </c>
      <c r="AC1178">
        <v>12.4</v>
      </c>
      <c r="AD1178">
        <v>12.4</v>
      </c>
      <c r="AE1178">
        <v>12.4</v>
      </c>
      <c r="AF1178">
        <v>54.162999999999997</v>
      </c>
      <c r="AG1178">
        <v>0</v>
      </c>
      <c r="AH1178">
        <v>37.854999999999997</v>
      </c>
      <c r="AI1178">
        <v>2433100</v>
      </c>
      <c r="AJ1178">
        <v>27</v>
      </c>
      <c r="AK1178">
        <v>3</v>
      </c>
      <c r="AL1178">
        <v>0</v>
      </c>
      <c r="AM1178">
        <v>3</v>
      </c>
      <c r="AN1178">
        <v>2</v>
      </c>
      <c r="AO1178">
        <v>3</v>
      </c>
      <c r="AP1178">
        <v>4</v>
      </c>
      <c r="AQ1178">
        <v>2</v>
      </c>
      <c r="AR1178">
        <v>2</v>
      </c>
      <c r="AS1178">
        <v>3</v>
      </c>
      <c r="AT1178">
        <v>2</v>
      </c>
      <c r="AU1178">
        <v>2</v>
      </c>
      <c r="AV1178">
        <v>1</v>
      </c>
      <c r="AW1178">
        <v>3</v>
      </c>
      <c r="AX1178">
        <v>4</v>
      </c>
      <c r="AY1178">
        <v>4</v>
      </c>
      <c r="AZ1178">
        <v>3</v>
      </c>
      <c r="BA1178">
        <v>4</v>
      </c>
      <c r="BB1178">
        <v>4</v>
      </c>
      <c r="BC1178">
        <v>3</v>
      </c>
      <c r="BD1178">
        <v>3</v>
      </c>
      <c r="BE1178">
        <v>4</v>
      </c>
      <c r="BF1178">
        <v>4</v>
      </c>
      <c r="BG1178">
        <v>5</v>
      </c>
      <c r="BH1178">
        <v>3</v>
      </c>
      <c r="BI1178">
        <v>4.9934109371907003E-2</v>
      </c>
      <c r="BJ1178">
        <v>0.70532813370473502</v>
      </c>
      <c r="BK1178">
        <v>-0.15451727579711899</v>
      </c>
      <c r="BL1178">
        <v>2.5310048103693998</v>
      </c>
      <c r="BM1178">
        <v>1.49862258953168E-3</v>
      </c>
      <c r="BN1178">
        <v>-18.388305293811602</v>
      </c>
      <c r="BO1178">
        <v>0.96081358041728804</v>
      </c>
      <c r="BP1178">
        <v>3.9932835820895497E-2</v>
      </c>
      <c r="BQ1178">
        <v>-2.7687820401697598</v>
      </c>
      <c r="BR1178" t="s">
        <v>3088</v>
      </c>
      <c r="BS1178" t="s">
        <v>1248</v>
      </c>
      <c r="BT1178">
        <v>2176</v>
      </c>
    </row>
    <row r="1179" spans="1:72" ht="16.5" customHeight="1" x14ac:dyDescent="0.25">
      <c r="A1179" s="5">
        <v>20.982244491577099</v>
      </c>
      <c r="B1179" s="8">
        <v>16.1671237945557</v>
      </c>
      <c r="C1179">
        <v>15.784584045410201</v>
      </c>
      <c r="D1179" s="8">
        <v>15.787341117858899</v>
      </c>
      <c r="E1179">
        <v>16.2732849121094</v>
      </c>
      <c r="F1179" s="8">
        <v>15.3266401290894</v>
      </c>
      <c r="G1179" s="10">
        <f t="shared" si="54"/>
        <v>16.720203081766783</v>
      </c>
      <c r="H1179">
        <v>16.5484008789063</v>
      </c>
      <c r="I1179" s="8">
        <v>16.5296440124512</v>
      </c>
      <c r="J1179">
        <v>17.053459167480501</v>
      </c>
      <c r="K1179" s="8">
        <v>16.632541656494102</v>
      </c>
      <c r="L1179">
        <v>15.9025163650513</v>
      </c>
      <c r="M1179" s="8">
        <v>15.623995780944799</v>
      </c>
      <c r="N1179" s="5">
        <f t="shared" si="55"/>
        <v>16.381759643554698</v>
      </c>
      <c r="P1179">
        <v>0.47359466552734403</v>
      </c>
      <c r="Q1179" t="s">
        <v>72</v>
      </c>
      <c r="R1179" t="s">
        <v>73</v>
      </c>
      <c r="S1179">
        <v>1.0570378303527801</v>
      </c>
      <c r="T1179" t="s">
        <v>72</v>
      </c>
      <c r="U1179" t="s">
        <v>74</v>
      </c>
      <c r="V1179">
        <v>-3.6706447601318401E-2</v>
      </c>
      <c r="Y1179" s="5">
        <f t="shared" si="56"/>
        <v>-0.33844343821208511</v>
      </c>
      <c r="Z1179">
        <v>6</v>
      </c>
      <c r="AA1179">
        <v>6</v>
      </c>
      <c r="AB1179">
        <v>6</v>
      </c>
      <c r="AC1179">
        <v>9.8000000000000007</v>
      </c>
      <c r="AD1179">
        <v>9.8000000000000007</v>
      </c>
      <c r="AE1179">
        <v>9.8000000000000007</v>
      </c>
      <c r="AF1179">
        <v>71.819000000000003</v>
      </c>
      <c r="AG1179">
        <v>0</v>
      </c>
      <c r="AH1179">
        <v>15.961</v>
      </c>
      <c r="AI1179">
        <v>1169800</v>
      </c>
      <c r="AJ1179">
        <v>16</v>
      </c>
      <c r="AK1179">
        <v>2</v>
      </c>
      <c r="AL1179">
        <v>1</v>
      </c>
      <c r="AM1179">
        <v>2</v>
      </c>
      <c r="AN1179">
        <v>1</v>
      </c>
      <c r="AO1179">
        <v>0</v>
      </c>
      <c r="AP1179">
        <v>0</v>
      </c>
      <c r="AQ1179">
        <v>4</v>
      </c>
      <c r="AR1179">
        <v>1</v>
      </c>
      <c r="AS1179">
        <v>2</v>
      </c>
      <c r="AT1179">
        <v>0</v>
      </c>
      <c r="AU1179">
        <v>1</v>
      </c>
      <c r="AV1179">
        <v>2</v>
      </c>
      <c r="AW1179">
        <v>4</v>
      </c>
      <c r="AX1179">
        <v>3</v>
      </c>
      <c r="AY1179">
        <v>3</v>
      </c>
      <c r="AZ1179">
        <v>4</v>
      </c>
      <c r="BA1179">
        <v>5</v>
      </c>
      <c r="BB1179">
        <v>5</v>
      </c>
      <c r="BC1179">
        <v>4</v>
      </c>
      <c r="BD1179">
        <v>4</v>
      </c>
      <c r="BE1179">
        <v>5</v>
      </c>
      <c r="BF1179">
        <v>3</v>
      </c>
      <c r="BG1179">
        <v>4</v>
      </c>
      <c r="BH1179">
        <v>3</v>
      </c>
      <c r="BI1179">
        <v>1.3616015340798799</v>
      </c>
      <c r="BJ1179">
        <v>2.26398929049531E-2</v>
      </c>
      <c r="BK1179">
        <v>4.6372865452127696</v>
      </c>
      <c r="BL1179">
        <v>1.42676012533493</v>
      </c>
      <c r="BM1179">
        <v>7.3098039215686297E-3</v>
      </c>
      <c r="BN1179">
        <v>5.0224337438021101</v>
      </c>
      <c r="BO1179">
        <v>2.3436473061374499E-2</v>
      </c>
      <c r="BP1179">
        <v>0.83458926615553097</v>
      </c>
      <c r="BQ1179">
        <v>-7.4397359699867605E-2</v>
      </c>
      <c r="BR1179" t="s">
        <v>3089</v>
      </c>
      <c r="BS1179" t="s">
        <v>1249</v>
      </c>
      <c r="BT1179">
        <v>2177</v>
      </c>
    </row>
    <row r="1180" spans="1:72" ht="16.5" customHeight="1" x14ac:dyDescent="0.25">
      <c r="A1180" s="5">
        <v>20.982244491577099</v>
      </c>
      <c r="B1180" s="8">
        <v>19.815189361572301</v>
      </c>
      <c r="C1180">
        <v>18.8868217468262</v>
      </c>
      <c r="D1180" s="8">
        <v>19.135759353637699</v>
      </c>
      <c r="E1180">
        <v>19.270523071289102</v>
      </c>
      <c r="F1180" s="8">
        <v>19.262861251831101</v>
      </c>
      <c r="G1180" s="10">
        <f t="shared" si="54"/>
        <v>19.558899879455584</v>
      </c>
      <c r="H1180">
        <v>18.938907623291001</v>
      </c>
      <c r="I1180" s="8">
        <v>19.074281692504901</v>
      </c>
      <c r="J1180">
        <v>20.241676330566399</v>
      </c>
      <c r="K1180" s="8">
        <v>20.227525711059599</v>
      </c>
      <c r="L1180">
        <v>19.1278476715088</v>
      </c>
      <c r="M1180" s="8">
        <v>19.1936645507813</v>
      </c>
      <c r="N1180" s="5">
        <f t="shared" si="55"/>
        <v>19.467317263285334</v>
      </c>
      <c r="P1180">
        <v>-0.80084323883056596</v>
      </c>
      <c r="Q1180" t="s">
        <v>72</v>
      </c>
      <c r="R1180" t="s">
        <v>73</v>
      </c>
      <c r="S1180">
        <v>1.22331047058105</v>
      </c>
      <c r="T1180" t="s">
        <v>72</v>
      </c>
      <c r="U1180" t="s">
        <v>74</v>
      </c>
      <c r="V1180">
        <v>-0.10593605041503899</v>
      </c>
      <c r="W1180" t="s">
        <v>72</v>
      </c>
      <c r="X1180" t="s">
        <v>75</v>
      </c>
      <c r="Y1180" s="5">
        <f t="shared" si="56"/>
        <v>-9.1582616170249764E-2</v>
      </c>
      <c r="Z1180">
        <v>11</v>
      </c>
      <c r="AA1180">
        <v>11</v>
      </c>
      <c r="AB1180">
        <v>11</v>
      </c>
      <c r="AC1180">
        <v>31.2</v>
      </c>
      <c r="AD1180">
        <v>31.2</v>
      </c>
      <c r="AE1180">
        <v>31.2</v>
      </c>
      <c r="AF1180">
        <v>30.318000000000001</v>
      </c>
      <c r="AG1180">
        <v>0</v>
      </c>
      <c r="AH1180">
        <v>39.127000000000002</v>
      </c>
      <c r="AI1180">
        <v>13086000</v>
      </c>
      <c r="AJ1180">
        <v>83</v>
      </c>
      <c r="AK1180">
        <v>6</v>
      </c>
      <c r="AL1180">
        <v>5</v>
      </c>
      <c r="AM1180">
        <v>3</v>
      </c>
      <c r="AN1180">
        <v>4</v>
      </c>
      <c r="AO1180">
        <v>9</v>
      </c>
      <c r="AP1180">
        <v>8</v>
      </c>
      <c r="AQ1180">
        <v>11</v>
      </c>
      <c r="AR1180">
        <v>12</v>
      </c>
      <c r="AS1180">
        <v>8</v>
      </c>
      <c r="AT1180">
        <v>5</v>
      </c>
      <c r="AU1180">
        <v>7</v>
      </c>
      <c r="AV1180">
        <v>5</v>
      </c>
      <c r="AW1180">
        <v>7</v>
      </c>
      <c r="AX1180">
        <v>7</v>
      </c>
      <c r="AY1180">
        <v>5</v>
      </c>
      <c r="AZ1180">
        <v>6</v>
      </c>
      <c r="BA1180">
        <v>8</v>
      </c>
      <c r="BB1180">
        <v>9</v>
      </c>
      <c r="BC1180">
        <v>10</v>
      </c>
      <c r="BD1180">
        <v>10</v>
      </c>
      <c r="BE1180">
        <v>11</v>
      </c>
      <c r="BF1180">
        <v>9</v>
      </c>
      <c r="BG1180">
        <v>9</v>
      </c>
      <c r="BH1180">
        <v>9</v>
      </c>
      <c r="BI1180">
        <v>2.1451091214682698</v>
      </c>
      <c r="BJ1180">
        <v>1.7379310344827599E-2</v>
      </c>
      <c r="BK1180">
        <v>-11.7547319061675</v>
      </c>
      <c r="BL1180">
        <v>1.9902536116201699</v>
      </c>
      <c r="BM1180">
        <v>2.1570370370370402E-3</v>
      </c>
      <c r="BN1180">
        <v>9.8124092630599193</v>
      </c>
      <c r="BO1180">
        <v>1.0682537961054399</v>
      </c>
      <c r="BP1180">
        <v>3.3127895266868101E-2</v>
      </c>
      <c r="BQ1180">
        <v>-3.1975221651109398</v>
      </c>
      <c r="BR1180" t="s">
        <v>3090</v>
      </c>
      <c r="BS1180" t="s">
        <v>1250</v>
      </c>
      <c r="BT1180">
        <v>2179</v>
      </c>
    </row>
    <row r="1181" spans="1:72" ht="16.5" customHeight="1" x14ac:dyDescent="0.25">
      <c r="A1181" s="5">
        <v>20.982244491577099</v>
      </c>
      <c r="B1181" s="8">
        <v>20.015497207641602</v>
      </c>
      <c r="C1181">
        <v>19.731004714965799</v>
      </c>
      <c r="D1181" s="8">
        <v>19.660350799560501</v>
      </c>
      <c r="E1181">
        <v>18.719703674316399</v>
      </c>
      <c r="F1181" s="8">
        <v>18.883186340331999</v>
      </c>
      <c r="G1181" s="10">
        <f t="shared" si="54"/>
        <v>19.665331204732237</v>
      </c>
      <c r="H1181">
        <v>19.8832607269287</v>
      </c>
      <c r="I1181" s="8">
        <v>20.027830123901399</v>
      </c>
      <c r="J1181">
        <v>19.9543266296387</v>
      </c>
      <c r="K1181" s="8">
        <v>20.0274257659912</v>
      </c>
      <c r="L1181">
        <v>18.9418334960938</v>
      </c>
      <c r="M1181" s="8">
        <v>18.989345550537099</v>
      </c>
      <c r="N1181" s="5">
        <f t="shared" si="55"/>
        <v>19.637337048848483</v>
      </c>
      <c r="P1181">
        <v>-4.5932769775390597E-2</v>
      </c>
      <c r="S1181">
        <v>0.29519844055175798</v>
      </c>
      <c r="T1181" t="s">
        <v>72</v>
      </c>
      <c r="U1181" t="s">
        <v>74</v>
      </c>
      <c r="V1181">
        <v>0.16414451599121099</v>
      </c>
      <c r="Y1181" s="5">
        <f t="shared" si="56"/>
        <v>-2.7994155883753535E-2</v>
      </c>
      <c r="Z1181">
        <v>11</v>
      </c>
      <c r="AA1181">
        <v>11</v>
      </c>
      <c r="AB1181">
        <v>11</v>
      </c>
      <c r="AC1181">
        <v>6.8</v>
      </c>
      <c r="AD1181">
        <v>6.8</v>
      </c>
      <c r="AE1181">
        <v>6.8</v>
      </c>
      <c r="AF1181">
        <v>78.17</v>
      </c>
      <c r="AG1181">
        <v>0</v>
      </c>
      <c r="AH1181">
        <v>33.527999999999999</v>
      </c>
      <c r="AI1181">
        <v>13710000</v>
      </c>
      <c r="AJ1181">
        <v>103</v>
      </c>
      <c r="AK1181">
        <v>9</v>
      </c>
      <c r="AL1181">
        <v>9</v>
      </c>
      <c r="AM1181">
        <v>7</v>
      </c>
      <c r="AN1181">
        <v>6</v>
      </c>
      <c r="AO1181">
        <v>11</v>
      </c>
      <c r="AP1181">
        <v>10</v>
      </c>
      <c r="AQ1181">
        <v>8</v>
      </c>
      <c r="AR1181">
        <v>11</v>
      </c>
      <c r="AS1181">
        <v>8</v>
      </c>
      <c r="AT1181">
        <v>6</v>
      </c>
      <c r="AU1181">
        <v>9</v>
      </c>
      <c r="AV1181">
        <v>9</v>
      </c>
      <c r="AW1181">
        <v>10</v>
      </c>
      <c r="AX1181">
        <v>9</v>
      </c>
      <c r="AY1181">
        <v>8</v>
      </c>
      <c r="AZ1181">
        <v>7</v>
      </c>
      <c r="BA1181">
        <v>9</v>
      </c>
      <c r="BB1181">
        <v>10</v>
      </c>
      <c r="BC1181">
        <v>10</v>
      </c>
      <c r="BD1181">
        <v>10</v>
      </c>
      <c r="BE1181">
        <v>9</v>
      </c>
      <c r="BF1181">
        <v>8</v>
      </c>
      <c r="BG1181">
        <v>8</v>
      </c>
      <c r="BH1181">
        <v>9</v>
      </c>
      <c r="BI1181">
        <v>0.224452636214067</v>
      </c>
      <c r="BJ1181">
        <v>0.35469463294262799</v>
      </c>
      <c r="BK1181">
        <v>-0.62381883567951102</v>
      </c>
      <c r="BL1181">
        <v>1.5467683044864</v>
      </c>
      <c r="BM1181">
        <v>5.7674418604651201E-3</v>
      </c>
      <c r="BN1181">
        <v>5.8073654951760796</v>
      </c>
      <c r="BO1181">
        <v>0.71305314645710005</v>
      </c>
      <c r="BP1181">
        <v>6.6099920697858805E-2</v>
      </c>
      <c r="BQ1181">
        <v>1.9283123472939701</v>
      </c>
      <c r="BR1181" t="s">
        <v>3091</v>
      </c>
      <c r="BS1181" t="s">
        <v>1251</v>
      </c>
      <c r="BT1181">
        <v>2181</v>
      </c>
    </row>
    <row r="1182" spans="1:72" ht="16.5" customHeight="1" x14ac:dyDescent="0.25">
      <c r="A1182" s="5">
        <v>20.982244491577099</v>
      </c>
      <c r="B1182" s="8">
        <v>15.5740613937378</v>
      </c>
      <c r="C1182">
        <v>15.372899055481</v>
      </c>
      <c r="D1182" s="8">
        <v>15.387646675109901</v>
      </c>
      <c r="E1182">
        <v>16.937328338623001</v>
      </c>
      <c r="F1182" s="8">
        <v>16.6782417297363</v>
      </c>
      <c r="G1182" s="10">
        <f t="shared" si="54"/>
        <v>16.82207028071085</v>
      </c>
      <c r="H1182">
        <v>15.3429775238037</v>
      </c>
      <c r="I1182" s="8">
        <v>15.4125366210938</v>
      </c>
      <c r="J1182">
        <v>17.0049228668213</v>
      </c>
      <c r="K1182" s="8">
        <v>17.0972290039063</v>
      </c>
      <c r="L1182">
        <v>16.758640289306602</v>
      </c>
      <c r="M1182" s="8">
        <v>16.808385848998999</v>
      </c>
      <c r="N1182" s="5">
        <f t="shared" si="55"/>
        <v>16.404115358988449</v>
      </c>
      <c r="P1182">
        <v>-0.160565376281738</v>
      </c>
      <c r="Q1182" t="s">
        <v>72</v>
      </c>
      <c r="R1182" t="s">
        <v>73</v>
      </c>
      <c r="S1182">
        <v>1.67080307006836</v>
      </c>
      <c r="T1182" t="s">
        <v>72</v>
      </c>
      <c r="U1182" t="s">
        <v>74</v>
      </c>
      <c r="V1182">
        <v>-2.42719650268555E-2</v>
      </c>
      <c r="Y1182" s="5">
        <f t="shared" si="56"/>
        <v>-0.41795492172240145</v>
      </c>
      <c r="Z1182">
        <v>4</v>
      </c>
      <c r="AA1182">
        <v>4</v>
      </c>
      <c r="AB1182">
        <v>4</v>
      </c>
      <c r="AC1182">
        <v>25.5</v>
      </c>
      <c r="AD1182">
        <v>25.5</v>
      </c>
      <c r="AE1182">
        <v>25.5</v>
      </c>
      <c r="AF1182">
        <v>29.440999999999999</v>
      </c>
      <c r="AG1182">
        <v>0</v>
      </c>
      <c r="AH1182">
        <v>74.617999999999995</v>
      </c>
      <c r="AI1182">
        <v>1816400</v>
      </c>
      <c r="AJ1182">
        <v>26</v>
      </c>
      <c r="AK1182">
        <v>1</v>
      </c>
      <c r="AL1182">
        <v>1</v>
      </c>
      <c r="AM1182">
        <v>0</v>
      </c>
      <c r="AN1182">
        <v>1</v>
      </c>
      <c r="AO1182">
        <v>2</v>
      </c>
      <c r="AP1182">
        <v>1</v>
      </c>
      <c r="AQ1182">
        <v>3</v>
      </c>
      <c r="AR1182">
        <v>3</v>
      </c>
      <c r="AS1182">
        <v>2</v>
      </c>
      <c r="AT1182">
        <v>2</v>
      </c>
      <c r="AU1182">
        <v>5</v>
      </c>
      <c r="AV1182">
        <v>5</v>
      </c>
      <c r="AW1182">
        <v>2</v>
      </c>
      <c r="AX1182">
        <v>2</v>
      </c>
      <c r="AY1182">
        <v>2</v>
      </c>
      <c r="AZ1182">
        <v>2</v>
      </c>
      <c r="BA1182">
        <v>2</v>
      </c>
      <c r="BB1182">
        <v>3</v>
      </c>
      <c r="BC1182">
        <v>3</v>
      </c>
      <c r="BD1182">
        <v>3</v>
      </c>
      <c r="BE1182">
        <v>3</v>
      </c>
      <c r="BF1182">
        <v>3</v>
      </c>
      <c r="BG1182">
        <v>4</v>
      </c>
      <c r="BH1182">
        <v>4</v>
      </c>
      <c r="BI1182">
        <v>1.07352871507658</v>
      </c>
      <c r="BJ1182">
        <v>3.3801724137930998E-2</v>
      </c>
      <c r="BK1182">
        <v>-3.2197613570415</v>
      </c>
      <c r="BL1182">
        <v>3.1070120965479502</v>
      </c>
      <c r="BM1182">
        <v>3.5324675324675302E-3</v>
      </c>
      <c r="BN1182">
        <v>35.747966867537201</v>
      </c>
      <c r="BO1182">
        <v>5.9993514939296201E-2</v>
      </c>
      <c r="BP1182">
        <v>0.66463534675615199</v>
      </c>
      <c r="BQ1182">
        <v>-0.18400464215752599</v>
      </c>
      <c r="BR1182" t="s">
        <v>3092</v>
      </c>
      <c r="BS1182" t="s">
        <v>1252</v>
      </c>
      <c r="BT1182">
        <v>2182</v>
      </c>
    </row>
    <row r="1183" spans="1:72" ht="16.5" customHeight="1" x14ac:dyDescent="0.25">
      <c r="A1183" s="5">
        <v>20.982244491577099</v>
      </c>
      <c r="B1183" s="8">
        <v>17.7769985198975</v>
      </c>
      <c r="C1183">
        <v>20.282630920410199</v>
      </c>
      <c r="D1183" s="8">
        <v>20.551778793335</v>
      </c>
      <c r="E1183">
        <v>19.508216857910199</v>
      </c>
      <c r="F1183" s="8">
        <v>19.6668300628662</v>
      </c>
      <c r="G1183" s="10">
        <f t="shared" si="54"/>
        <v>19.794783274332698</v>
      </c>
      <c r="H1183">
        <v>14.083269119262701</v>
      </c>
      <c r="I1183" s="8">
        <v>18.4233703613281</v>
      </c>
      <c r="J1183">
        <v>16.805744171142599</v>
      </c>
      <c r="K1183" s="8">
        <v>17.048465728759801</v>
      </c>
      <c r="L1183">
        <v>17.493104934692401</v>
      </c>
      <c r="M1183" s="8">
        <v>17.2012233734131</v>
      </c>
      <c r="N1183" s="5">
        <f t="shared" si="55"/>
        <v>16.842529614766448</v>
      </c>
      <c r="P1183">
        <v>-1.07493495941162</v>
      </c>
      <c r="S1183">
        <v>-3.4900999069213898</v>
      </c>
      <c r="T1183" t="s">
        <v>72</v>
      </c>
      <c r="U1183" t="s">
        <v>74</v>
      </c>
      <c r="V1183">
        <v>-2.2403593063354501</v>
      </c>
      <c r="W1183" t="s">
        <v>72</v>
      </c>
      <c r="X1183" t="s">
        <v>75</v>
      </c>
      <c r="Y1183" s="5">
        <f t="shared" si="56"/>
        <v>-2.9522536595662494</v>
      </c>
      <c r="Z1183">
        <v>7</v>
      </c>
      <c r="AA1183">
        <v>7</v>
      </c>
      <c r="AB1183">
        <v>7</v>
      </c>
      <c r="AC1183">
        <v>9</v>
      </c>
      <c r="AD1183">
        <v>9</v>
      </c>
      <c r="AE1183">
        <v>9</v>
      </c>
      <c r="AF1183">
        <v>132.72999999999999</v>
      </c>
      <c r="AG1183">
        <v>0</v>
      </c>
      <c r="AH1183">
        <v>27.065999999999999</v>
      </c>
      <c r="AI1183">
        <v>8680800</v>
      </c>
      <c r="AJ1183">
        <v>27</v>
      </c>
      <c r="AK1183">
        <v>1</v>
      </c>
      <c r="AL1183">
        <v>2</v>
      </c>
      <c r="AM1183">
        <v>1</v>
      </c>
      <c r="AN1183">
        <v>2</v>
      </c>
      <c r="AO1183">
        <v>4</v>
      </c>
      <c r="AP1183">
        <v>7</v>
      </c>
      <c r="AQ1183">
        <v>0</v>
      </c>
      <c r="AR1183">
        <v>1</v>
      </c>
      <c r="AS1183">
        <v>3</v>
      </c>
      <c r="AT1183">
        <v>3</v>
      </c>
      <c r="AU1183">
        <v>3</v>
      </c>
      <c r="AV1183">
        <v>0</v>
      </c>
      <c r="AW1183">
        <v>2</v>
      </c>
      <c r="AX1183">
        <v>3</v>
      </c>
      <c r="AY1183">
        <v>1</v>
      </c>
      <c r="AZ1183">
        <v>2</v>
      </c>
      <c r="BA1183">
        <v>5</v>
      </c>
      <c r="BB1183">
        <v>6</v>
      </c>
      <c r="BC1183">
        <v>3</v>
      </c>
      <c r="BD1183">
        <v>3</v>
      </c>
      <c r="BE1183">
        <v>5</v>
      </c>
      <c r="BF1183">
        <v>4</v>
      </c>
      <c r="BG1183">
        <v>6</v>
      </c>
      <c r="BH1183">
        <v>4</v>
      </c>
      <c r="BI1183">
        <v>0.170344004414126</v>
      </c>
      <c r="BJ1183">
        <v>0.42543454871488301</v>
      </c>
      <c r="BK1183">
        <v>-0.48508711655778802</v>
      </c>
      <c r="BL1183">
        <v>2.5710432256748299</v>
      </c>
      <c r="BM1183">
        <v>1.6336336336336299E-3</v>
      </c>
      <c r="BN1183">
        <v>-19.2595286731535</v>
      </c>
      <c r="BO1183">
        <v>2.2634739740879701</v>
      </c>
      <c r="BP1183">
        <v>5.5142857142857103E-3</v>
      </c>
      <c r="BQ1183">
        <v>-13.4882500912954</v>
      </c>
      <c r="BR1183" t="s">
        <v>3093</v>
      </c>
      <c r="BS1183" t="s">
        <v>1253</v>
      </c>
      <c r="BT1183">
        <v>2183</v>
      </c>
    </row>
    <row r="1184" spans="1:72" ht="16.5" customHeight="1" x14ac:dyDescent="0.25">
      <c r="A1184" s="5">
        <v>20.982244491577099</v>
      </c>
      <c r="B1184" s="8">
        <v>17.721807479858398</v>
      </c>
      <c r="C1184">
        <v>17.818344116210898</v>
      </c>
      <c r="D1184" s="8">
        <v>17.8582363128662</v>
      </c>
      <c r="E1184">
        <v>17.8806476593018</v>
      </c>
      <c r="F1184" s="8">
        <v>17.9951267242432</v>
      </c>
      <c r="G1184" s="10">
        <f t="shared" si="54"/>
        <v>18.37606779734293</v>
      </c>
      <c r="H1184">
        <v>18.311588287353501</v>
      </c>
      <c r="I1184" s="8">
        <v>18.320034027099599</v>
      </c>
      <c r="J1184">
        <v>18.244419097900401</v>
      </c>
      <c r="K1184" s="8">
        <v>18.147434234619102</v>
      </c>
      <c r="L1184">
        <v>18.225526809692401</v>
      </c>
      <c r="M1184" s="8">
        <v>18.396863937377901</v>
      </c>
      <c r="N1184" s="5">
        <f t="shared" si="55"/>
        <v>18.274311065673817</v>
      </c>
      <c r="P1184">
        <v>0.58389759063720703</v>
      </c>
      <c r="Q1184" t="s">
        <v>72</v>
      </c>
      <c r="R1184" t="s">
        <v>73</v>
      </c>
      <c r="S1184">
        <v>0.35763645172119102</v>
      </c>
      <c r="T1184" t="s">
        <v>72</v>
      </c>
      <c r="U1184" t="s">
        <v>74</v>
      </c>
      <c r="V1184">
        <v>0.37330818176269498</v>
      </c>
      <c r="W1184" t="s">
        <v>72</v>
      </c>
      <c r="X1184" t="s">
        <v>75</v>
      </c>
      <c r="Y1184" s="5">
        <f t="shared" si="56"/>
        <v>-0.10175673166911281</v>
      </c>
      <c r="Z1184">
        <v>13</v>
      </c>
      <c r="AA1184">
        <v>13</v>
      </c>
      <c r="AB1184">
        <v>13</v>
      </c>
      <c r="AC1184">
        <v>34.1</v>
      </c>
      <c r="AD1184">
        <v>34.1</v>
      </c>
      <c r="AE1184">
        <v>34.1</v>
      </c>
      <c r="AF1184">
        <v>45.533000000000001</v>
      </c>
      <c r="AG1184">
        <v>0</v>
      </c>
      <c r="AH1184">
        <v>61.731999999999999</v>
      </c>
      <c r="AI1184">
        <v>5434800</v>
      </c>
      <c r="AJ1184">
        <v>67</v>
      </c>
      <c r="AK1184">
        <v>2</v>
      </c>
      <c r="AL1184">
        <v>3</v>
      </c>
      <c r="AM1184">
        <v>3</v>
      </c>
      <c r="AN1184">
        <v>3</v>
      </c>
      <c r="AO1184">
        <v>6</v>
      </c>
      <c r="AP1184">
        <v>3</v>
      </c>
      <c r="AQ1184">
        <v>7</v>
      </c>
      <c r="AR1184">
        <v>6</v>
      </c>
      <c r="AS1184">
        <v>9</v>
      </c>
      <c r="AT1184">
        <v>7</v>
      </c>
      <c r="AU1184">
        <v>8</v>
      </c>
      <c r="AV1184">
        <v>10</v>
      </c>
      <c r="AW1184">
        <v>6</v>
      </c>
      <c r="AX1184">
        <v>6</v>
      </c>
      <c r="AY1184">
        <v>5</v>
      </c>
      <c r="AZ1184">
        <v>6</v>
      </c>
      <c r="BA1184">
        <v>8</v>
      </c>
      <c r="BB1184">
        <v>9</v>
      </c>
      <c r="BC1184">
        <v>8</v>
      </c>
      <c r="BD1184">
        <v>8</v>
      </c>
      <c r="BE1184">
        <v>11</v>
      </c>
      <c r="BF1184">
        <v>12</v>
      </c>
      <c r="BG1184">
        <v>11</v>
      </c>
      <c r="BH1184">
        <v>10</v>
      </c>
      <c r="BI1184">
        <v>3.45384571678535</v>
      </c>
      <c r="BJ1184">
        <v>0</v>
      </c>
      <c r="BK1184">
        <v>53.3099510353331</v>
      </c>
      <c r="BL1184">
        <v>1.6813860036428301</v>
      </c>
      <c r="BM1184">
        <v>3.9953757225433496E-3</v>
      </c>
      <c r="BN1184">
        <v>6.8206498379129696</v>
      </c>
      <c r="BO1184">
        <v>1.1646562260715501</v>
      </c>
      <c r="BP1184">
        <v>3.0650810810810801E-2</v>
      </c>
      <c r="BQ1184">
        <v>3.62324713948456</v>
      </c>
      <c r="BR1184" t="s">
        <v>3094</v>
      </c>
      <c r="BS1184" t="s">
        <v>1254</v>
      </c>
      <c r="BT1184">
        <v>2184</v>
      </c>
    </row>
    <row r="1185" spans="1:72" ht="16.5" customHeight="1" x14ac:dyDescent="0.25">
      <c r="A1185" s="5">
        <v>20.982244491577099</v>
      </c>
      <c r="B1185" s="8">
        <v>18.2234077453613</v>
      </c>
      <c r="C1185">
        <v>18.134256362915</v>
      </c>
      <c r="D1185" s="8">
        <v>18.087266921997099</v>
      </c>
      <c r="E1185">
        <v>17.5789470672607</v>
      </c>
      <c r="F1185" s="8">
        <v>17.560930252075199</v>
      </c>
      <c r="G1185" s="10">
        <f t="shared" si="54"/>
        <v>18.427842140197733</v>
      </c>
      <c r="H1185">
        <v>17.745109558105501</v>
      </c>
      <c r="I1185" s="8">
        <v>17.6914577484131</v>
      </c>
      <c r="J1185">
        <v>17.534347534179702</v>
      </c>
      <c r="K1185" s="8">
        <v>17.875617980956999</v>
      </c>
      <c r="L1185">
        <v>15.9306907653809</v>
      </c>
      <c r="M1185" s="8">
        <v>17.980028152465799</v>
      </c>
      <c r="N1185" s="5">
        <f t="shared" si="55"/>
        <v>17.459541956583667</v>
      </c>
      <c r="P1185">
        <v>-0.54870414733886697</v>
      </c>
      <c r="Q1185" t="s">
        <v>72</v>
      </c>
      <c r="R1185" t="s">
        <v>73</v>
      </c>
      <c r="S1185">
        <v>-0.40577888488769498</v>
      </c>
      <c r="T1185" t="s">
        <v>72</v>
      </c>
      <c r="U1185" t="s">
        <v>74</v>
      </c>
      <c r="V1185">
        <v>-0.61457920074462902</v>
      </c>
      <c r="Y1185" s="5">
        <f t="shared" si="56"/>
        <v>-0.96830018361406545</v>
      </c>
      <c r="Z1185">
        <v>2</v>
      </c>
      <c r="AA1185">
        <v>2</v>
      </c>
      <c r="AB1185">
        <v>2</v>
      </c>
      <c r="AC1185">
        <v>6.2</v>
      </c>
      <c r="AD1185">
        <v>6.2</v>
      </c>
      <c r="AE1185">
        <v>6.2</v>
      </c>
      <c r="AF1185">
        <v>41.058999999999997</v>
      </c>
      <c r="AG1185">
        <v>0</v>
      </c>
      <c r="AH1185">
        <v>6.3018000000000001</v>
      </c>
      <c r="AI1185">
        <v>3932500</v>
      </c>
      <c r="AJ1185">
        <v>26</v>
      </c>
      <c r="AK1185">
        <v>2</v>
      </c>
      <c r="AL1185">
        <v>2</v>
      </c>
      <c r="AM1185">
        <v>2</v>
      </c>
      <c r="AN1185">
        <v>2</v>
      </c>
      <c r="AO1185">
        <v>2</v>
      </c>
      <c r="AP1185">
        <v>3</v>
      </c>
      <c r="AQ1185">
        <v>1</v>
      </c>
      <c r="AR1185">
        <v>2</v>
      </c>
      <c r="AS1185">
        <v>3</v>
      </c>
      <c r="AT1185">
        <v>3</v>
      </c>
      <c r="AU1185">
        <v>2</v>
      </c>
      <c r="AV1185">
        <v>2</v>
      </c>
      <c r="AW1185">
        <v>2</v>
      </c>
      <c r="AX1185">
        <v>2</v>
      </c>
      <c r="AY1185">
        <v>2</v>
      </c>
      <c r="AZ1185">
        <v>2</v>
      </c>
      <c r="BA1185">
        <v>2</v>
      </c>
      <c r="BB1185">
        <v>2</v>
      </c>
      <c r="BC1185">
        <v>2</v>
      </c>
      <c r="BD1185">
        <v>2</v>
      </c>
      <c r="BE1185">
        <v>2</v>
      </c>
      <c r="BF1185">
        <v>2</v>
      </c>
      <c r="BG1185">
        <v>2</v>
      </c>
      <c r="BH1185">
        <v>1</v>
      </c>
      <c r="BI1185">
        <v>2.0661875439784398</v>
      </c>
      <c r="BJ1185">
        <v>1.8643874643874601E-2</v>
      </c>
      <c r="BK1185">
        <v>-10.722175188273299</v>
      </c>
      <c r="BL1185">
        <v>0.84581123990007201</v>
      </c>
      <c r="BM1185">
        <v>2.6081955427749801E-2</v>
      </c>
      <c r="BN1185">
        <v>-2.3558222432065898</v>
      </c>
      <c r="BO1185">
        <v>0.21497955633836699</v>
      </c>
      <c r="BP1185">
        <v>0.327966142684401</v>
      </c>
      <c r="BQ1185">
        <v>-0.59976015200146804</v>
      </c>
      <c r="BR1185" t="s">
        <v>3095</v>
      </c>
      <c r="BS1185" t="s">
        <v>1255</v>
      </c>
      <c r="BT1185">
        <v>2185</v>
      </c>
    </row>
    <row r="1186" spans="1:72" ht="16.5" customHeight="1" x14ac:dyDescent="0.25">
      <c r="A1186" s="5">
        <v>20.982244491577099</v>
      </c>
      <c r="B1186" s="8">
        <v>17.5901775360107</v>
      </c>
      <c r="C1186">
        <v>17.657457351684599</v>
      </c>
      <c r="D1186" s="8">
        <v>17.467382431030298</v>
      </c>
      <c r="E1186">
        <v>18.587396621704102</v>
      </c>
      <c r="F1186" s="8">
        <v>18.540641784668001</v>
      </c>
      <c r="G1186" s="10">
        <f t="shared" si="54"/>
        <v>18.470883369445797</v>
      </c>
      <c r="H1186">
        <v>19.2065525054932</v>
      </c>
      <c r="I1186" s="8">
        <v>19.222488403320298</v>
      </c>
      <c r="J1186">
        <v>18.564916610717798</v>
      </c>
      <c r="K1186" s="8">
        <v>18.4100532531738</v>
      </c>
      <c r="L1186">
        <v>19.278440475463899</v>
      </c>
      <c r="M1186" s="8">
        <v>19.037326812744102</v>
      </c>
      <c r="N1186" s="5">
        <f t="shared" si="55"/>
        <v>18.953296343485516</v>
      </c>
      <c r="P1186">
        <v>1.3647718429565401</v>
      </c>
      <c r="Q1186" t="s">
        <v>72</v>
      </c>
      <c r="R1186" t="s">
        <v>73</v>
      </c>
      <c r="S1186">
        <v>0.92506504058837902</v>
      </c>
      <c r="T1186" t="s">
        <v>72</v>
      </c>
      <c r="U1186" t="s">
        <v>74</v>
      </c>
      <c r="V1186">
        <v>0.59386444091796897</v>
      </c>
      <c r="W1186" t="s">
        <v>72</v>
      </c>
      <c r="X1186" t="s">
        <v>75</v>
      </c>
      <c r="Y1186" s="5">
        <f t="shared" si="56"/>
        <v>0.48241297403971828</v>
      </c>
      <c r="Z1186">
        <v>17</v>
      </c>
      <c r="AA1186">
        <v>17</v>
      </c>
      <c r="AB1186">
        <v>16</v>
      </c>
      <c r="AC1186">
        <v>39.200000000000003</v>
      </c>
      <c r="AD1186">
        <v>39.200000000000003</v>
      </c>
      <c r="AE1186">
        <v>39.200000000000003</v>
      </c>
      <c r="AF1186">
        <v>50.283000000000001</v>
      </c>
      <c r="AG1186">
        <v>0</v>
      </c>
      <c r="AH1186">
        <v>82.022999999999996</v>
      </c>
      <c r="AI1186">
        <v>8028200</v>
      </c>
      <c r="AJ1186">
        <v>71</v>
      </c>
      <c r="AK1186">
        <v>4</v>
      </c>
      <c r="AL1186">
        <v>2</v>
      </c>
      <c r="AM1186">
        <v>4</v>
      </c>
      <c r="AN1186">
        <v>5</v>
      </c>
      <c r="AO1186">
        <v>3</v>
      </c>
      <c r="AP1186">
        <v>2</v>
      </c>
      <c r="AQ1186">
        <v>4</v>
      </c>
      <c r="AR1186">
        <v>5</v>
      </c>
      <c r="AS1186">
        <v>11</v>
      </c>
      <c r="AT1186">
        <v>7</v>
      </c>
      <c r="AU1186">
        <v>12</v>
      </c>
      <c r="AV1186">
        <v>12</v>
      </c>
      <c r="AW1186">
        <v>6</v>
      </c>
      <c r="AX1186">
        <v>5</v>
      </c>
      <c r="AY1186">
        <v>5</v>
      </c>
      <c r="AZ1186">
        <v>5</v>
      </c>
      <c r="BA1186">
        <v>9</v>
      </c>
      <c r="BB1186">
        <v>9</v>
      </c>
      <c r="BC1186">
        <v>10</v>
      </c>
      <c r="BD1186">
        <v>12</v>
      </c>
      <c r="BE1186">
        <v>13</v>
      </c>
      <c r="BF1186">
        <v>13</v>
      </c>
      <c r="BG1186">
        <v>13</v>
      </c>
      <c r="BH1186">
        <v>13</v>
      </c>
      <c r="BI1186">
        <v>1.4640371247069</v>
      </c>
      <c r="BJ1186">
        <v>2.1543964232488801E-2</v>
      </c>
      <c r="BK1186">
        <v>5.2553208994320304</v>
      </c>
      <c r="BL1186">
        <v>1.7667094560338099</v>
      </c>
      <c r="BM1186">
        <v>4.2772277227722802E-3</v>
      </c>
      <c r="BN1186">
        <v>7.5461389947709003</v>
      </c>
      <c r="BO1186">
        <v>1.3957801234123901</v>
      </c>
      <c r="BP1186">
        <v>2.2186234817813798E-2</v>
      </c>
      <c r="BQ1186">
        <v>4.8359313135890902</v>
      </c>
      <c r="BR1186" t="s">
        <v>3096</v>
      </c>
      <c r="BS1186" t="s">
        <v>1256</v>
      </c>
      <c r="BT1186">
        <v>2187</v>
      </c>
    </row>
    <row r="1187" spans="1:72" ht="16.5" customHeight="1" x14ac:dyDescent="0.25">
      <c r="A1187" s="5">
        <v>20.982244491577099</v>
      </c>
      <c r="B1187" s="8">
        <v>15.6580715179443</v>
      </c>
      <c r="C1187">
        <v>16.423412322998001</v>
      </c>
      <c r="D1187" s="8">
        <v>16.134586334228501</v>
      </c>
      <c r="E1187">
        <v>16.9418048858643</v>
      </c>
      <c r="F1187" s="8">
        <v>16.7562961578369</v>
      </c>
      <c r="G1187" s="10">
        <f t="shared" si="54"/>
        <v>17.149402618408185</v>
      </c>
      <c r="H1187">
        <v>16.6392002105713</v>
      </c>
      <c r="I1187" s="8">
        <v>16.6336765289307</v>
      </c>
      <c r="J1187">
        <v>16.6497611999512</v>
      </c>
      <c r="K1187" s="8">
        <v>17.107175827026399</v>
      </c>
      <c r="L1187">
        <v>17.020957946777301</v>
      </c>
      <c r="M1187" s="8">
        <v>16.512353897094702</v>
      </c>
      <c r="N1187" s="5">
        <f t="shared" si="55"/>
        <v>16.760520935058597</v>
      </c>
      <c r="P1187">
        <v>0.73747730255126998</v>
      </c>
      <c r="Q1187" t="s">
        <v>72</v>
      </c>
      <c r="R1187" t="s">
        <v>73</v>
      </c>
      <c r="S1187">
        <v>0.59946918487548795</v>
      </c>
      <c r="T1187" t="s">
        <v>72</v>
      </c>
      <c r="U1187" t="s">
        <v>74</v>
      </c>
      <c r="V1187">
        <v>-8.2394599914550795E-2</v>
      </c>
      <c r="Y1187" s="5">
        <f t="shared" si="56"/>
        <v>-0.38888168334958806</v>
      </c>
      <c r="Z1187">
        <v>11</v>
      </c>
      <c r="AA1187">
        <v>11</v>
      </c>
      <c r="AB1187">
        <v>11</v>
      </c>
      <c r="AC1187">
        <v>10.7</v>
      </c>
      <c r="AD1187">
        <v>10.7</v>
      </c>
      <c r="AE1187">
        <v>10.7</v>
      </c>
      <c r="AF1187">
        <v>107.93</v>
      </c>
      <c r="AG1187">
        <v>0</v>
      </c>
      <c r="AH1187">
        <v>24.634</v>
      </c>
      <c r="AI1187">
        <v>1937800</v>
      </c>
      <c r="AJ1187">
        <v>27</v>
      </c>
      <c r="AK1187">
        <v>0</v>
      </c>
      <c r="AL1187">
        <v>0</v>
      </c>
      <c r="AM1187">
        <v>0</v>
      </c>
      <c r="AN1187">
        <v>0</v>
      </c>
      <c r="AO1187">
        <v>3</v>
      </c>
      <c r="AP1187">
        <v>2</v>
      </c>
      <c r="AQ1187">
        <v>2</v>
      </c>
      <c r="AR1187">
        <v>3</v>
      </c>
      <c r="AS1187">
        <v>5</v>
      </c>
      <c r="AT1187">
        <v>4</v>
      </c>
      <c r="AU1187">
        <v>4</v>
      </c>
      <c r="AV1187">
        <v>4</v>
      </c>
      <c r="AW1187">
        <v>5</v>
      </c>
      <c r="AX1187">
        <v>5</v>
      </c>
      <c r="AY1187">
        <v>3</v>
      </c>
      <c r="AZ1187">
        <v>5</v>
      </c>
      <c r="BA1187">
        <v>8</v>
      </c>
      <c r="BB1187">
        <v>7</v>
      </c>
      <c r="BC1187">
        <v>6</v>
      </c>
      <c r="BD1187">
        <v>6</v>
      </c>
      <c r="BE1187">
        <v>9</v>
      </c>
      <c r="BF1187">
        <v>10</v>
      </c>
      <c r="BG1187">
        <v>8</v>
      </c>
      <c r="BH1187">
        <v>7</v>
      </c>
      <c r="BI1187">
        <v>1.0353190687250999</v>
      </c>
      <c r="BJ1187">
        <v>3.6231335436382801E-2</v>
      </c>
      <c r="BK1187">
        <v>3.0612736784393899</v>
      </c>
      <c r="BL1187">
        <v>0.80409034410613001</v>
      </c>
      <c r="BM1187">
        <v>2.8809052333804801E-2</v>
      </c>
      <c r="BN1187">
        <v>2.2162749567130899</v>
      </c>
      <c r="BO1187">
        <v>0.102601615490736</v>
      </c>
      <c r="BP1187">
        <v>0.52160822387207295</v>
      </c>
      <c r="BQ1187">
        <v>-0.304387688832645</v>
      </c>
      <c r="BR1187" t="s">
        <v>3097</v>
      </c>
      <c r="BS1187" t="s">
        <v>1257</v>
      </c>
      <c r="BT1187">
        <v>2191</v>
      </c>
    </row>
    <row r="1188" spans="1:72" ht="16.5" customHeight="1" x14ac:dyDescent="0.25">
      <c r="A1188" s="5">
        <v>20.982244491577099</v>
      </c>
      <c r="B1188" s="8">
        <v>15.6185865402222</v>
      </c>
      <c r="C1188">
        <v>15.5181617736816</v>
      </c>
      <c r="D1188" s="8">
        <v>15.245775222778301</v>
      </c>
      <c r="E1188">
        <v>13.823367118835399</v>
      </c>
      <c r="F1188" s="8">
        <v>14.8269453048706</v>
      </c>
      <c r="G1188" s="10">
        <f t="shared" si="54"/>
        <v>16.002513408660871</v>
      </c>
      <c r="H1188">
        <v>15.3861656188965</v>
      </c>
      <c r="I1188" s="8">
        <v>15.5088787078857</v>
      </c>
      <c r="J1188">
        <v>15.0364475250244</v>
      </c>
      <c r="K1188" s="8">
        <v>15.5808448791504</v>
      </c>
      <c r="L1188">
        <v>15.703768730163601</v>
      </c>
      <c r="M1188" s="8">
        <v>15.195641517639199</v>
      </c>
      <c r="N1188" s="5">
        <f t="shared" si="55"/>
        <v>15.401957829793298</v>
      </c>
      <c r="P1188">
        <v>-0.17575168609619099</v>
      </c>
      <c r="Q1188" t="s">
        <v>72</v>
      </c>
      <c r="R1188" t="s">
        <v>73</v>
      </c>
      <c r="S1188">
        <v>-7.3322296142578097E-2</v>
      </c>
      <c r="V1188">
        <v>1.1245489120483401</v>
      </c>
      <c r="Y1188" s="5">
        <f t="shared" si="56"/>
        <v>-0.60055557886757249</v>
      </c>
      <c r="Z1188">
        <v>5</v>
      </c>
      <c r="AA1188">
        <v>5</v>
      </c>
      <c r="AB1188">
        <v>5</v>
      </c>
      <c r="AC1188">
        <v>23.3</v>
      </c>
      <c r="AD1188">
        <v>23.3</v>
      </c>
      <c r="AE1188">
        <v>23.3</v>
      </c>
      <c r="AF1188">
        <v>35.962000000000003</v>
      </c>
      <c r="AG1188">
        <v>0</v>
      </c>
      <c r="AH1188">
        <v>11.832000000000001</v>
      </c>
      <c r="AI1188">
        <v>605980</v>
      </c>
      <c r="AJ1188">
        <v>11</v>
      </c>
      <c r="AK1188">
        <v>1</v>
      </c>
      <c r="AL1188">
        <v>1</v>
      </c>
      <c r="AM1188">
        <v>2</v>
      </c>
      <c r="AN1188">
        <v>0</v>
      </c>
      <c r="AO1188">
        <v>2</v>
      </c>
      <c r="AP1188">
        <v>1</v>
      </c>
      <c r="AQ1188">
        <v>0</v>
      </c>
      <c r="AR1188">
        <v>0</v>
      </c>
      <c r="AS1188">
        <v>1</v>
      </c>
      <c r="AT1188">
        <v>1</v>
      </c>
      <c r="AU1188">
        <v>2</v>
      </c>
      <c r="AV1188">
        <v>0</v>
      </c>
      <c r="AW1188">
        <v>3</v>
      </c>
      <c r="AX1188">
        <v>3</v>
      </c>
      <c r="AY1188">
        <v>3</v>
      </c>
      <c r="AZ1188">
        <v>2</v>
      </c>
      <c r="BA1188">
        <v>3</v>
      </c>
      <c r="BB1188">
        <v>4</v>
      </c>
      <c r="BC1188">
        <v>2</v>
      </c>
      <c r="BD1188">
        <v>2</v>
      </c>
      <c r="BE1188">
        <v>4</v>
      </c>
      <c r="BF1188">
        <v>3</v>
      </c>
      <c r="BG1188">
        <v>3</v>
      </c>
      <c r="BH1188">
        <v>3</v>
      </c>
      <c r="BI1188">
        <v>0.98362557894000402</v>
      </c>
      <c r="BJ1188">
        <v>3.7809330628803199E-2</v>
      </c>
      <c r="BK1188">
        <v>-2.85611039691715</v>
      </c>
      <c r="BL1188">
        <v>7.9836239068359002E-2</v>
      </c>
      <c r="BM1188">
        <v>0.43952285395763702</v>
      </c>
      <c r="BN1188">
        <v>-0.24089904425543801</v>
      </c>
      <c r="BO1188">
        <v>0.73616435281094605</v>
      </c>
      <c r="BP1188">
        <v>6.51677419354839E-2</v>
      </c>
      <c r="BQ1188">
        <v>1.99940547008794</v>
      </c>
      <c r="BR1188" t="s">
        <v>3098</v>
      </c>
      <c r="BS1188" t="s">
        <v>1258</v>
      </c>
      <c r="BT1188">
        <v>2194</v>
      </c>
    </row>
    <row r="1189" spans="1:72" ht="16.5" customHeight="1" x14ac:dyDescent="0.25">
      <c r="A1189" s="5">
        <v>20.982244491577099</v>
      </c>
      <c r="B1189" s="8">
        <v>14.661914825439499</v>
      </c>
      <c r="C1189">
        <v>16.485797882080099</v>
      </c>
      <c r="D1189" s="8">
        <v>16.4787693023682</v>
      </c>
      <c r="E1189">
        <v>17.071273803710898</v>
      </c>
      <c r="F1189" s="8">
        <v>17.420372009277301</v>
      </c>
      <c r="G1189" s="10">
        <f t="shared" si="54"/>
        <v>17.183395385742184</v>
      </c>
      <c r="H1189">
        <v>15.215950012206999</v>
      </c>
      <c r="I1189" s="8">
        <v>15.9688014984131</v>
      </c>
      <c r="J1189">
        <v>17.163000106811499</v>
      </c>
      <c r="K1189" s="8">
        <v>17.328779220581101</v>
      </c>
      <c r="L1189">
        <v>17.853004455566399</v>
      </c>
      <c r="M1189" s="8">
        <v>17.6782417297363</v>
      </c>
      <c r="N1189" s="5">
        <f t="shared" si="55"/>
        <v>16.867962837219235</v>
      </c>
      <c r="P1189">
        <v>0.37119960784912098</v>
      </c>
      <c r="S1189">
        <v>0.76360607147216797</v>
      </c>
      <c r="T1189" t="s">
        <v>72</v>
      </c>
      <c r="U1189" t="s">
        <v>74</v>
      </c>
      <c r="V1189">
        <v>0.51980018615722701</v>
      </c>
      <c r="W1189" t="s">
        <v>72</v>
      </c>
      <c r="X1189" t="s">
        <v>75</v>
      </c>
      <c r="Y1189" s="5">
        <f t="shared" si="56"/>
        <v>-0.31543254852294922</v>
      </c>
      <c r="Z1189">
        <v>6</v>
      </c>
      <c r="AA1189">
        <v>6</v>
      </c>
      <c r="AB1189">
        <v>6</v>
      </c>
      <c r="AC1189">
        <v>17.7</v>
      </c>
      <c r="AD1189">
        <v>17.7</v>
      </c>
      <c r="AE1189">
        <v>17.7</v>
      </c>
      <c r="AF1189">
        <v>51.457000000000001</v>
      </c>
      <c r="AG1189">
        <v>0</v>
      </c>
      <c r="AH1189">
        <v>33.075000000000003</v>
      </c>
      <c r="AI1189">
        <v>2508000</v>
      </c>
      <c r="AJ1189">
        <v>28</v>
      </c>
      <c r="AK1189">
        <v>1</v>
      </c>
      <c r="AL1189">
        <v>0</v>
      </c>
      <c r="AM1189">
        <v>1</v>
      </c>
      <c r="AN1189">
        <v>1</v>
      </c>
      <c r="AO1189">
        <v>2</v>
      </c>
      <c r="AP1189">
        <v>2</v>
      </c>
      <c r="AQ1189">
        <v>2</v>
      </c>
      <c r="AR1189">
        <v>2</v>
      </c>
      <c r="AS1189">
        <v>3</v>
      </c>
      <c r="AT1189">
        <v>3</v>
      </c>
      <c r="AU1189">
        <v>4</v>
      </c>
      <c r="AV1189">
        <v>7</v>
      </c>
      <c r="AW1189">
        <v>3</v>
      </c>
      <c r="AX1189">
        <v>1</v>
      </c>
      <c r="AY1189">
        <v>3</v>
      </c>
      <c r="AZ1189">
        <v>3</v>
      </c>
      <c r="BA1189">
        <v>4</v>
      </c>
      <c r="BB1189">
        <v>3</v>
      </c>
      <c r="BC1189">
        <v>3</v>
      </c>
      <c r="BD1189">
        <v>3</v>
      </c>
      <c r="BE1189">
        <v>6</v>
      </c>
      <c r="BF1189">
        <v>5</v>
      </c>
      <c r="BG1189">
        <v>4</v>
      </c>
      <c r="BH1189">
        <v>6</v>
      </c>
      <c r="BI1189">
        <v>0.19573747179630899</v>
      </c>
      <c r="BJ1189">
        <v>0.38716504854368899</v>
      </c>
      <c r="BK1189">
        <v>0.55062396037337602</v>
      </c>
      <c r="BL1189">
        <v>1.93556699888436</v>
      </c>
      <c r="BM1189">
        <v>2.6853932584269698E-3</v>
      </c>
      <c r="BN1189">
        <v>9.2040628828638393</v>
      </c>
      <c r="BO1189">
        <v>0.93247906529444202</v>
      </c>
      <c r="BP1189">
        <v>4.35220588235294E-2</v>
      </c>
      <c r="BQ1189">
        <v>2.6629159660366599</v>
      </c>
      <c r="BR1189" t="s">
        <v>3099</v>
      </c>
      <c r="BS1189" t="s">
        <v>1259</v>
      </c>
      <c r="BT1189">
        <v>2196</v>
      </c>
    </row>
    <row r="1190" spans="1:72" ht="16.5" customHeight="1" x14ac:dyDescent="0.25">
      <c r="A1190" s="5">
        <v>20.982244491577099</v>
      </c>
      <c r="B1190" s="8">
        <v>17.722606658935501</v>
      </c>
      <c r="C1190">
        <v>17.313095092773398</v>
      </c>
      <c r="D1190" s="8">
        <v>17.090526580810501</v>
      </c>
      <c r="E1190">
        <v>17.0261554718018</v>
      </c>
      <c r="F1190" s="8">
        <v>17.312120437622099</v>
      </c>
      <c r="G1190" s="10">
        <f t="shared" si="54"/>
        <v>17.907791455586732</v>
      </c>
      <c r="H1190">
        <v>18.340389251708999</v>
      </c>
      <c r="I1190" s="8">
        <v>18.295131683349599</v>
      </c>
      <c r="J1190">
        <v>17.536170959472699</v>
      </c>
      <c r="K1190" s="8">
        <v>17.609352111816399</v>
      </c>
      <c r="L1190">
        <v>16.646389007568398</v>
      </c>
      <c r="M1190" s="8">
        <v>16.508182525634801</v>
      </c>
      <c r="N1190" s="5">
        <f t="shared" si="55"/>
        <v>17.489269256591815</v>
      </c>
      <c r="P1190">
        <v>0.71276473999023404</v>
      </c>
      <c r="Q1190" t="s">
        <v>72</v>
      </c>
      <c r="R1190" t="s">
        <v>73</v>
      </c>
      <c r="S1190">
        <v>0.37095069885253901</v>
      </c>
      <c r="T1190" t="s">
        <v>72</v>
      </c>
      <c r="U1190" t="s">
        <v>74</v>
      </c>
      <c r="V1190">
        <v>-0.59185218811035201</v>
      </c>
      <c r="W1190" t="s">
        <v>72</v>
      </c>
      <c r="X1190" t="s">
        <v>75</v>
      </c>
      <c r="Y1190" s="5">
        <f t="shared" si="56"/>
        <v>-0.41852219899491772</v>
      </c>
      <c r="Z1190">
        <v>8</v>
      </c>
      <c r="AA1190">
        <v>8</v>
      </c>
      <c r="AB1190">
        <v>8</v>
      </c>
      <c r="AC1190">
        <v>11.4</v>
      </c>
      <c r="AD1190">
        <v>11.4</v>
      </c>
      <c r="AE1190">
        <v>11.4</v>
      </c>
      <c r="AF1190">
        <v>91.876999999999995</v>
      </c>
      <c r="AG1190">
        <v>0</v>
      </c>
      <c r="AH1190">
        <v>48.494999999999997</v>
      </c>
      <c r="AI1190">
        <v>3329900</v>
      </c>
      <c r="AJ1190">
        <v>45</v>
      </c>
      <c r="AK1190">
        <v>2</v>
      </c>
      <c r="AL1190">
        <v>4</v>
      </c>
      <c r="AM1190">
        <v>3</v>
      </c>
      <c r="AN1190">
        <v>3</v>
      </c>
      <c r="AO1190">
        <v>3</v>
      </c>
      <c r="AP1190">
        <v>4</v>
      </c>
      <c r="AQ1190">
        <v>3</v>
      </c>
      <c r="AR1190">
        <v>4</v>
      </c>
      <c r="AS1190">
        <v>6</v>
      </c>
      <c r="AT1190">
        <v>6</v>
      </c>
      <c r="AU1190">
        <v>4</v>
      </c>
      <c r="AV1190">
        <v>3</v>
      </c>
      <c r="AW1190">
        <v>5</v>
      </c>
      <c r="AX1190">
        <v>4</v>
      </c>
      <c r="AY1190">
        <v>4</v>
      </c>
      <c r="AZ1190">
        <v>4</v>
      </c>
      <c r="BA1190">
        <v>4</v>
      </c>
      <c r="BB1190">
        <v>6</v>
      </c>
      <c r="BC1190">
        <v>4</v>
      </c>
      <c r="BD1190">
        <v>5</v>
      </c>
      <c r="BE1190">
        <v>7</v>
      </c>
      <c r="BF1190">
        <v>7</v>
      </c>
      <c r="BG1190">
        <v>7</v>
      </c>
      <c r="BH1190">
        <v>6</v>
      </c>
      <c r="BI1190">
        <v>1.56714414716624</v>
      </c>
      <c r="BJ1190">
        <v>2.0220779220779202E-2</v>
      </c>
      <c r="BK1190">
        <v>5.9512078530302697</v>
      </c>
      <c r="BL1190">
        <v>1.0608687122299101</v>
      </c>
      <c r="BM1190">
        <v>1.51980906921241E-2</v>
      </c>
      <c r="BN1190">
        <v>3.1665822824973802</v>
      </c>
      <c r="BO1190">
        <v>1.1867569126191999</v>
      </c>
      <c r="BP1190">
        <v>3.01870187018702E-2</v>
      </c>
      <c r="BQ1190">
        <v>-3.72689526778725</v>
      </c>
      <c r="BR1190" t="s">
        <v>3100</v>
      </c>
      <c r="BS1190" t="s">
        <v>1260</v>
      </c>
      <c r="BT1190">
        <v>2197</v>
      </c>
    </row>
    <row r="1191" spans="1:72" ht="16.5" customHeight="1" x14ac:dyDescent="0.25">
      <c r="A1191" s="5">
        <v>20.982244491577099</v>
      </c>
      <c r="B1191" s="8">
        <v>19.876710891723601</v>
      </c>
      <c r="C1191">
        <v>21.145755767822301</v>
      </c>
      <c r="D1191" s="8">
        <v>21.1650276184082</v>
      </c>
      <c r="E1191">
        <v>21.153570175170898</v>
      </c>
      <c r="F1191" s="8">
        <v>21.006210327148398</v>
      </c>
      <c r="G1191" s="10">
        <f t="shared" si="54"/>
        <v>20.88825321197508</v>
      </c>
      <c r="H1191">
        <v>21.3743801116943</v>
      </c>
      <c r="I1191" s="8">
        <v>21.255918502807599</v>
      </c>
      <c r="J1191">
        <v>22.216497421264599</v>
      </c>
      <c r="K1191" s="8">
        <v>22.145973205566399</v>
      </c>
      <c r="L1191">
        <v>22.322593688964801</v>
      </c>
      <c r="M1191" s="8">
        <v>22.465431213378899</v>
      </c>
      <c r="N1191" s="5">
        <f t="shared" si="55"/>
        <v>21.963465690612765</v>
      </c>
      <c r="P1191">
        <v>1.7567825317382799</v>
      </c>
      <c r="Q1191" t="s">
        <v>72</v>
      </c>
      <c r="R1191" t="s">
        <v>73</v>
      </c>
      <c r="S1191">
        <v>1.0258436203002901</v>
      </c>
      <c r="T1191" t="s">
        <v>72</v>
      </c>
      <c r="U1191" t="s">
        <v>74</v>
      </c>
      <c r="V1191">
        <v>1.3141222000122099</v>
      </c>
      <c r="W1191" t="s">
        <v>72</v>
      </c>
      <c r="X1191" t="s">
        <v>75</v>
      </c>
      <c r="Y1191" s="5">
        <f t="shared" si="56"/>
        <v>1.0752124786376847</v>
      </c>
      <c r="Z1191">
        <v>16</v>
      </c>
      <c r="AA1191">
        <v>16</v>
      </c>
      <c r="AB1191">
        <v>16</v>
      </c>
      <c r="AC1191">
        <v>50</v>
      </c>
      <c r="AD1191">
        <v>50</v>
      </c>
      <c r="AE1191">
        <v>50</v>
      </c>
      <c r="AF1191">
        <v>21.82</v>
      </c>
      <c r="AG1191">
        <v>0</v>
      </c>
      <c r="AH1191">
        <v>187.86</v>
      </c>
      <c r="AI1191">
        <v>73888000</v>
      </c>
      <c r="AJ1191">
        <v>138</v>
      </c>
      <c r="AK1191">
        <v>4</v>
      </c>
      <c r="AL1191">
        <v>5</v>
      </c>
      <c r="AM1191">
        <v>10</v>
      </c>
      <c r="AN1191">
        <v>6</v>
      </c>
      <c r="AO1191">
        <v>12</v>
      </c>
      <c r="AP1191">
        <v>12</v>
      </c>
      <c r="AQ1191">
        <v>20</v>
      </c>
      <c r="AR1191">
        <v>16</v>
      </c>
      <c r="AS1191">
        <v>6</v>
      </c>
      <c r="AT1191">
        <v>6</v>
      </c>
      <c r="AU1191">
        <v>20</v>
      </c>
      <c r="AV1191">
        <v>21</v>
      </c>
      <c r="AW1191">
        <v>4</v>
      </c>
      <c r="AX1191">
        <v>5</v>
      </c>
      <c r="AY1191">
        <v>8</v>
      </c>
      <c r="AZ1191">
        <v>8</v>
      </c>
      <c r="BA1191">
        <v>10</v>
      </c>
      <c r="BB1191">
        <v>10</v>
      </c>
      <c r="BC1191">
        <v>13</v>
      </c>
      <c r="BD1191">
        <v>13</v>
      </c>
      <c r="BE1191">
        <v>5</v>
      </c>
      <c r="BF1191">
        <v>6</v>
      </c>
      <c r="BG1191">
        <v>15</v>
      </c>
      <c r="BH1191">
        <v>14</v>
      </c>
      <c r="BI1191">
        <v>1.4903331329235601</v>
      </c>
      <c r="BJ1191">
        <v>2.0951807228915698E-2</v>
      </c>
      <c r="BK1191">
        <v>5.4253925690453801</v>
      </c>
      <c r="BL1191">
        <v>2.8970952122132299</v>
      </c>
      <c r="BM1191">
        <v>2.4727272727272701E-3</v>
      </c>
      <c r="BN1191">
        <v>28.063025474042401</v>
      </c>
      <c r="BO1191">
        <v>2.2188190301012498</v>
      </c>
      <c r="BP1191">
        <v>5.28767123287671E-3</v>
      </c>
      <c r="BQ1191">
        <v>12.8066205566876</v>
      </c>
      <c r="BR1191" t="s">
        <v>3101</v>
      </c>
      <c r="BS1191" t="s">
        <v>1261</v>
      </c>
      <c r="BT1191">
        <v>2198</v>
      </c>
    </row>
    <row r="1192" spans="1:72" ht="16.5" customHeight="1" x14ac:dyDescent="0.25">
      <c r="A1192" s="5">
        <v>20.982244491577099</v>
      </c>
      <c r="B1192" s="8">
        <v>20.714479446411101</v>
      </c>
      <c r="C1192">
        <v>20.550840377807599</v>
      </c>
      <c r="D1192" s="8">
        <v>20.494335174560501</v>
      </c>
      <c r="E1192">
        <v>19.4510307312012</v>
      </c>
      <c r="F1192" s="8">
        <v>19.336210250854499</v>
      </c>
      <c r="G1192" s="10">
        <f t="shared" si="54"/>
        <v>20.254856745401998</v>
      </c>
      <c r="H1192">
        <v>20.180831909179702</v>
      </c>
      <c r="I1192" s="8">
        <v>20.4436435699463</v>
      </c>
      <c r="J1192">
        <v>19.0055541992188</v>
      </c>
      <c r="K1192" s="8">
        <v>18.995071411132798</v>
      </c>
      <c r="L1192">
        <v>18.218875885009801</v>
      </c>
      <c r="M1192" s="8">
        <v>19.9410591125488</v>
      </c>
      <c r="N1192" s="5">
        <f t="shared" si="55"/>
        <v>19.464172681172698</v>
      </c>
      <c r="P1192">
        <v>-0.32051658630371099</v>
      </c>
      <c r="S1192">
        <v>-1.5222749710082999</v>
      </c>
      <c r="T1192" t="s">
        <v>72</v>
      </c>
      <c r="U1192" t="s">
        <v>74</v>
      </c>
      <c r="V1192">
        <v>-0.31365299224853499</v>
      </c>
      <c r="Y1192" s="5">
        <f t="shared" si="56"/>
        <v>-0.79068406422929982</v>
      </c>
      <c r="Z1192">
        <v>11</v>
      </c>
      <c r="AA1192">
        <v>11</v>
      </c>
      <c r="AB1192">
        <v>11</v>
      </c>
      <c r="AC1192">
        <v>40</v>
      </c>
      <c r="AD1192">
        <v>40</v>
      </c>
      <c r="AE1192">
        <v>40</v>
      </c>
      <c r="AF1192">
        <v>29.686</v>
      </c>
      <c r="AG1192">
        <v>0</v>
      </c>
      <c r="AH1192">
        <v>103.18</v>
      </c>
      <c r="AI1192">
        <v>17961000</v>
      </c>
      <c r="AJ1192">
        <v>85</v>
      </c>
      <c r="AK1192">
        <v>6</v>
      </c>
      <c r="AL1192">
        <v>9</v>
      </c>
      <c r="AM1192">
        <v>4</v>
      </c>
      <c r="AN1192">
        <v>5</v>
      </c>
      <c r="AO1192">
        <v>13</v>
      </c>
      <c r="AP1192">
        <v>11</v>
      </c>
      <c r="AQ1192">
        <v>5</v>
      </c>
      <c r="AR1192">
        <v>4</v>
      </c>
      <c r="AS1192">
        <v>7</v>
      </c>
      <c r="AT1192">
        <v>7</v>
      </c>
      <c r="AU1192">
        <v>7</v>
      </c>
      <c r="AV1192">
        <v>7</v>
      </c>
      <c r="AW1192">
        <v>5</v>
      </c>
      <c r="AX1192">
        <v>5</v>
      </c>
      <c r="AY1192">
        <v>5</v>
      </c>
      <c r="AZ1192">
        <v>5</v>
      </c>
      <c r="BA1192">
        <v>9</v>
      </c>
      <c r="BB1192">
        <v>10</v>
      </c>
      <c r="BC1192">
        <v>6</v>
      </c>
      <c r="BD1192">
        <v>7</v>
      </c>
      <c r="BE1192">
        <v>8</v>
      </c>
      <c r="BF1192">
        <v>9</v>
      </c>
      <c r="BG1192">
        <v>8</v>
      </c>
      <c r="BH1192">
        <v>8</v>
      </c>
      <c r="BI1192">
        <v>0.75908815686269604</v>
      </c>
      <c r="BJ1192">
        <v>6.4854908774978307E-2</v>
      </c>
      <c r="BK1192">
        <v>-2.0712360576386999</v>
      </c>
      <c r="BL1192">
        <v>3.4484055877880002</v>
      </c>
      <c r="BM1192">
        <v>0</v>
      </c>
      <c r="BN1192">
        <v>-52.976928434619197</v>
      </c>
      <c r="BO1192">
        <v>0.12430528313372299</v>
      </c>
      <c r="BP1192">
        <v>0.46966146735990799</v>
      </c>
      <c r="BQ1192">
        <v>-0.36344355895132402</v>
      </c>
      <c r="BR1192" t="s">
        <v>3102</v>
      </c>
      <c r="BS1192" t="s">
        <v>1262</v>
      </c>
      <c r="BT1192">
        <v>2201</v>
      </c>
    </row>
    <row r="1193" spans="1:72" ht="16.5" customHeight="1" x14ac:dyDescent="0.25">
      <c r="A1193" s="5">
        <v>20.982244491577099</v>
      </c>
      <c r="B1193" s="8">
        <v>19.777671813964801</v>
      </c>
      <c r="C1193">
        <v>20.446170806884801</v>
      </c>
      <c r="D1193" s="8">
        <v>20.302625656127901</v>
      </c>
      <c r="E1193">
        <v>20.894081115722699</v>
      </c>
      <c r="F1193" s="8">
        <v>20.568761825561499</v>
      </c>
      <c r="G1193" s="10">
        <f t="shared" si="54"/>
        <v>20.495259284973134</v>
      </c>
      <c r="H1193">
        <v>19.027830123901399</v>
      </c>
      <c r="I1193" s="8">
        <v>19.019411087036101</v>
      </c>
      <c r="J1193">
        <v>19.484790802001999</v>
      </c>
      <c r="K1193" s="8">
        <v>19.2076015472412</v>
      </c>
      <c r="L1193">
        <v>20.5566520690918</v>
      </c>
      <c r="M1193" s="8">
        <v>20.0915851593018</v>
      </c>
      <c r="N1193" s="5">
        <f t="shared" si="55"/>
        <v>19.564645131429049</v>
      </c>
      <c r="P1193">
        <v>-0.86040019989013705</v>
      </c>
      <c r="Q1193" t="s">
        <v>72</v>
      </c>
      <c r="R1193" t="s">
        <v>73</v>
      </c>
      <c r="S1193">
        <v>-1.0282020568847701</v>
      </c>
      <c r="T1193" t="s">
        <v>72</v>
      </c>
      <c r="U1193" t="s">
        <v>74</v>
      </c>
      <c r="V1193">
        <v>-0.407302856445313</v>
      </c>
      <c r="Y1193" s="5">
        <f t="shared" si="56"/>
        <v>-0.93061415354408439</v>
      </c>
      <c r="Z1193">
        <v>22</v>
      </c>
      <c r="AA1193">
        <v>22</v>
      </c>
      <c r="AB1193">
        <v>22</v>
      </c>
      <c r="AC1193">
        <v>47.5</v>
      </c>
      <c r="AD1193">
        <v>47.5</v>
      </c>
      <c r="AE1193">
        <v>47.5</v>
      </c>
      <c r="AF1193">
        <v>54.156999999999996</v>
      </c>
      <c r="AG1193">
        <v>0</v>
      </c>
      <c r="AH1193">
        <v>223.64</v>
      </c>
      <c r="AI1193">
        <v>21827000</v>
      </c>
      <c r="AJ1193">
        <v>145</v>
      </c>
      <c r="AK1193">
        <v>4</v>
      </c>
      <c r="AL1193">
        <v>5</v>
      </c>
      <c r="AM1193">
        <v>3</v>
      </c>
      <c r="AN1193">
        <v>3</v>
      </c>
      <c r="AO1193">
        <v>14</v>
      </c>
      <c r="AP1193">
        <v>16</v>
      </c>
      <c r="AQ1193">
        <v>11</v>
      </c>
      <c r="AR1193">
        <v>9</v>
      </c>
      <c r="AS1193">
        <v>21</v>
      </c>
      <c r="AT1193">
        <v>20</v>
      </c>
      <c r="AU1193">
        <v>21</v>
      </c>
      <c r="AV1193">
        <v>18</v>
      </c>
      <c r="AW1193">
        <v>8</v>
      </c>
      <c r="AX1193">
        <v>9</v>
      </c>
      <c r="AY1193">
        <v>7</v>
      </c>
      <c r="AZ1193">
        <v>5</v>
      </c>
      <c r="BA1193">
        <v>16</v>
      </c>
      <c r="BB1193">
        <v>16</v>
      </c>
      <c r="BC1193">
        <v>14</v>
      </c>
      <c r="BD1193">
        <v>14</v>
      </c>
      <c r="BE1193">
        <v>19</v>
      </c>
      <c r="BF1193">
        <v>18</v>
      </c>
      <c r="BG1193">
        <v>17</v>
      </c>
      <c r="BH1193">
        <v>17</v>
      </c>
      <c r="BI1193">
        <v>1.82508550200175</v>
      </c>
      <c r="BJ1193">
        <v>2.0008385744234799E-2</v>
      </c>
      <c r="BK1193">
        <v>-8.0840162760884091</v>
      </c>
      <c r="BL1193">
        <v>1.6521860332312901</v>
      </c>
      <c r="BM1193">
        <v>3.9362186788154899E-3</v>
      </c>
      <c r="BN1193">
        <v>-6.5878218608727197</v>
      </c>
      <c r="BO1193">
        <v>0.541085285369999</v>
      </c>
      <c r="BP1193">
        <v>0.10382285714285699</v>
      </c>
      <c r="BQ1193">
        <v>-1.4352868079222301</v>
      </c>
      <c r="BR1193" t="s">
        <v>3103</v>
      </c>
      <c r="BS1193" t="s">
        <v>1263</v>
      </c>
      <c r="BT1193">
        <v>2202</v>
      </c>
    </row>
    <row r="1194" spans="1:72" ht="16.5" customHeight="1" x14ac:dyDescent="0.25">
      <c r="A1194" s="5">
        <v>20.982244491577099</v>
      </c>
      <c r="B1194" s="8">
        <v>15.8728427886963</v>
      </c>
      <c r="C1194">
        <v>15.0287275314331</v>
      </c>
      <c r="D1194" s="8">
        <v>15.495777130126999</v>
      </c>
      <c r="E1194">
        <v>15.217541694641101</v>
      </c>
      <c r="F1194" s="8">
        <v>15.166672706604</v>
      </c>
      <c r="G1194" s="10">
        <f t="shared" si="54"/>
        <v>16.293967723846432</v>
      </c>
      <c r="H1194">
        <v>13.5527086257935</v>
      </c>
      <c r="I1194" s="8">
        <v>14.426395416259799</v>
      </c>
      <c r="J1194">
        <v>15.940244674682599</v>
      </c>
      <c r="K1194" s="8">
        <v>16.494606018066399</v>
      </c>
      <c r="L1194">
        <v>15.9032230377197</v>
      </c>
      <c r="M1194" s="8">
        <v>15.867592811584499</v>
      </c>
      <c r="N1194" s="5">
        <f t="shared" si="55"/>
        <v>15.364128430684417</v>
      </c>
      <c r="P1194">
        <v>-1.86485767364502</v>
      </c>
      <c r="Q1194" t="s">
        <v>72</v>
      </c>
      <c r="R1194" t="s">
        <v>73</v>
      </c>
      <c r="S1194">
        <v>0.95517301559448198</v>
      </c>
      <c r="T1194" t="s">
        <v>72</v>
      </c>
      <c r="U1194" t="s">
        <v>74</v>
      </c>
      <c r="V1194">
        <v>0.69330072402954102</v>
      </c>
      <c r="W1194" t="s">
        <v>72</v>
      </c>
      <c r="X1194" t="s">
        <v>75</v>
      </c>
      <c r="Y1194" s="5">
        <f t="shared" si="56"/>
        <v>-0.92983929316201497</v>
      </c>
      <c r="Z1194">
        <v>4</v>
      </c>
      <c r="AA1194">
        <v>4</v>
      </c>
      <c r="AB1194">
        <v>4</v>
      </c>
      <c r="AC1194">
        <v>24.1</v>
      </c>
      <c r="AD1194">
        <v>24.1</v>
      </c>
      <c r="AE1194">
        <v>24.1</v>
      </c>
      <c r="AF1194">
        <v>18.823</v>
      </c>
      <c r="AG1194">
        <v>0</v>
      </c>
      <c r="AH1194">
        <v>10.093</v>
      </c>
      <c r="AI1194">
        <v>798030</v>
      </c>
      <c r="AJ1194">
        <v>12</v>
      </c>
      <c r="AK1194">
        <v>1</v>
      </c>
      <c r="AL1194">
        <v>1</v>
      </c>
      <c r="AM1194">
        <v>0</v>
      </c>
      <c r="AN1194">
        <v>0</v>
      </c>
      <c r="AO1194">
        <v>0</v>
      </c>
      <c r="AP1194">
        <v>0</v>
      </c>
      <c r="AQ1194">
        <v>2</v>
      </c>
      <c r="AR1194">
        <v>2</v>
      </c>
      <c r="AS1194">
        <v>1</v>
      </c>
      <c r="AT1194">
        <v>1</v>
      </c>
      <c r="AU1194">
        <v>2</v>
      </c>
      <c r="AV1194">
        <v>2</v>
      </c>
      <c r="AW1194">
        <v>2</v>
      </c>
      <c r="AX1194">
        <v>2</v>
      </c>
      <c r="AY1194">
        <v>1</v>
      </c>
      <c r="AZ1194">
        <v>2</v>
      </c>
      <c r="BA1194">
        <v>1</v>
      </c>
      <c r="BB1194">
        <v>1</v>
      </c>
      <c r="BC1194">
        <v>3</v>
      </c>
      <c r="BD1194">
        <v>3</v>
      </c>
      <c r="BE1194">
        <v>3</v>
      </c>
      <c r="BF1194">
        <v>4</v>
      </c>
      <c r="BG1194">
        <v>3</v>
      </c>
      <c r="BH1194">
        <v>3</v>
      </c>
      <c r="BI1194">
        <v>1.29399004915728</v>
      </c>
      <c r="BJ1194">
        <v>2.4894601542416499E-2</v>
      </c>
      <c r="BK1194">
        <v>-4.2651433142238497</v>
      </c>
      <c r="BL1194">
        <v>0.92498763714570498</v>
      </c>
      <c r="BM1194">
        <v>2.2191616766467099E-2</v>
      </c>
      <c r="BN1194">
        <v>2.6353942095497902</v>
      </c>
      <c r="BO1194">
        <v>2.6989393588089299</v>
      </c>
      <c r="BP1194">
        <v>0</v>
      </c>
      <c r="BQ1194">
        <v>22.326334670366101</v>
      </c>
      <c r="BR1194" t="s">
        <v>3104</v>
      </c>
      <c r="BS1194" t="s">
        <v>1264</v>
      </c>
      <c r="BT1194">
        <v>2205</v>
      </c>
    </row>
    <row r="1195" spans="1:72" ht="16.5" customHeight="1" x14ac:dyDescent="0.25">
      <c r="A1195" s="5">
        <v>20.982244491577099</v>
      </c>
      <c r="B1195" s="8">
        <v>17.762666702270501</v>
      </c>
      <c r="C1195">
        <v>16.432052612304702</v>
      </c>
      <c r="D1195" s="8">
        <v>16.746881484985401</v>
      </c>
      <c r="E1195">
        <v>17.607835769653299</v>
      </c>
      <c r="F1195" s="8">
        <v>17.331844329833999</v>
      </c>
      <c r="G1195" s="10">
        <f t="shared" si="54"/>
        <v>17.810587565104164</v>
      </c>
      <c r="H1195">
        <v>13.2412328720093</v>
      </c>
      <c r="I1195" s="8">
        <v>17.541399002075199</v>
      </c>
      <c r="J1195">
        <v>17.901243209838899</v>
      </c>
      <c r="K1195" s="8">
        <v>17.7005615234375</v>
      </c>
      <c r="L1195">
        <v>17.2967014312744</v>
      </c>
      <c r="M1195" s="8">
        <v>16.833187103271499</v>
      </c>
      <c r="N1195" s="5">
        <f t="shared" si="55"/>
        <v>16.752387523651134</v>
      </c>
      <c r="P1195">
        <v>-2.31468725204468</v>
      </c>
      <c r="S1195">
        <v>1.2114353179931601</v>
      </c>
      <c r="T1195" t="s">
        <v>72</v>
      </c>
      <c r="U1195" t="s">
        <v>74</v>
      </c>
      <c r="V1195">
        <v>-0.40489578247070301</v>
      </c>
      <c r="Y1195" s="5">
        <f t="shared" si="56"/>
        <v>-1.0582000414530306</v>
      </c>
      <c r="Z1195">
        <v>8</v>
      </c>
      <c r="AA1195">
        <v>8</v>
      </c>
      <c r="AB1195">
        <v>7</v>
      </c>
      <c r="AC1195">
        <v>18.399999999999999</v>
      </c>
      <c r="AD1195">
        <v>18.399999999999999</v>
      </c>
      <c r="AE1195">
        <v>16.2</v>
      </c>
      <c r="AF1195">
        <v>58.85</v>
      </c>
      <c r="AG1195">
        <v>0</v>
      </c>
      <c r="AH1195">
        <v>15.617000000000001</v>
      </c>
      <c r="AI1195">
        <v>2979800</v>
      </c>
      <c r="AJ1195">
        <v>32</v>
      </c>
      <c r="AK1195">
        <v>3</v>
      </c>
      <c r="AL1195">
        <v>2</v>
      </c>
      <c r="AM1195">
        <v>1</v>
      </c>
      <c r="AN1195">
        <v>2</v>
      </c>
      <c r="AO1195">
        <v>2</v>
      </c>
      <c r="AP1195">
        <v>1</v>
      </c>
      <c r="AQ1195">
        <v>3</v>
      </c>
      <c r="AR1195">
        <v>4</v>
      </c>
      <c r="AS1195">
        <v>5</v>
      </c>
      <c r="AT1195">
        <v>4</v>
      </c>
      <c r="AU1195">
        <v>4</v>
      </c>
      <c r="AV1195">
        <v>1</v>
      </c>
      <c r="AW1195">
        <v>4</v>
      </c>
      <c r="AX1195">
        <v>3</v>
      </c>
      <c r="AY1195">
        <v>1</v>
      </c>
      <c r="AZ1195">
        <v>3</v>
      </c>
      <c r="BA1195">
        <v>5</v>
      </c>
      <c r="BB1195">
        <v>4</v>
      </c>
      <c r="BC1195">
        <v>5</v>
      </c>
      <c r="BD1195">
        <v>4</v>
      </c>
      <c r="BE1195">
        <v>6</v>
      </c>
      <c r="BF1195">
        <v>6</v>
      </c>
      <c r="BG1195">
        <v>4</v>
      </c>
      <c r="BH1195">
        <v>4</v>
      </c>
      <c r="BI1195">
        <v>0.40403643745982798</v>
      </c>
      <c r="BJ1195">
        <v>0.18737303216974699</v>
      </c>
      <c r="BK1195">
        <v>-1.076183468482</v>
      </c>
      <c r="BL1195">
        <v>1.63956935108529</v>
      </c>
      <c r="BM1195">
        <v>3.9050847457627099E-3</v>
      </c>
      <c r="BN1195">
        <v>6.4895391870664296</v>
      </c>
      <c r="BO1195">
        <v>0.56520992275624604</v>
      </c>
      <c r="BP1195">
        <v>9.7497822931785202E-2</v>
      </c>
      <c r="BQ1195">
        <v>-1.5011158579797199</v>
      </c>
      <c r="BR1195" t="s">
        <v>3105</v>
      </c>
      <c r="BS1195" t="s">
        <v>1265</v>
      </c>
      <c r="BT1195">
        <v>2206</v>
      </c>
    </row>
    <row r="1196" spans="1:72" ht="16.5" customHeight="1" x14ac:dyDescent="0.25">
      <c r="A1196" s="5">
        <v>20.982244491577099</v>
      </c>
      <c r="B1196" s="8">
        <v>18.007225036621101</v>
      </c>
      <c r="C1196">
        <v>17.665460586547901</v>
      </c>
      <c r="D1196" s="8">
        <v>18.162361145019499</v>
      </c>
      <c r="E1196">
        <v>18.2957153320313</v>
      </c>
      <c r="F1196" s="8">
        <v>18.012744903564499</v>
      </c>
      <c r="G1196" s="10">
        <f t="shared" si="54"/>
        <v>18.520958582560233</v>
      </c>
      <c r="H1196">
        <v>19.245487213134801</v>
      </c>
      <c r="I1196" s="8">
        <v>18.706947326660199</v>
      </c>
      <c r="J1196">
        <v>18.1977729797363</v>
      </c>
      <c r="K1196" s="8">
        <v>17.899534225463899</v>
      </c>
      <c r="L1196">
        <v>19.7625217437744</v>
      </c>
      <c r="M1196" s="8">
        <v>19.8997993469238</v>
      </c>
      <c r="N1196" s="5">
        <f t="shared" si="55"/>
        <v>18.952010472615566</v>
      </c>
      <c r="P1196">
        <v>0.98945903778076205</v>
      </c>
      <c r="Q1196" t="s">
        <v>72</v>
      </c>
      <c r="R1196" t="s">
        <v>73</v>
      </c>
      <c r="S1196">
        <v>0.134742736816406</v>
      </c>
      <c r="V1196">
        <v>1.67693042755127</v>
      </c>
      <c r="W1196" t="s">
        <v>72</v>
      </c>
      <c r="X1196" t="s">
        <v>75</v>
      </c>
      <c r="Y1196" s="5">
        <f t="shared" si="56"/>
        <v>0.43105189005533262</v>
      </c>
      <c r="Z1196">
        <v>14</v>
      </c>
      <c r="AA1196">
        <v>14</v>
      </c>
      <c r="AB1196">
        <v>14</v>
      </c>
      <c r="AC1196">
        <v>44.6</v>
      </c>
      <c r="AD1196">
        <v>44.6</v>
      </c>
      <c r="AE1196">
        <v>44.6</v>
      </c>
      <c r="AF1196">
        <v>33.590000000000003</v>
      </c>
      <c r="AG1196">
        <v>0</v>
      </c>
      <c r="AH1196">
        <v>44.161999999999999</v>
      </c>
      <c r="AI1196">
        <v>9606300</v>
      </c>
      <c r="AJ1196">
        <v>57</v>
      </c>
      <c r="AK1196">
        <v>1</v>
      </c>
      <c r="AL1196">
        <v>2</v>
      </c>
      <c r="AM1196">
        <v>4</v>
      </c>
      <c r="AN1196">
        <v>2</v>
      </c>
      <c r="AO1196">
        <v>3</v>
      </c>
      <c r="AP1196">
        <v>4</v>
      </c>
      <c r="AQ1196">
        <v>2</v>
      </c>
      <c r="AR1196">
        <v>3</v>
      </c>
      <c r="AS1196">
        <v>7</v>
      </c>
      <c r="AT1196">
        <v>7</v>
      </c>
      <c r="AU1196">
        <v>12</v>
      </c>
      <c r="AV1196">
        <v>10</v>
      </c>
      <c r="AW1196">
        <v>3</v>
      </c>
      <c r="AX1196">
        <v>3</v>
      </c>
      <c r="AY1196">
        <v>4</v>
      </c>
      <c r="AZ1196">
        <v>2</v>
      </c>
      <c r="BA1196">
        <v>4</v>
      </c>
      <c r="BB1196">
        <v>4</v>
      </c>
      <c r="BC1196">
        <v>5</v>
      </c>
      <c r="BD1196">
        <v>7</v>
      </c>
      <c r="BE1196">
        <v>7</v>
      </c>
      <c r="BF1196">
        <v>10</v>
      </c>
      <c r="BG1196">
        <v>11</v>
      </c>
      <c r="BH1196">
        <v>11</v>
      </c>
      <c r="BI1196">
        <v>1.1734125248392</v>
      </c>
      <c r="BJ1196">
        <v>2.97511520737327E-2</v>
      </c>
      <c r="BK1196">
        <v>3.6640300589806301</v>
      </c>
      <c r="BL1196">
        <v>0.162636865702877</v>
      </c>
      <c r="BM1196">
        <v>0.27448735632183902</v>
      </c>
      <c r="BN1196">
        <v>0.46500590544562498</v>
      </c>
      <c r="BO1196">
        <v>2.0615004309932301</v>
      </c>
      <c r="BP1196">
        <v>4.3128491620111698E-3</v>
      </c>
      <c r="BQ1196">
        <v>10.663718846394801</v>
      </c>
      <c r="BR1196" t="s">
        <v>3106</v>
      </c>
      <c r="BS1196" t="s">
        <v>1266</v>
      </c>
      <c r="BT1196">
        <v>2208</v>
      </c>
    </row>
    <row r="1197" spans="1:72" ht="16.5" customHeight="1" x14ac:dyDescent="0.25">
      <c r="A1197" s="5">
        <v>20.982244491577099</v>
      </c>
      <c r="B1197" s="8">
        <v>16.991035461425799</v>
      </c>
      <c r="C1197">
        <v>17.063816070556602</v>
      </c>
      <c r="D1197" s="8">
        <v>17.1419067382813</v>
      </c>
      <c r="E1197">
        <v>17.243768692016602</v>
      </c>
      <c r="F1197" s="8">
        <v>17.196332931518601</v>
      </c>
      <c r="G1197" s="10">
        <f t="shared" si="54"/>
        <v>17.769850730896</v>
      </c>
      <c r="H1197">
        <v>16.9184665679932</v>
      </c>
      <c r="I1197" s="8">
        <v>17.006019592285199</v>
      </c>
      <c r="J1197">
        <v>17.0500602722168</v>
      </c>
      <c r="K1197" s="8">
        <v>16.674385070800799</v>
      </c>
      <c r="L1197">
        <v>17.247760772705099</v>
      </c>
      <c r="M1197" s="8">
        <v>17.138912200927699</v>
      </c>
      <c r="N1197" s="5">
        <f t="shared" si="55"/>
        <v>17.005934079488132</v>
      </c>
      <c r="P1197">
        <v>0.20028114318847701</v>
      </c>
      <c r="S1197">
        <v>-0.240638732910156</v>
      </c>
      <c r="V1197">
        <v>-2.6714324951171899E-2</v>
      </c>
      <c r="Y1197" s="5">
        <f t="shared" si="56"/>
        <v>-0.76391665140786813</v>
      </c>
      <c r="Z1197">
        <v>7</v>
      </c>
      <c r="AA1197">
        <v>7</v>
      </c>
      <c r="AB1197">
        <v>7</v>
      </c>
      <c r="AC1197">
        <v>17.399999999999999</v>
      </c>
      <c r="AD1197">
        <v>17.399999999999999</v>
      </c>
      <c r="AE1197">
        <v>17.399999999999999</v>
      </c>
      <c r="AF1197">
        <v>59.771000000000001</v>
      </c>
      <c r="AG1197">
        <v>0</v>
      </c>
      <c r="AH1197">
        <v>45.418999999999997</v>
      </c>
      <c r="AI1197">
        <v>2516700</v>
      </c>
      <c r="AJ1197">
        <v>43</v>
      </c>
      <c r="AK1197">
        <v>3</v>
      </c>
      <c r="AL1197">
        <v>2</v>
      </c>
      <c r="AM1197">
        <v>2</v>
      </c>
      <c r="AN1197">
        <v>2</v>
      </c>
      <c r="AO1197">
        <v>4</v>
      </c>
      <c r="AP1197">
        <v>5</v>
      </c>
      <c r="AQ1197">
        <v>3</v>
      </c>
      <c r="AR1197">
        <v>4</v>
      </c>
      <c r="AS1197">
        <v>4</v>
      </c>
      <c r="AT1197">
        <v>4</v>
      </c>
      <c r="AU1197">
        <v>6</v>
      </c>
      <c r="AV1197">
        <v>4</v>
      </c>
      <c r="AW1197">
        <v>4</v>
      </c>
      <c r="AX1197">
        <v>3</v>
      </c>
      <c r="AY1197">
        <v>3</v>
      </c>
      <c r="AZ1197">
        <v>2</v>
      </c>
      <c r="BA1197">
        <v>5</v>
      </c>
      <c r="BB1197">
        <v>6</v>
      </c>
      <c r="BC1197">
        <v>5</v>
      </c>
      <c r="BD1197">
        <v>6</v>
      </c>
      <c r="BE1197">
        <v>6</v>
      </c>
      <c r="BF1197">
        <v>6</v>
      </c>
      <c r="BG1197">
        <v>6</v>
      </c>
      <c r="BH1197">
        <v>6</v>
      </c>
      <c r="BI1197">
        <v>0.317890684930695</v>
      </c>
      <c r="BJ1197">
        <v>0.26081759379042702</v>
      </c>
      <c r="BK1197">
        <v>0.85876886359850002</v>
      </c>
      <c r="BL1197">
        <v>0.47306501206448398</v>
      </c>
      <c r="BM1197">
        <v>7.9661402400505399E-2</v>
      </c>
      <c r="BN1197">
        <v>-1.2542882618073099</v>
      </c>
      <c r="BO1197">
        <v>0.156895156945251</v>
      </c>
      <c r="BP1197">
        <v>0.40831290134267401</v>
      </c>
      <c r="BQ1197">
        <v>-0.44997971578176899</v>
      </c>
      <c r="BR1197" t="s">
        <v>3107</v>
      </c>
      <c r="BS1197" t="s">
        <v>1267</v>
      </c>
      <c r="BT1197">
        <v>2210</v>
      </c>
    </row>
    <row r="1198" spans="1:72" ht="16.5" customHeight="1" x14ac:dyDescent="0.25">
      <c r="A1198" s="5">
        <v>20.982244491577099</v>
      </c>
      <c r="B1198" s="8">
        <v>19.225950241088899</v>
      </c>
      <c r="C1198">
        <v>18.231117248535199</v>
      </c>
      <c r="D1198" s="8">
        <v>18.331363677978501</v>
      </c>
      <c r="E1198">
        <v>17.477537155151399</v>
      </c>
      <c r="F1198" s="8">
        <v>17.399995803833001</v>
      </c>
      <c r="G1198" s="10">
        <f t="shared" si="54"/>
        <v>18.608034769694015</v>
      </c>
      <c r="H1198">
        <v>19.198804855346701</v>
      </c>
      <c r="I1198" s="8">
        <v>19.1336784362793</v>
      </c>
      <c r="J1198">
        <v>18.314867019653299</v>
      </c>
      <c r="K1198" s="8">
        <v>18.464714050293001</v>
      </c>
      <c r="L1198">
        <v>17.588129043579102</v>
      </c>
      <c r="M1198" s="8">
        <v>17.3221035003662</v>
      </c>
      <c r="N1198" s="5">
        <f t="shared" si="55"/>
        <v>18.337049484252933</v>
      </c>
      <c r="P1198">
        <v>-2.9228210449218799E-2</v>
      </c>
      <c r="S1198">
        <v>0.108550071716309</v>
      </c>
      <c r="V1198">
        <v>1.6349792480468799E-2</v>
      </c>
      <c r="Y1198" s="5">
        <f t="shared" si="56"/>
        <v>-0.27098528544108191</v>
      </c>
      <c r="Z1198">
        <v>8</v>
      </c>
      <c r="AA1198">
        <v>8</v>
      </c>
      <c r="AB1198">
        <v>8</v>
      </c>
      <c r="AC1198">
        <v>28.7</v>
      </c>
      <c r="AD1198">
        <v>28.7</v>
      </c>
      <c r="AE1198">
        <v>28.7</v>
      </c>
      <c r="AF1198">
        <v>33.133000000000003</v>
      </c>
      <c r="AG1198">
        <v>0</v>
      </c>
      <c r="AH1198">
        <v>47.005000000000003</v>
      </c>
      <c r="AI1198">
        <v>6259500</v>
      </c>
      <c r="AJ1198">
        <v>55</v>
      </c>
      <c r="AK1198">
        <v>5</v>
      </c>
      <c r="AL1198">
        <v>6</v>
      </c>
      <c r="AM1198">
        <v>4</v>
      </c>
      <c r="AN1198">
        <v>2</v>
      </c>
      <c r="AO1198">
        <v>4</v>
      </c>
      <c r="AP1198">
        <v>4</v>
      </c>
      <c r="AQ1198">
        <v>3</v>
      </c>
      <c r="AR1198">
        <v>6</v>
      </c>
      <c r="AS1198">
        <v>4</v>
      </c>
      <c r="AT1198">
        <v>4</v>
      </c>
      <c r="AU1198">
        <v>7</v>
      </c>
      <c r="AV1198">
        <v>6</v>
      </c>
      <c r="AW1198">
        <v>6</v>
      </c>
      <c r="AX1198">
        <v>6</v>
      </c>
      <c r="AY1198">
        <v>6</v>
      </c>
      <c r="AZ1198">
        <v>5</v>
      </c>
      <c r="BA1198">
        <v>7</v>
      </c>
      <c r="BB1198">
        <v>7</v>
      </c>
      <c r="BC1198">
        <v>6</v>
      </c>
      <c r="BD1198">
        <v>7</v>
      </c>
      <c r="BE1198">
        <v>7</v>
      </c>
      <c r="BF1198">
        <v>7</v>
      </c>
      <c r="BG1198">
        <v>8</v>
      </c>
      <c r="BH1198">
        <v>8</v>
      </c>
      <c r="BI1198">
        <v>0.23689024603499501</v>
      </c>
      <c r="BJ1198">
        <v>0.341451151213441</v>
      </c>
      <c r="BK1198">
        <v>-0.65529879702398197</v>
      </c>
      <c r="BL1198">
        <v>0.45383669236391699</v>
      </c>
      <c r="BM1198">
        <v>8.5169693174702604E-2</v>
      </c>
      <c r="BN1198">
        <v>1.2041904675247499</v>
      </c>
      <c r="BO1198">
        <v>3.77042340179084E-2</v>
      </c>
      <c r="BP1198">
        <v>0.75960396039603995</v>
      </c>
      <c r="BQ1198">
        <v>0.118008100794986</v>
      </c>
      <c r="BR1198" t="s">
        <v>3108</v>
      </c>
      <c r="BS1198" t="s">
        <v>1268</v>
      </c>
      <c r="BT1198">
        <v>2212</v>
      </c>
    </row>
    <row r="1199" spans="1:72" ht="16.5" customHeight="1" x14ac:dyDescent="0.25">
      <c r="A1199" s="5">
        <v>20.982244491577099</v>
      </c>
      <c r="B1199" s="8">
        <v>19.937614440918001</v>
      </c>
      <c r="C1199">
        <v>19.189641952514599</v>
      </c>
      <c r="D1199" s="8">
        <v>19.755855560302699</v>
      </c>
      <c r="E1199">
        <v>19.1500644683838</v>
      </c>
      <c r="F1199" s="8">
        <v>18.629768371581999</v>
      </c>
      <c r="G1199" s="10">
        <f t="shared" si="54"/>
        <v>19.607531547546369</v>
      </c>
      <c r="H1199">
        <v>19.552436828613299</v>
      </c>
      <c r="I1199" s="8">
        <v>19.584041595458999</v>
      </c>
      <c r="J1199">
        <v>19.148725509643601</v>
      </c>
      <c r="K1199" s="8">
        <v>19.053617477416999</v>
      </c>
      <c r="L1199">
        <v>18.757369995117202</v>
      </c>
      <c r="M1199" s="8">
        <v>18.0755100250244</v>
      </c>
      <c r="N1199" s="5">
        <f t="shared" si="55"/>
        <v>19.028616905212417</v>
      </c>
      <c r="P1199">
        <v>-0.111904144287109</v>
      </c>
      <c r="S1199">
        <v>-0.37157726287841802</v>
      </c>
      <c r="V1199">
        <v>-0.47347640991210899</v>
      </c>
      <c r="Y1199" s="5">
        <f t="shared" si="56"/>
        <v>-0.5789146423339524</v>
      </c>
      <c r="Z1199">
        <v>9</v>
      </c>
      <c r="AA1199">
        <v>9</v>
      </c>
      <c r="AB1199">
        <v>9</v>
      </c>
      <c r="AC1199">
        <v>22.8</v>
      </c>
      <c r="AD1199">
        <v>22.8</v>
      </c>
      <c r="AE1199">
        <v>22.8</v>
      </c>
      <c r="AF1199">
        <v>36.261000000000003</v>
      </c>
      <c r="AG1199">
        <v>0</v>
      </c>
      <c r="AH1199">
        <v>26.199000000000002</v>
      </c>
      <c r="AI1199">
        <v>11359000</v>
      </c>
      <c r="AJ1199">
        <v>52</v>
      </c>
      <c r="AK1199">
        <v>5</v>
      </c>
      <c r="AL1199">
        <v>4</v>
      </c>
      <c r="AM1199">
        <v>3</v>
      </c>
      <c r="AN1199">
        <v>3</v>
      </c>
      <c r="AO1199">
        <v>6</v>
      </c>
      <c r="AP1199">
        <v>8</v>
      </c>
      <c r="AQ1199">
        <v>4</v>
      </c>
      <c r="AR1199">
        <v>4</v>
      </c>
      <c r="AS1199">
        <v>7</v>
      </c>
      <c r="AT1199">
        <v>4</v>
      </c>
      <c r="AU1199">
        <v>1</v>
      </c>
      <c r="AV1199">
        <v>3</v>
      </c>
      <c r="AW1199">
        <v>8</v>
      </c>
      <c r="AX1199">
        <v>8</v>
      </c>
      <c r="AY1199">
        <v>8</v>
      </c>
      <c r="AZ1199">
        <v>8</v>
      </c>
      <c r="BA1199">
        <v>9</v>
      </c>
      <c r="BB1199">
        <v>9</v>
      </c>
      <c r="BC1199">
        <v>7</v>
      </c>
      <c r="BD1199">
        <v>7</v>
      </c>
      <c r="BE1199">
        <v>9</v>
      </c>
      <c r="BF1199">
        <v>8</v>
      </c>
      <c r="BG1199">
        <v>7</v>
      </c>
      <c r="BH1199">
        <v>7</v>
      </c>
      <c r="BI1199">
        <v>0.15074267765354901</v>
      </c>
      <c r="BJ1199">
        <v>0.44951504424778799</v>
      </c>
      <c r="BK1199">
        <v>-0.43381170423621501</v>
      </c>
      <c r="BL1199">
        <v>0.48832839426928398</v>
      </c>
      <c r="BM1199">
        <v>7.5966984126984105E-2</v>
      </c>
      <c r="BN1199">
        <v>-1.2943655418719</v>
      </c>
      <c r="BO1199">
        <v>0.414958466144768</v>
      </c>
      <c r="BP1199">
        <v>0.16089066666666699</v>
      </c>
      <c r="BQ1199">
        <v>-1.1040668358396399</v>
      </c>
      <c r="BR1199" t="s">
        <v>3109</v>
      </c>
      <c r="BS1199" t="s">
        <v>1269</v>
      </c>
      <c r="BT1199">
        <v>2215</v>
      </c>
    </row>
    <row r="1200" spans="1:72" ht="16.5" customHeight="1" x14ac:dyDescent="0.25">
      <c r="A1200" s="5">
        <v>20.982244491577099</v>
      </c>
      <c r="B1200" s="8">
        <v>16.204341888427699</v>
      </c>
      <c r="C1200">
        <v>19.150262832641602</v>
      </c>
      <c r="D1200" s="8">
        <v>19.106000900268601</v>
      </c>
      <c r="E1200">
        <v>18.9663486480713</v>
      </c>
      <c r="F1200" s="8">
        <v>19.019004821777301</v>
      </c>
      <c r="G1200" s="10">
        <f t="shared" si="54"/>
        <v>18.904700597127267</v>
      </c>
      <c r="H1200">
        <v>17.8241996765137</v>
      </c>
      <c r="I1200" s="8">
        <v>17.895042419433601</v>
      </c>
      <c r="J1200">
        <v>18.4079399108887</v>
      </c>
      <c r="K1200" s="8">
        <v>18.454025268554702</v>
      </c>
      <c r="L1200">
        <v>19.535203933715799</v>
      </c>
      <c r="M1200" s="8">
        <v>19.5102653503418</v>
      </c>
      <c r="N1200" s="5">
        <f t="shared" si="55"/>
        <v>18.604446093241382</v>
      </c>
      <c r="P1200">
        <v>1.54626941680908</v>
      </c>
      <c r="Q1200" t="s">
        <v>72</v>
      </c>
      <c r="R1200" t="s">
        <v>73</v>
      </c>
      <c r="S1200">
        <v>-0.69714927673339799</v>
      </c>
      <c r="T1200" t="s">
        <v>72</v>
      </c>
      <c r="U1200" t="s">
        <v>74</v>
      </c>
      <c r="V1200">
        <v>0.53005790710449197</v>
      </c>
      <c r="W1200" t="s">
        <v>72</v>
      </c>
      <c r="X1200" t="s">
        <v>75</v>
      </c>
      <c r="Y1200" s="5">
        <f t="shared" si="56"/>
        <v>-0.30025450388588482</v>
      </c>
      <c r="Z1200">
        <v>6</v>
      </c>
      <c r="AA1200">
        <v>6</v>
      </c>
      <c r="AB1200">
        <v>6</v>
      </c>
      <c r="AC1200">
        <v>68.8</v>
      </c>
      <c r="AD1200">
        <v>68.8</v>
      </c>
      <c r="AE1200">
        <v>68.8</v>
      </c>
      <c r="AF1200">
        <v>11.885999999999999</v>
      </c>
      <c r="AG1200">
        <v>0</v>
      </c>
      <c r="AH1200">
        <v>140.59</v>
      </c>
      <c r="AI1200">
        <v>8825600</v>
      </c>
      <c r="AJ1200">
        <v>60</v>
      </c>
      <c r="AK1200">
        <v>3</v>
      </c>
      <c r="AL1200">
        <v>2</v>
      </c>
      <c r="AM1200">
        <v>3</v>
      </c>
      <c r="AN1200">
        <v>3</v>
      </c>
      <c r="AO1200">
        <v>5</v>
      </c>
      <c r="AP1200">
        <v>6</v>
      </c>
      <c r="AQ1200">
        <v>5</v>
      </c>
      <c r="AR1200">
        <v>4</v>
      </c>
      <c r="AS1200">
        <v>7</v>
      </c>
      <c r="AT1200">
        <v>6</v>
      </c>
      <c r="AU1200">
        <v>8</v>
      </c>
      <c r="AV1200">
        <v>8</v>
      </c>
      <c r="AW1200">
        <v>5</v>
      </c>
      <c r="AX1200">
        <v>5</v>
      </c>
      <c r="AY1200">
        <v>4</v>
      </c>
      <c r="AZ1200">
        <v>4</v>
      </c>
      <c r="BA1200">
        <v>6</v>
      </c>
      <c r="BB1200">
        <v>5</v>
      </c>
      <c r="BC1200">
        <v>5</v>
      </c>
      <c r="BD1200">
        <v>5</v>
      </c>
      <c r="BE1200">
        <v>6</v>
      </c>
      <c r="BF1200">
        <v>6</v>
      </c>
      <c r="BG1200">
        <v>5</v>
      </c>
      <c r="BH1200">
        <v>6</v>
      </c>
      <c r="BI1200">
        <v>2.2636094066853301</v>
      </c>
      <c r="BJ1200">
        <v>1.5151515151515201E-2</v>
      </c>
      <c r="BK1200">
        <v>13.4903706856526</v>
      </c>
      <c r="BL1200">
        <v>2.6790999699100499</v>
      </c>
      <c r="BM1200">
        <v>1.87586206896552E-3</v>
      </c>
      <c r="BN1200">
        <v>-21.820626305375601</v>
      </c>
      <c r="BO1200">
        <v>2.5218795765795199</v>
      </c>
      <c r="BP1200">
        <v>2.81865284974093E-3</v>
      </c>
      <c r="BQ1200">
        <v>18.195276238006201</v>
      </c>
      <c r="BR1200" t="s">
        <v>3110</v>
      </c>
      <c r="BS1200" t="s">
        <v>1270</v>
      </c>
      <c r="BT1200">
        <v>2216</v>
      </c>
    </row>
    <row r="1201" spans="1:72" ht="16.5" customHeight="1" x14ac:dyDescent="0.25">
      <c r="A1201" s="5">
        <v>20.982244491577099</v>
      </c>
      <c r="B1201" s="8">
        <v>16.889051437377901</v>
      </c>
      <c r="C1201">
        <v>17.290594100952099</v>
      </c>
      <c r="D1201" s="8">
        <v>17.395818710327099</v>
      </c>
      <c r="E1201">
        <v>17.8948650360107</v>
      </c>
      <c r="F1201" s="8">
        <v>18.138011932373001</v>
      </c>
      <c r="G1201" s="10">
        <f t="shared" si="54"/>
        <v>18.098430951436317</v>
      </c>
      <c r="H1201">
        <v>15.3100442886353</v>
      </c>
      <c r="I1201" s="8">
        <v>15.635163307189901</v>
      </c>
      <c r="J1201">
        <v>17.697509765625</v>
      </c>
      <c r="K1201" s="8">
        <v>17.519222259521499</v>
      </c>
      <c r="L1201">
        <v>17.6827068328857</v>
      </c>
      <c r="M1201" s="8">
        <v>17.771398544311499</v>
      </c>
      <c r="N1201" s="5">
        <f t="shared" si="55"/>
        <v>16.936007499694817</v>
      </c>
      <c r="P1201">
        <v>-1.3873405456543</v>
      </c>
      <c r="Q1201" t="s">
        <v>72</v>
      </c>
      <c r="R1201" t="s">
        <v>73</v>
      </c>
      <c r="S1201">
        <v>0.26515960693359403</v>
      </c>
      <c r="T1201" t="s">
        <v>72</v>
      </c>
      <c r="U1201" t="s">
        <v>74</v>
      </c>
      <c r="V1201">
        <v>-0.289385795593262</v>
      </c>
      <c r="Y1201" s="5">
        <f t="shared" si="56"/>
        <v>-1.1624234517414997</v>
      </c>
      <c r="Z1201">
        <v>6</v>
      </c>
      <c r="AA1201">
        <v>6</v>
      </c>
      <c r="AB1201">
        <v>6</v>
      </c>
      <c r="AC1201">
        <v>10.4</v>
      </c>
      <c r="AD1201">
        <v>10.4</v>
      </c>
      <c r="AE1201">
        <v>10.4</v>
      </c>
      <c r="AF1201">
        <v>53.99</v>
      </c>
      <c r="AG1201">
        <v>0</v>
      </c>
      <c r="AH1201">
        <v>14.37</v>
      </c>
      <c r="AI1201">
        <v>3352000</v>
      </c>
      <c r="AJ1201">
        <v>35</v>
      </c>
      <c r="AK1201">
        <v>1</v>
      </c>
      <c r="AL1201">
        <v>1</v>
      </c>
      <c r="AM1201">
        <v>0</v>
      </c>
      <c r="AN1201">
        <v>0</v>
      </c>
      <c r="AO1201">
        <v>4</v>
      </c>
      <c r="AP1201">
        <v>5</v>
      </c>
      <c r="AQ1201">
        <v>3</v>
      </c>
      <c r="AR1201">
        <v>3</v>
      </c>
      <c r="AS1201">
        <v>4</v>
      </c>
      <c r="AT1201">
        <v>6</v>
      </c>
      <c r="AU1201">
        <v>4</v>
      </c>
      <c r="AV1201">
        <v>4</v>
      </c>
      <c r="AW1201">
        <v>3</v>
      </c>
      <c r="AX1201">
        <v>3</v>
      </c>
      <c r="AY1201">
        <v>1</v>
      </c>
      <c r="AZ1201">
        <v>1</v>
      </c>
      <c r="BA1201">
        <v>4</v>
      </c>
      <c r="BB1201">
        <v>4</v>
      </c>
      <c r="BC1201">
        <v>4</v>
      </c>
      <c r="BD1201">
        <v>4</v>
      </c>
      <c r="BE1201">
        <v>4</v>
      </c>
      <c r="BF1201">
        <v>6</v>
      </c>
      <c r="BG1201">
        <v>4</v>
      </c>
      <c r="BH1201">
        <v>5</v>
      </c>
      <c r="BI1201">
        <v>1.85774918134444</v>
      </c>
      <c r="BJ1201">
        <v>1.96285097192225E-2</v>
      </c>
      <c r="BK1201">
        <v>-8.4007503745267904</v>
      </c>
      <c r="BL1201">
        <v>0.90465030564599103</v>
      </c>
      <c r="BM1201">
        <v>2.3057079318013301E-2</v>
      </c>
      <c r="BN1201">
        <v>2.5616400357071401</v>
      </c>
      <c r="BO1201">
        <v>0.81014459125749505</v>
      </c>
      <c r="BP1201">
        <v>5.5856410256410298E-2</v>
      </c>
      <c r="BQ1201">
        <v>-2.2362128132506198</v>
      </c>
      <c r="BR1201" t="s">
        <v>3111</v>
      </c>
      <c r="BS1201" t="s">
        <v>1271</v>
      </c>
      <c r="BT1201">
        <v>2217</v>
      </c>
    </row>
    <row r="1202" spans="1:72" ht="16.5" customHeight="1" x14ac:dyDescent="0.25">
      <c r="A1202" s="5">
        <v>20.982244491577099</v>
      </c>
      <c r="B1202" s="8">
        <v>23.930757522583001</v>
      </c>
      <c r="C1202">
        <v>23.876802444458001</v>
      </c>
      <c r="D1202" s="8">
        <v>23.911045074462901</v>
      </c>
      <c r="E1202">
        <v>24.5336818695068</v>
      </c>
      <c r="F1202" s="8">
        <v>24.565872192382798</v>
      </c>
      <c r="G1202" s="10">
        <f t="shared" si="54"/>
        <v>23.633400599161764</v>
      </c>
      <c r="H1202">
        <v>22.320253372192401</v>
      </c>
      <c r="I1202" s="8">
        <v>22.252832412719702</v>
      </c>
      <c r="J1202">
        <v>22.9280300140381</v>
      </c>
      <c r="K1202" s="8">
        <v>22.735292434692401</v>
      </c>
      <c r="L1202">
        <v>23.155300140380898</v>
      </c>
      <c r="M1202" s="8">
        <v>23.259973526001001</v>
      </c>
      <c r="N1202" s="5">
        <f t="shared" si="55"/>
        <v>22.775280316670749</v>
      </c>
      <c r="P1202">
        <v>-1.62921810150146</v>
      </c>
      <c r="Q1202" t="s">
        <v>72</v>
      </c>
      <c r="R1202" t="s">
        <v>73</v>
      </c>
      <c r="S1202">
        <v>-1.06226253509521</v>
      </c>
      <c r="T1202" t="s">
        <v>72</v>
      </c>
      <c r="U1202" t="s">
        <v>74</v>
      </c>
      <c r="V1202">
        <v>-1.34214019775391</v>
      </c>
      <c r="W1202" t="s">
        <v>72</v>
      </c>
      <c r="X1202" t="s">
        <v>75</v>
      </c>
      <c r="Y1202" s="5">
        <f t="shared" si="56"/>
        <v>-0.85812028249101502</v>
      </c>
      <c r="Z1202">
        <v>55</v>
      </c>
      <c r="AA1202">
        <v>55</v>
      </c>
      <c r="AB1202">
        <v>53</v>
      </c>
      <c r="AC1202">
        <v>55.5</v>
      </c>
      <c r="AD1202">
        <v>55.5</v>
      </c>
      <c r="AE1202">
        <v>54.4</v>
      </c>
      <c r="AF1202">
        <v>82.372</v>
      </c>
      <c r="AG1202">
        <v>0</v>
      </c>
      <c r="AH1202">
        <v>323.31</v>
      </c>
      <c r="AI1202">
        <v>248730000</v>
      </c>
      <c r="AJ1202">
        <v>544</v>
      </c>
      <c r="AK1202">
        <v>42</v>
      </c>
      <c r="AL1202">
        <v>40</v>
      </c>
      <c r="AM1202">
        <v>17</v>
      </c>
      <c r="AN1202">
        <v>20</v>
      </c>
      <c r="AO1202">
        <v>48</v>
      </c>
      <c r="AP1202">
        <v>56</v>
      </c>
      <c r="AQ1202">
        <v>32</v>
      </c>
      <c r="AR1202">
        <v>31</v>
      </c>
      <c r="AS1202">
        <v>79</v>
      </c>
      <c r="AT1202">
        <v>71</v>
      </c>
      <c r="AU1202">
        <v>56</v>
      </c>
      <c r="AV1202">
        <v>52</v>
      </c>
      <c r="AW1202">
        <v>33</v>
      </c>
      <c r="AX1202">
        <v>32</v>
      </c>
      <c r="AY1202">
        <v>23</v>
      </c>
      <c r="AZ1202">
        <v>24</v>
      </c>
      <c r="BA1202">
        <v>43</v>
      </c>
      <c r="BB1202">
        <v>47</v>
      </c>
      <c r="BC1202">
        <v>34</v>
      </c>
      <c r="BD1202">
        <v>36</v>
      </c>
      <c r="BE1202">
        <v>52</v>
      </c>
      <c r="BF1202">
        <v>51</v>
      </c>
      <c r="BG1202">
        <v>45</v>
      </c>
      <c r="BH1202">
        <v>44</v>
      </c>
      <c r="BI1202">
        <v>3.2903409975607798</v>
      </c>
      <c r="BJ1202">
        <v>9.91304347826087E-3</v>
      </c>
      <c r="BK1202">
        <v>-44.157403683781602</v>
      </c>
      <c r="BL1202">
        <v>2.0765825851351898</v>
      </c>
      <c r="BM1202">
        <v>1.59744408945687E-3</v>
      </c>
      <c r="BN1202">
        <v>-10.852935641225599</v>
      </c>
      <c r="BO1202">
        <v>2.7798201589888798</v>
      </c>
      <c r="BP1202">
        <v>0</v>
      </c>
      <c r="BQ1202">
        <v>-24.511436793501701</v>
      </c>
      <c r="BR1202" t="s">
        <v>3112</v>
      </c>
      <c r="BS1202" t="s">
        <v>1272</v>
      </c>
      <c r="BT1202">
        <v>2218</v>
      </c>
    </row>
    <row r="1203" spans="1:72" ht="16.5" customHeight="1" x14ac:dyDescent="0.25">
      <c r="A1203" s="5">
        <v>20.982244491577099</v>
      </c>
      <c r="B1203" s="8">
        <v>19.244930267333999</v>
      </c>
      <c r="C1203">
        <v>19.345964431762699</v>
      </c>
      <c r="D1203" s="8">
        <v>19.475915908813501</v>
      </c>
      <c r="E1203">
        <v>18.665044784545898</v>
      </c>
      <c r="F1203" s="8">
        <v>18.8511447906494</v>
      </c>
      <c r="G1203" s="10">
        <f t="shared" si="54"/>
        <v>19.427540779113766</v>
      </c>
      <c r="H1203">
        <v>18.813655853271499</v>
      </c>
      <c r="I1203" s="8">
        <v>18.814533233642599</v>
      </c>
      <c r="J1203">
        <v>17.857627868652301</v>
      </c>
      <c r="K1203" s="8">
        <v>17.857627868652301</v>
      </c>
      <c r="L1203">
        <v>18.4711589813232</v>
      </c>
      <c r="M1203" s="8">
        <v>18.579868316650401</v>
      </c>
      <c r="N1203" s="5">
        <f t="shared" si="55"/>
        <v>18.399078687032048</v>
      </c>
      <c r="P1203">
        <v>-0.37662601470947299</v>
      </c>
      <c r="Q1203" t="s">
        <v>72</v>
      </c>
      <c r="R1203" t="s">
        <v>73</v>
      </c>
      <c r="S1203">
        <v>-1.55331230163574</v>
      </c>
      <c r="T1203" t="s">
        <v>72</v>
      </c>
      <c r="U1203" t="s">
        <v>74</v>
      </c>
      <c r="V1203">
        <v>-0.23258113861084001</v>
      </c>
      <c r="Y1203" s="5">
        <f t="shared" si="56"/>
        <v>-1.0284620920817176</v>
      </c>
      <c r="Z1203">
        <v>11</v>
      </c>
      <c r="AA1203">
        <v>11</v>
      </c>
      <c r="AB1203">
        <v>10</v>
      </c>
      <c r="AC1203">
        <v>32.200000000000003</v>
      </c>
      <c r="AD1203">
        <v>32.200000000000003</v>
      </c>
      <c r="AE1203">
        <v>32</v>
      </c>
      <c r="AF1203">
        <v>39.506</v>
      </c>
      <c r="AG1203">
        <v>0</v>
      </c>
      <c r="AH1203">
        <v>76.739000000000004</v>
      </c>
      <c r="AI1203">
        <v>9487000</v>
      </c>
      <c r="AJ1203">
        <v>86</v>
      </c>
      <c r="AK1203">
        <v>5</v>
      </c>
      <c r="AL1203">
        <v>6</v>
      </c>
      <c r="AM1203">
        <v>5</v>
      </c>
      <c r="AN1203">
        <v>4</v>
      </c>
      <c r="AO1203">
        <v>11</v>
      </c>
      <c r="AP1203">
        <v>10</v>
      </c>
      <c r="AQ1203">
        <v>5</v>
      </c>
      <c r="AR1203">
        <v>5</v>
      </c>
      <c r="AS1203">
        <v>11</v>
      </c>
      <c r="AT1203">
        <v>8</v>
      </c>
      <c r="AU1203">
        <v>9</v>
      </c>
      <c r="AV1203">
        <v>7</v>
      </c>
      <c r="AW1203">
        <v>7</v>
      </c>
      <c r="AX1203">
        <v>7</v>
      </c>
      <c r="AY1203">
        <v>7</v>
      </c>
      <c r="AZ1203">
        <v>7</v>
      </c>
      <c r="BA1203">
        <v>9</v>
      </c>
      <c r="BB1203">
        <v>8</v>
      </c>
      <c r="BC1203">
        <v>7</v>
      </c>
      <c r="BD1203">
        <v>7</v>
      </c>
      <c r="BE1203">
        <v>8</v>
      </c>
      <c r="BF1203">
        <v>8</v>
      </c>
      <c r="BG1203">
        <v>8</v>
      </c>
      <c r="BH1203">
        <v>6</v>
      </c>
      <c r="BI1203">
        <v>1.6968852688815901</v>
      </c>
      <c r="BJ1203">
        <v>1.93988868274583E-2</v>
      </c>
      <c r="BK1203">
        <v>-6.9473474190879898</v>
      </c>
      <c r="BL1203">
        <v>2.75815317366941</v>
      </c>
      <c r="BM1203">
        <v>2.0763358778625998E-3</v>
      </c>
      <c r="BN1203">
        <v>-23.906035343157399</v>
      </c>
      <c r="BO1203">
        <v>0.78629894379780296</v>
      </c>
      <c r="BP1203">
        <v>5.8981697171380999E-2</v>
      </c>
      <c r="BQ1203">
        <v>-2.1582774467485399</v>
      </c>
      <c r="BR1203" t="s">
        <v>3113</v>
      </c>
      <c r="BS1203" t="s">
        <v>1273</v>
      </c>
      <c r="BT1203">
        <v>2219</v>
      </c>
    </row>
    <row r="1204" spans="1:72" ht="16.5" customHeight="1" x14ac:dyDescent="0.25">
      <c r="A1204" s="5">
        <v>20.982244491577099</v>
      </c>
      <c r="B1204" s="8">
        <v>15.136470794677701</v>
      </c>
      <c r="C1204">
        <v>15.620820999145501</v>
      </c>
      <c r="D1204" s="8">
        <v>15.5165615081787</v>
      </c>
      <c r="E1204">
        <v>15.8516759872437</v>
      </c>
      <c r="F1204" s="8">
        <v>16.178684234619102</v>
      </c>
      <c r="G1204" s="10">
        <f t="shared" si="54"/>
        <v>16.547743002573633</v>
      </c>
      <c r="H1204">
        <v>15.3851413726807</v>
      </c>
      <c r="I1204" s="8">
        <v>15.4967489242554</v>
      </c>
      <c r="J1204">
        <v>15.277245521545399</v>
      </c>
      <c r="K1204" s="8">
        <v>16.4706115722656</v>
      </c>
      <c r="L1204">
        <v>15.7984209060669</v>
      </c>
      <c r="M1204" s="8">
        <v>16.0892219543457</v>
      </c>
      <c r="N1204" s="5">
        <f t="shared" si="55"/>
        <v>15.752898375193283</v>
      </c>
      <c r="P1204">
        <v>0.37854480743408198</v>
      </c>
      <c r="Q1204" t="s">
        <v>72</v>
      </c>
      <c r="R1204" t="s">
        <v>73</v>
      </c>
      <c r="S1204">
        <v>0.30523729324340798</v>
      </c>
      <c r="V1204">
        <v>-7.1358680725097698E-2</v>
      </c>
      <c r="Y1204" s="5">
        <f t="shared" si="56"/>
        <v>-0.79484462738034978</v>
      </c>
      <c r="Z1204">
        <v>1</v>
      </c>
      <c r="AA1204">
        <v>1</v>
      </c>
      <c r="AB1204">
        <v>1</v>
      </c>
      <c r="AC1204">
        <v>3.1</v>
      </c>
      <c r="AD1204">
        <v>3.1</v>
      </c>
      <c r="AE1204">
        <v>3.1</v>
      </c>
      <c r="AF1204">
        <v>37.143999999999998</v>
      </c>
      <c r="AG1204">
        <v>3.3113000000000001E-4</v>
      </c>
      <c r="AH1204">
        <v>2.8132999999999999</v>
      </c>
      <c r="AI1204">
        <v>981320</v>
      </c>
      <c r="AJ1204">
        <v>14</v>
      </c>
      <c r="AK1204">
        <v>1</v>
      </c>
      <c r="AL1204">
        <v>1</v>
      </c>
      <c r="AM1204">
        <v>1</v>
      </c>
      <c r="AN1204">
        <v>0</v>
      </c>
      <c r="AO1204">
        <v>1</v>
      </c>
      <c r="AP1204">
        <v>1</v>
      </c>
      <c r="AQ1204">
        <v>1</v>
      </c>
      <c r="AR1204">
        <v>2</v>
      </c>
      <c r="AS1204">
        <v>1</v>
      </c>
      <c r="AT1204">
        <v>2</v>
      </c>
      <c r="AU1204">
        <v>1</v>
      </c>
      <c r="AV1204">
        <v>2</v>
      </c>
      <c r="AW1204">
        <v>1</v>
      </c>
      <c r="AX1204">
        <v>1</v>
      </c>
      <c r="AY1204">
        <v>1</v>
      </c>
      <c r="AZ1204">
        <v>0</v>
      </c>
      <c r="BA1204">
        <v>1</v>
      </c>
      <c r="BB1204">
        <v>1</v>
      </c>
      <c r="BC1204">
        <v>1</v>
      </c>
      <c r="BD1204">
        <v>1</v>
      </c>
      <c r="BE1204">
        <v>1</v>
      </c>
      <c r="BF1204">
        <v>1</v>
      </c>
      <c r="BG1204">
        <v>1</v>
      </c>
      <c r="BH1204">
        <v>1</v>
      </c>
      <c r="BI1204">
        <v>1.25881017326213</v>
      </c>
      <c r="BJ1204">
        <v>2.78555417185554E-2</v>
      </c>
      <c r="BK1204">
        <v>4.0818365240912202</v>
      </c>
      <c r="BL1204">
        <v>0.17980720380609599</v>
      </c>
      <c r="BM1204">
        <v>0.25306141367323298</v>
      </c>
      <c r="BN1204">
        <v>0.50961565741577397</v>
      </c>
      <c r="BO1204">
        <v>0.11053695939466</v>
      </c>
      <c r="BP1204">
        <v>0.49941743119266102</v>
      </c>
      <c r="BQ1204">
        <v>-0.32613155632491098</v>
      </c>
      <c r="BR1204" t="s">
        <v>3114</v>
      </c>
      <c r="BS1204" t="s">
        <v>1274</v>
      </c>
      <c r="BT1204">
        <v>2222</v>
      </c>
    </row>
    <row r="1205" spans="1:72" ht="16.5" customHeight="1" x14ac:dyDescent="0.25">
      <c r="A1205" s="5">
        <v>20.982244491577099</v>
      </c>
      <c r="B1205" s="8">
        <v>18.920009613037099</v>
      </c>
      <c r="C1205">
        <v>19.182167053222699</v>
      </c>
      <c r="D1205" s="8">
        <v>19.366472244262699</v>
      </c>
      <c r="E1205">
        <v>19.757972717285199</v>
      </c>
      <c r="F1205" s="8">
        <v>19.618556976318398</v>
      </c>
      <c r="G1205" s="10">
        <f t="shared" si="54"/>
        <v>19.637903849283866</v>
      </c>
      <c r="H1205">
        <v>19.158939361572301</v>
      </c>
      <c r="I1205" s="8">
        <v>19.078849792480501</v>
      </c>
      <c r="J1205">
        <v>19.287328720092798</v>
      </c>
      <c r="K1205" s="8">
        <v>19.350633621215799</v>
      </c>
      <c r="L1205">
        <v>19.341670989990199</v>
      </c>
      <c r="M1205" s="8">
        <v>19.335556030273398</v>
      </c>
      <c r="N1205" s="5">
        <f t="shared" si="55"/>
        <v>19.258829752604168</v>
      </c>
      <c r="P1205">
        <v>0.10229301452636699</v>
      </c>
      <c r="S1205">
        <v>4.4661521911621101E-2</v>
      </c>
      <c r="V1205">
        <v>-0.34965133666992199</v>
      </c>
      <c r="W1205" t="s">
        <v>72</v>
      </c>
      <c r="X1205" t="s">
        <v>75</v>
      </c>
      <c r="Y1205" s="5">
        <f t="shared" si="56"/>
        <v>-0.37907409667969816</v>
      </c>
      <c r="Z1205">
        <v>9</v>
      </c>
      <c r="AA1205">
        <v>9</v>
      </c>
      <c r="AB1205">
        <v>8</v>
      </c>
      <c r="AC1205">
        <v>49.2</v>
      </c>
      <c r="AD1205">
        <v>49.2</v>
      </c>
      <c r="AE1205">
        <v>49.2</v>
      </c>
      <c r="AF1205">
        <v>21.187000000000001</v>
      </c>
      <c r="AG1205">
        <v>0</v>
      </c>
      <c r="AH1205">
        <v>67.632000000000005</v>
      </c>
      <c r="AI1205">
        <v>11922000</v>
      </c>
      <c r="AJ1205">
        <v>75</v>
      </c>
      <c r="AK1205">
        <v>4</v>
      </c>
      <c r="AL1205">
        <v>4</v>
      </c>
      <c r="AM1205">
        <v>4</v>
      </c>
      <c r="AN1205">
        <v>4</v>
      </c>
      <c r="AO1205">
        <v>7</v>
      </c>
      <c r="AP1205">
        <v>8</v>
      </c>
      <c r="AQ1205">
        <v>6</v>
      </c>
      <c r="AR1205">
        <v>5</v>
      </c>
      <c r="AS1205">
        <v>10</v>
      </c>
      <c r="AT1205">
        <v>7</v>
      </c>
      <c r="AU1205">
        <v>7</v>
      </c>
      <c r="AV1205">
        <v>9</v>
      </c>
      <c r="AW1205">
        <v>3</v>
      </c>
      <c r="AX1205">
        <v>4</v>
      </c>
      <c r="AY1205">
        <v>4</v>
      </c>
      <c r="AZ1205">
        <v>4</v>
      </c>
      <c r="BA1205">
        <v>7</v>
      </c>
      <c r="BB1205">
        <v>7</v>
      </c>
      <c r="BC1205">
        <v>7</v>
      </c>
      <c r="BD1205">
        <v>5</v>
      </c>
      <c r="BE1205">
        <v>8</v>
      </c>
      <c r="BF1205">
        <v>7</v>
      </c>
      <c r="BG1205">
        <v>8</v>
      </c>
      <c r="BH1205">
        <v>8</v>
      </c>
      <c r="BI1205">
        <v>0.36542225115559701</v>
      </c>
      <c r="BJ1205">
        <v>0.219144385026738</v>
      </c>
      <c r="BK1205">
        <v>0.97828320043064099</v>
      </c>
      <c r="BL1205">
        <v>0.160095709893397</v>
      </c>
      <c r="BM1205">
        <v>0.27845146467547399</v>
      </c>
      <c r="BN1205">
        <v>0.45836283468170402</v>
      </c>
      <c r="BO1205">
        <v>1.42491245071883</v>
      </c>
      <c r="BP1205">
        <v>2.1594405594405602E-2</v>
      </c>
      <c r="BQ1205">
        <v>-5.0111341273048096</v>
      </c>
      <c r="BR1205" t="s">
        <v>3115</v>
      </c>
      <c r="BS1205" t="s">
        <v>1275</v>
      </c>
      <c r="BT1205">
        <v>2223</v>
      </c>
    </row>
    <row r="1206" spans="1:72" ht="16.5" customHeight="1" x14ac:dyDescent="0.25">
      <c r="A1206" s="5">
        <v>20.982244491577099</v>
      </c>
      <c r="B1206" s="8">
        <v>13.5406837463379</v>
      </c>
      <c r="C1206">
        <v>17.512371063232401</v>
      </c>
      <c r="D1206" s="8">
        <v>17.3577575683594</v>
      </c>
      <c r="E1206">
        <v>18.3174743652344</v>
      </c>
      <c r="F1206" s="8">
        <v>18.384395599365199</v>
      </c>
      <c r="G1206" s="10">
        <f t="shared" si="54"/>
        <v>17.682487805684399</v>
      </c>
      <c r="H1206">
        <v>15.9338293075562</v>
      </c>
      <c r="I1206" s="8">
        <v>14.6234703063965</v>
      </c>
      <c r="J1206">
        <v>18.204856872558601</v>
      </c>
      <c r="K1206" s="8">
        <v>18.266639709472699</v>
      </c>
      <c r="L1206">
        <v>18.5856742858887</v>
      </c>
      <c r="M1206" s="8">
        <v>18.611333847045898</v>
      </c>
      <c r="N1206" s="5">
        <f t="shared" si="55"/>
        <v>17.370967388153101</v>
      </c>
      <c r="P1206">
        <v>1.3810396194457999</v>
      </c>
      <c r="S1206">
        <v>0.80068397521972701</v>
      </c>
      <c r="T1206" t="s">
        <v>72</v>
      </c>
      <c r="U1206" t="s">
        <v>74</v>
      </c>
      <c r="V1206">
        <v>0.24756908416748</v>
      </c>
      <c r="W1206" t="s">
        <v>72</v>
      </c>
      <c r="X1206" t="s">
        <v>75</v>
      </c>
      <c r="Y1206" s="5">
        <f t="shared" si="56"/>
        <v>-0.31152041753129822</v>
      </c>
      <c r="Z1206">
        <v>7</v>
      </c>
      <c r="AA1206">
        <v>7</v>
      </c>
      <c r="AB1206">
        <v>7</v>
      </c>
      <c r="AC1206">
        <v>26.7</v>
      </c>
      <c r="AD1206">
        <v>26.7</v>
      </c>
      <c r="AE1206">
        <v>26.7</v>
      </c>
      <c r="AF1206">
        <v>35.405000000000001</v>
      </c>
      <c r="AG1206">
        <v>0</v>
      </c>
      <c r="AH1206">
        <v>64.83</v>
      </c>
      <c r="AI1206">
        <v>4652600</v>
      </c>
      <c r="AJ1206">
        <v>50</v>
      </c>
      <c r="AK1206">
        <v>0</v>
      </c>
      <c r="AL1206">
        <v>1</v>
      </c>
      <c r="AM1206">
        <v>1</v>
      </c>
      <c r="AN1206">
        <v>1</v>
      </c>
      <c r="AO1206">
        <v>5</v>
      </c>
      <c r="AP1206">
        <v>5</v>
      </c>
      <c r="AQ1206">
        <v>6</v>
      </c>
      <c r="AR1206">
        <v>6</v>
      </c>
      <c r="AS1206">
        <v>6</v>
      </c>
      <c r="AT1206">
        <v>6</v>
      </c>
      <c r="AU1206">
        <v>6</v>
      </c>
      <c r="AV1206">
        <v>7</v>
      </c>
      <c r="AW1206">
        <v>0</v>
      </c>
      <c r="AX1206">
        <v>1</v>
      </c>
      <c r="AY1206">
        <v>2</v>
      </c>
      <c r="AZ1206">
        <v>1</v>
      </c>
      <c r="BA1206">
        <v>6</v>
      </c>
      <c r="BB1206">
        <v>6</v>
      </c>
      <c r="BC1206">
        <v>6</v>
      </c>
      <c r="BD1206">
        <v>6</v>
      </c>
      <c r="BE1206">
        <v>7</v>
      </c>
      <c r="BF1206">
        <v>7</v>
      </c>
      <c r="BG1206">
        <v>7</v>
      </c>
      <c r="BH1206">
        <v>7</v>
      </c>
      <c r="BI1206">
        <v>0.68744651252823896</v>
      </c>
      <c r="BJ1206">
        <v>7.7578772802653406E-2</v>
      </c>
      <c r="BK1206">
        <v>1.8510256299471799</v>
      </c>
      <c r="BL1206">
        <v>1.9731242545533301</v>
      </c>
      <c r="BM1206">
        <v>2.7912408759124098E-3</v>
      </c>
      <c r="BN1206">
        <v>9.6177905340374892</v>
      </c>
      <c r="BO1206">
        <v>1.69214893640465</v>
      </c>
      <c r="BP1206">
        <v>1.1925925925925901E-2</v>
      </c>
      <c r="BQ1206">
        <v>6.9083979097402501</v>
      </c>
      <c r="BR1206" t="s">
        <v>3116</v>
      </c>
      <c r="BS1206" t="s">
        <v>1276</v>
      </c>
      <c r="BT1206">
        <v>2224</v>
      </c>
    </row>
    <row r="1207" spans="1:72" ht="16.5" customHeight="1" x14ac:dyDescent="0.25">
      <c r="A1207" s="5">
        <v>20.982244491577099</v>
      </c>
      <c r="B1207" s="8">
        <v>18.945066452026399</v>
      </c>
      <c r="C1207">
        <v>18.000473022460898</v>
      </c>
      <c r="D1207" s="8">
        <v>17.487462997436499</v>
      </c>
      <c r="E1207">
        <v>17.357500076293899</v>
      </c>
      <c r="F1207" s="8">
        <v>17.0633945465088</v>
      </c>
      <c r="G1207" s="10">
        <f t="shared" si="54"/>
        <v>18.306023597717267</v>
      </c>
      <c r="H1207">
        <v>16.821151733398398</v>
      </c>
      <c r="I1207" s="8">
        <v>18.237340927123999</v>
      </c>
      <c r="J1207">
        <v>18.223548889160199</v>
      </c>
      <c r="K1207" s="8">
        <v>18.296028137206999</v>
      </c>
      <c r="L1207">
        <v>17.014869689941399</v>
      </c>
      <c r="M1207" s="8">
        <v>17.731054306030298</v>
      </c>
      <c r="N1207" s="5">
        <f t="shared" si="55"/>
        <v>17.720665613810215</v>
      </c>
      <c r="P1207">
        <v>-1.69493389129639</v>
      </c>
      <c r="S1207">
        <v>0.51582050323486295</v>
      </c>
      <c r="T1207" t="s">
        <v>72</v>
      </c>
      <c r="U1207" t="s">
        <v>74</v>
      </c>
      <c r="V1207">
        <v>0.16251468658447299</v>
      </c>
      <c r="Y1207" s="5">
        <f t="shared" si="56"/>
        <v>-0.58535798390705196</v>
      </c>
      <c r="Z1207">
        <v>6</v>
      </c>
      <c r="AA1207">
        <v>6</v>
      </c>
      <c r="AB1207">
        <v>6</v>
      </c>
      <c r="AC1207">
        <v>29.4</v>
      </c>
      <c r="AD1207">
        <v>29.4</v>
      </c>
      <c r="AE1207">
        <v>29.4</v>
      </c>
      <c r="AF1207">
        <v>28.956</v>
      </c>
      <c r="AG1207">
        <v>0</v>
      </c>
      <c r="AH1207">
        <v>31.077000000000002</v>
      </c>
      <c r="AI1207">
        <v>4156600</v>
      </c>
      <c r="AJ1207">
        <v>30</v>
      </c>
      <c r="AK1207">
        <v>4</v>
      </c>
      <c r="AL1207">
        <v>2</v>
      </c>
      <c r="AM1207">
        <v>2</v>
      </c>
      <c r="AN1207">
        <v>3</v>
      </c>
      <c r="AO1207">
        <v>2</v>
      </c>
      <c r="AP1207">
        <v>2</v>
      </c>
      <c r="AQ1207">
        <v>1</v>
      </c>
      <c r="AR1207">
        <v>2</v>
      </c>
      <c r="AS1207">
        <v>2</v>
      </c>
      <c r="AT1207">
        <v>2</v>
      </c>
      <c r="AU1207">
        <v>3</v>
      </c>
      <c r="AV1207">
        <v>5</v>
      </c>
      <c r="AW1207">
        <v>4</v>
      </c>
      <c r="AX1207">
        <v>4</v>
      </c>
      <c r="AY1207">
        <v>3</v>
      </c>
      <c r="AZ1207">
        <v>3</v>
      </c>
      <c r="BA1207">
        <v>3</v>
      </c>
      <c r="BB1207">
        <v>4</v>
      </c>
      <c r="BC1207">
        <v>3</v>
      </c>
      <c r="BD1207">
        <v>4</v>
      </c>
      <c r="BE1207">
        <v>4</v>
      </c>
      <c r="BF1207">
        <v>4</v>
      </c>
      <c r="BG1207">
        <v>5</v>
      </c>
      <c r="BH1207">
        <v>5</v>
      </c>
      <c r="BI1207">
        <v>0.80731963078539803</v>
      </c>
      <c r="BJ1207">
        <v>5.4969588550983897E-2</v>
      </c>
      <c r="BK1207">
        <v>-2.2268967399570201</v>
      </c>
      <c r="BL1207">
        <v>0.73351274200382799</v>
      </c>
      <c r="BM1207">
        <v>3.3973811164713999E-2</v>
      </c>
      <c r="BN1207">
        <v>1.99118231533796</v>
      </c>
      <c r="BO1207">
        <v>0.145438665192586</v>
      </c>
      <c r="BP1207">
        <v>0.42945750873108302</v>
      </c>
      <c r="BQ1207">
        <v>0.419814612476131</v>
      </c>
      <c r="BR1207" t="s">
        <v>3117</v>
      </c>
      <c r="BS1207" t="s">
        <v>1277</v>
      </c>
      <c r="BT1207">
        <v>2226</v>
      </c>
    </row>
    <row r="1208" spans="1:72" ht="16.5" customHeight="1" x14ac:dyDescent="0.25">
      <c r="A1208" s="5">
        <v>20.982244491577099</v>
      </c>
      <c r="B1208" s="8">
        <v>17.809516906738299</v>
      </c>
      <c r="C1208">
        <v>18.180637359619102</v>
      </c>
      <c r="D1208" s="8">
        <v>18.4233283996582</v>
      </c>
      <c r="E1208">
        <v>16.4006958007813</v>
      </c>
      <c r="F1208" s="8">
        <v>16.8137817382813</v>
      </c>
      <c r="G1208" s="10">
        <f t="shared" si="54"/>
        <v>18.101700782775882</v>
      </c>
      <c r="H1208">
        <v>15.1519412994385</v>
      </c>
      <c r="I1208" s="8">
        <v>16.795000076293899</v>
      </c>
      <c r="J1208">
        <v>15.9900150299072</v>
      </c>
      <c r="K1208" s="8">
        <v>14.3242454528809</v>
      </c>
      <c r="L1208">
        <v>12.012205123901399</v>
      </c>
      <c r="M1208" s="8">
        <v>13.935162544250501</v>
      </c>
      <c r="N1208" s="5">
        <f t="shared" si="55"/>
        <v>14.701428254445402</v>
      </c>
      <c r="P1208">
        <v>-1.14533710479736</v>
      </c>
      <c r="S1208">
        <v>-3.1448526382446298</v>
      </c>
      <c r="T1208" t="s">
        <v>72</v>
      </c>
      <c r="U1208" t="s">
        <v>74</v>
      </c>
      <c r="V1208">
        <v>-3.63355493545532</v>
      </c>
      <c r="W1208" t="s">
        <v>72</v>
      </c>
      <c r="X1208" t="s">
        <v>75</v>
      </c>
      <c r="Y1208" s="5">
        <f t="shared" si="56"/>
        <v>-3.4002725283304809</v>
      </c>
      <c r="Z1208">
        <v>3</v>
      </c>
      <c r="AA1208">
        <v>3</v>
      </c>
      <c r="AB1208">
        <v>3</v>
      </c>
      <c r="AC1208">
        <v>6.5</v>
      </c>
      <c r="AD1208">
        <v>6.5</v>
      </c>
      <c r="AE1208">
        <v>6.5</v>
      </c>
      <c r="AF1208">
        <v>36.963999999999999</v>
      </c>
      <c r="AG1208">
        <v>0</v>
      </c>
      <c r="AH1208">
        <v>3.9832000000000001</v>
      </c>
      <c r="AI1208">
        <v>2012700</v>
      </c>
      <c r="AJ1208">
        <v>12</v>
      </c>
      <c r="AK1208">
        <v>0</v>
      </c>
      <c r="AL1208">
        <v>2</v>
      </c>
      <c r="AM1208">
        <v>0</v>
      </c>
      <c r="AN1208">
        <v>2</v>
      </c>
      <c r="AO1208">
        <v>3</v>
      </c>
      <c r="AP1208">
        <v>2</v>
      </c>
      <c r="AQ1208">
        <v>1</v>
      </c>
      <c r="AR1208">
        <v>0</v>
      </c>
      <c r="AS1208">
        <v>1</v>
      </c>
      <c r="AT1208">
        <v>1</v>
      </c>
      <c r="AU1208">
        <v>0</v>
      </c>
      <c r="AV1208">
        <v>0</v>
      </c>
      <c r="AW1208">
        <v>2</v>
      </c>
      <c r="AX1208">
        <v>3</v>
      </c>
      <c r="AY1208">
        <v>1</v>
      </c>
      <c r="AZ1208">
        <v>3</v>
      </c>
      <c r="BA1208">
        <v>3</v>
      </c>
      <c r="BB1208">
        <v>3</v>
      </c>
      <c r="BC1208">
        <v>2</v>
      </c>
      <c r="BD1208">
        <v>1</v>
      </c>
      <c r="BE1208">
        <v>3</v>
      </c>
      <c r="BF1208">
        <v>2</v>
      </c>
      <c r="BG1208">
        <v>3</v>
      </c>
      <c r="BH1208">
        <v>0</v>
      </c>
      <c r="BI1208">
        <v>0.40047422959823797</v>
      </c>
      <c r="BJ1208">
        <v>0.18873547505126501</v>
      </c>
      <c r="BK1208">
        <v>-1.0671096523848</v>
      </c>
      <c r="BL1208">
        <v>1.18876031719453</v>
      </c>
      <c r="BM1208">
        <v>1.38789428815004E-2</v>
      </c>
      <c r="BN1208">
        <v>-3.73640839864759</v>
      </c>
      <c r="BO1208">
        <v>1.17997573577537</v>
      </c>
      <c r="BP1208">
        <v>3.0021881838074398E-2</v>
      </c>
      <c r="BQ1208">
        <v>-3.69484092468671</v>
      </c>
      <c r="BR1208" t="s">
        <v>3118</v>
      </c>
      <c r="BS1208" t="s">
        <v>1278</v>
      </c>
      <c r="BT1208">
        <v>2227</v>
      </c>
    </row>
    <row r="1209" spans="1:72" ht="16.5" customHeight="1" x14ac:dyDescent="0.25">
      <c r="A1209" s="5">
        <v>20.982244491577099</v>
      </c>
      <c r="B1209" s="8">
        <v>17.8941555023193</v>
      </c>
      <c r="C1209">
        <v>17.571855545043899</v>
      </c>
      <c r="D1209" s="8">
        <v>17.616691589355501</v>
      </c>
      <c r="E1209">
        <v>17.4610805511475</v>
      </c>
      <c r="F1209" s="8">
        <v>17.479274749755898</v>
      </c>
      <c r="G1209" s="10">
        <f t="shared" si="54"/>
        <v>18.167550404866535</v>
      </c>
      <c r="H1209">
        <v>17.755643844604499</v>
      </c>
      <c r="I1209" s="8">
        <v>17.6080532073975</v>
      </c>
      <c r="J1209">
        <v>17.6046543121338</v>
      </c>
      <c r="K1209" s="8">
        <v>17.361274719238299</v>
      </c>
      <c r="L1209">
        <v>14.325446128845201</v>
      </c>
      <c r="M1209" s="8">
        <v>16.7200031280518</v>
      </c>
      <c r="N1209" s="5">
        <f t="shared" si="55"/>
        <v>16.895845890045184</v>
      </c>
      <c r="P1209">
        <v>-0.25610733032226601</v>
      </c>
      <c r="Q1209" t="s">
        <v>72</v>
      </c>
      <c r="R1209" t="s">
        <v>73</v>
      </c>
      <c r="S1209">
        <v>-0.111309051513672</v>
      </c>
      <c r="V1209">
        <v>-1.9474530220031701</v>
      </c>
      <c r="Y1209" s="5">
        <f t="shared" si="56"/>
        <v>-1.2717045148213515</v>
      </c>
      <c r="Z1209">
        <v>5</v>
      </c>
      <c r="AA1209">
        <v>5</v>
      </c>
      <c r="AB1209">
        <v>5</v>
      </c>
      <c r="AC1209">
        <v>38.1</v>
      </c>
      <c r="AD1209">
        <v>38.1</v>
      </c>
      <c r="AE1209">
        <v>38.1</v>
      </c>
      <c r="AF1209">
        <v>17.161999999999999</v>
      </c>
      <c r="AG1209">
        <v>0</v>
      </c>
      <c r="AH1209">
        <v>81.379000000000005</v>
      </c>
      <c r="AI1209">
        <v>3242900</v>
      </c>
      <c r="AJ1209">
        <v>28</v>
      </c>
      <c r="AK1209">
        <v>3</v>
      </c>
      <c r="AL1209">
        <v>3</v>
      </c>
      <c r="AM1209">
        <v>2</v>
      </c>
      <c r="AN1209">
        <v>2</v>
      </c>
      <c r="AO1209">
        <v>2</v>
      </c>
      <c r="AP1209">
        <v>2</v>
      </c>
      <c r="AQ1209">
        <v>2</v>
      </c>
      <c r="AR1209">
        <v>3</v>
      </c>
      <c r="AS1209">
        <v>2</v>
      </c>
      <c r="AT1209">
        <v>2</v>
      </c>
      <c r="AU1209">
        <v>2</v>
      </c>
      <c r="AV1209">
        <v>3</v>
      </c>
      <c r="AW1209">
        <v>3</v>
      </c>
      <c r="AX1209">
        <v>3</v>
      </c>
      <c r="AY1209">
        <v>3</v>
      </c>
      <c r="AZ1209">
        <v>3</v>
      </c>
      <c r="BA1209">
        <v>4</v>
      </c>
      <c r="BB1209">
        <v>2</v>
      </c>
      <c r="BC1209">
        <v>3</v>
      </c>
      <c r="BD1209">
        <v>3</v>
      </c>
      <c r="BE1209">
        <v>2</v>
      </c>
      <c r="BF1209">
        <v>2</v>
      </c>
      <c r="BG1209">
        <v>4</v>
      </c>
      <c r="BH1209">
        <v>4</v>
      </c>
      <c r="BI1209">
        <v>1.0162562975084799</v>
      </c>
      <c r="BJ1209">
        <v>3.6918580375782897E-2</v>
      </c>
      <c r="BK1209">
        <v>-2.9844109873901199</v>
      </c>
      <c r="BL1209">
        <v>0.33414443906886898</v>
      </c>
      <c r="BM1209">
        <v>0.130929782082324</v>
      </c>
      <c r="BN1209">
        <v>-0.899557789609155</v>
      </c>
      <c r="BO1209">
        <v>0.61019669595847803</v>
      </c>
      <c r="BP1209">
        <v>8.3008902077151295E-2</v>
      </c>
      <c r="BQ1209">
        <v>-1.62651948568837</v>
      </c>
      <c r="BR1209" t="s">
        <v>3119</v>
      </c>
      <c r="BS1209" t="s">
        <v>1279</v>
      </c>
      <c r="BT1209">
        <v>2228</v>
      </c>
    </row>
    <row r="1210" spans="1:72" ht="16.5" customHeight="1" x14ac:dyDescent="0.25">
      <c r="A1210" s="5">
        <v>20.982244491577099</v>
      </c>
      <c r="B1210" s="8">
        <v>20.190992355346701</v>
      </c>
      <c r="C1210">
        <v>18.5514221191406</v>
      </c>
      <c r="D1210" s="8">
        <v>18.6726264953613</v>
      </c>
      <c r="E1210">
        <v>19.453504562377901</v>
      </c>
      <c r="F1210" s="8">
        <v>19.4763698577881</v>
      </c>
      <c r="G1210" s="10">
        <f t="shared" si="54"/>
        <v>19.554526646931951</v>
      </c>
      <c r="H1210">
        <v>18.7566223144531</v>
      </c>
      <c r="I1210" s="8">
        <v>18.846929550170898</v>
      </c>
      <c r="J1210">
        <v>19.6021919250488</v>
      </c>
      <c r="K1210" s="8">
        <v>19.5983791351318</v>
      </c>
      <c r="L1210">
        <v>20.367090225219702</v>
      </c>
      <c r="M1210" s="8">
        <v>20.439489364623999</v>
      </c>
      <c r="N1210" s="5">
        <f t="shared" si="55"/>
        <v>19.601783752441381</v>
      </c>
      <c r="P1210">
        <v>-1.3650102615356401</v>
      </c>
      <c r="Q1210" t="s">
        <v>72</v>
      </c>
      <c r="R1210" t="s">
        <v>73</v>
      </c>
      <c r="S1210">
        <v>0.98826122283935502</v>
      </c>
      <c r="T1210" t="s">
        <v>72</v>
      </c>
      <c r="U1210" t="s">
        <v>74</v>
      </c>
      <c r="V1210">
        <v>0.93835258483886697</v>
      </c>
      <c r="W1210" t="s">
        <v>72</v>
      </c>
      <c r="X1210" t="s">
        <v>75</v>
      </c>
      <c r="Y1210" s="5">
        <f t="shared" si="56"/>
        <v>4.725710550943063E-2</v>
      </c>
      <c r="Z1210">
        <v>16</v>
      </c>
      <c r="AA1210">
        <v>16</v>
      </c>
      <c r="AB1210">
        <v>16</v>
      </c>
      <c r="AC1210">
        <v>54.4</v>
      </c>
      <c r="AD1210">
        <v>54.4</v>
      </c>
      <c r="AE1210">
        <v>54.4</v>
      </c>
      <c r="AF1210">
        <v>36.070999999999998</v>
      </c>
      <c r="AG1210">
        <v>0</v>
      </c>
      <c r="AH1210">
        <v>193.85</v>
      </c>
      <c r="AI1210">
        <v>17278000</v>
      </c>
      <c r="AJ1210">
        <v>92</v>
      </c>
      <c r="AK1210">
        <v>6</v>
      </c>
      <c r="AL1210">
        <v>6</v>
      </c>
      <c r="AM1210">
        <v>2</v>
      </c>
      <c r="AN1210">
        <v>4</v>
      </c>
      <c r="AO1210">
        <v>3</v>
      </c>
      <c r="AP1210">
        <v>5</v>
      </c>
      <c r="AQ1210">
        <v>6</v>
      </c>
      <c r="AR1210">
        <v>6</v>
      </c>
      <c r="AS1210">
        <v>8</v>
      </c>
      <c r="AT1210">
        <v>9</v>
      </c>
      <c r="AU1210">
        <v>19</v>
      </c>
      <c r="AV1210">
        <v>18</v>
      </c>
      <c r="AW1210">
        <v>9</v>
      </c>
      <c r="AX1210">
        <v>8</v>
      </c>
      <c r="AY1210">
        <v>6</v>
      </c>
      <c r="AZ1210">
        <v>5</v>
      </c>
      <c r="BA1210">
        <v>11</v>
      </c>
      <c r="BB1210">
        <v>11</v>
      </c>
      <c r="BC1210">
        <v>12</v>
      </c>
      <c r="BD1210">
        <v>12</v>
      </c>
      <c r="BE1210">
        <v>12</v>
      </c>
      <c r="BF1210">
        <v>12</v>
      </c>
      <c r="BG1210">
        <v>15</v>
      </c>
      <c r="BH1210">
        <v>15</v>
      </c>
      <c r="BI1210">
        <v>2.8520942009284602</v>
      </c>
      <c r="BJ1210">
        <v>1.24363636363636E-2</v>
      </c>
      <c r="BK1210">
        <v>-26.643350921004998</v>
      </c>
      <c r="BL1210">
        <v>2.42678102450963</v>
      </c>
      <c r="BM1210">
        <v>2.4330900243308999E-3</v>
      </c>
      <c r="BN1210">
        <v>16.299289455730001</v>
      </c>
      <c r="BO1210">
        <v>2.7870982992211499</v>
      </c>
      <c r="BP1210">
        <v>0</v>
      </c>
      <c r="BQ1210">
        <v>24.718200110939101</v>
      </c>
      <c r="BR1210" t="s">
        <v>3120</v>
      </c>
      <c r="BS1210" t="s">
        <v>1280</v>
      </c>
      <c r="BT1210">
        <v>2230</v>
      </c>
    </row>
    <row r="1211" spans="1:72" ht="16.5" customHeight="1" x14ac:dyDescent="0.25">
      <c r="A1211" s="5">
        <v>20.982244491577099</v>
      </c>
      <c r="B1211" s="8">
        <v>15.445855140686</v>
      </c>
      <c r="C1211">
        <v>15.6587972640991</v>
      </c>
      <c r="D1211" s="8">
        <v>16.382219314575199</v>
      </c>
      <c r="E1211">
        <v>15.870581626892101</v>
      </c>
      <c r="F1211" s="8">
        <v>15.7758932113647</v>
      </c>
      <c r="G1211" s="10">
        <f t="shared" si="54"/>
        <v>16.685931841532369</v>
      </c>
      <c r="H1211">
        <v>14.8508701324463</v>
      </c>
      <c r="I1211" s="8">
        <v>14.847008705139199</v>
      </c>
      <c r="J1211">
        <v>17.082231521606399</v>
      </c>
      <c r="K1211" s="8">
        <v>17.0881462097168</v>
      </c>
      <c r="L1211">
        <v>16.445224761962901</v>
      </c>
      <c r="M1211" s="8">
        <v>16.1742038726807</v>
      </c>
      <c r="N1211" s="5">
        <f t="shared" si="55"/>
        <v>16.081280867258716</v>
      </c>
      <c r="P1211">
        <v>-0.54032135009765603</v>
      </c>
      <c r="Q1211" t="s">
        <v>72</v>
      </c>
      <c r="R1211" t="s">
        <v>73</v>
      </c>
      <c r="S1211">
        <v>1.06468057632446</v>
      </c>
      <c r="T1211" t="s">
        <v>72</v>
      </c>
      <c r="U1211" t="s">
        <v>74</v>
      </c>
      <c r="V1211">
        <v>0.48647689819335899</v>
      </c>
      <c r="W1211" t="s">
        <v>72</v>
      </c>
      <c r="X1211" t="s">
        <v>75</v>
      </c>
      <c r="Y1211" s="5">
        <f t="shared" si="56"/>
        <v>-0.60465097427365322</v>
      </c>
      <c r="Z1211">
        <v>6</v>
      </c>
      <c r="AA1211">
        <v>6</v>
      </c>
      <c r="AB1211">
        <v>6</v>
      </c>
      <c r="AC1211">
        <v>20.7</v>
      </c>
      <c r="AD1211">
        <v>20.7</v>
      </c>
      <c r="AE1211">
        <v>20.7</v>
      </c>
      <c r="AF1211">
        <v>39.71</v>
      </c>
      <c r="AG1211">
        <v>0</v>
      </c>
      <c r="AH1211">
        <v>12.631</v>
      </c>
      <c r="AI1211">
        <v>1448000</v>
      </c>
      <c r="AJ1211">
        <v>20</v>
      </c>
      <c r="AK1211">
        <v>1</v>
      </c>
      <c r="AL1211">
        <v>1</v>
      </c>
      <c r="AM1211">
        <v>1</v>
      </c>
      <c r="AN1211">
        <v>1</v>
      </c>
      <c r="AO1211">
        <v>1</v>
      </c>
      <c r="AP1211">
        <v>1</v>
      </c>
      <c r="AQ1211">
        <v>2</v>
      </c>
      <c r="AR1211">
        <v>2</v>
      </c>
      <c r="AS1211">
        <v>1</v>
      </c>
      <c r="AT1211">
        <v>1</v>
      </c>
      <c r="AU1211">
        <v>5</v>
      </c>
      <c r="AV1211">
        <v>3</v>
      </c>
      <c r="AW1211">
        <v>2</v>
      </c>
      <c r="AX1211">
        <v>2</v>
      </c>
      <c r="AY1211">
        <v>2</v>
      </c>
      <c r="AZ1211">
        <v>2</v>
      </c>
      <c r="BA1211">
        <v>4</v>
      </c>
      <c r="BB1211">
        <v>3</v>
      </c>
      <c r="BC1211">
        <v>2</v>
      </c>
      <c r="BD1211">
        <v>2</v>
      </c>
      <c r="BE1211">
        <v>3</v>
      </c>
      <c r="BF1211">
        <v>3</v>
      </c>
      <c r="BG1211">
        <v>6</v>
      </c>
      <c r="BH1211">
        <v>5</v>
      </c>
      <c r="BI1211">
        <v>1.9663367887322101</v>
      </c>
      <c r="BJ1211">
        <v>1.9823529411764702E-2</v>
      </c>
      <c r="BK1211">
        <v>-9.5417121219921501</v>
      </c>
      <c r="BL1211">
        <v>1.00592722521283</v>
      </c>
      <c r="BM1211">
        <v>1.6687306501548E-2</v>
      </c>
      <c r="BN1211">
        <v>2.9433578702683301</v>
      </c>
      <c r="BO1211">
        <v>1.11279744518448</v>
      </c>
      <c r="BP1211">
        <v>3.0257591623036699E-2</v>
      </c>
      <c r="BQ1211">
        <v>3.3890705192279298</v>
      </c>
      <c r="BR1211" t="s">
        <v>3121</v>
      </c>
      <c r="BS1211" t="s">
        <v>1281</v>
      </c>
      <c r="BT1211">
        <v>2231</v>
      </c>
    </row>
    <row r="1212" spans="1:72" ht="16.5" customHeight="1" x14ac:dyDescent="0.25">
      <c r="A1212" s="5">
        <v>20.982244491577099</v>
      </c>
      <c r="B1212" s="8">
        <v>18.05885887146</v>
      </c>
      <c r="C1212">
        <v>17.429145812988299</v>
      </c>
      <c r="D1212" s="8">
        <v>17.265541076660199</v>
      </c>
      <c r="E1212">
        <v>17.163984298706101</v>
      </c>
      <c r="F1212" s="8">
        <v>16.896522521972699</v>
      </c>
      <c r="G1212" s="10">
        <f t="shared" si="54"/>
        <v>17.966049512227396</v>
      </c>
      <c r="H1212">
        <v>17.2208137512207</v>
      </c>
      <c r="I1212" s="8">
        <v>17.261415481567401</v>
      </c>
      <c r="J1212">
        <v>16.700222015380898</v>
      </c>
      <c r="K1212" s="8">
        <v>16.670656204223601</v>
      </c>
      <c r="L1212">
        <v>17.9415168762207</v>
      </c>
      <c r="M1212" s="8">
        <v>17.877416610717798</v>
      </c>
      <c r="N1212" s="5">
        <f t="shared" si="55"/>
        <v>17.278673489888519</v>
      </c>
      <c r="P1212">
        <v>-0.64197444915771495</v>
      </c>
      <c r="Q1212" t="s">
        <v>72</v>
      </c>
      <c r="R1212" t="s">
        <v>73</v>
      </c>
      <c r="S1212">
        <v>-0.66190433502197299</v>
      </c>
      <c r="T1212" t="s">
        <v>72</v>
      </c>
      <c r="U1212" t="s">
        <v>74</v>
      </c>
      <c r="V1212">
        <v>0.87921333312988303</v>
      </c>
      <c r="W1212" t="s">
        <v>72</v>
      </c>
      <c r="X1212" t="s">
        <v>75</v>
      </c>
      <c r="Y1212" s="5">
        <f t="shared" si="56"/>
        <v>-0.68737602233887785</v>
      </c>
      <c r="Z1212">
        <v>7</v>
      </c>
      <c r="AA1212">
        <v>7</v>
      </c>
      <c r="AB1212">
        <v>7</v>
      </c>
      <c r="AC1212">
        <v>23.4</v>
      </c>
      <c r="AD1212">
        <v>23.4</v>
      </c>
      <c r="AE1212">
        <v>23.4</v>
      </c>
      <c r="AF1212">
        <v>39.511000000000003</v>
      </c>
      <c r="AG1212">
        <v>0</v>
      </c>
      <c r="AH1212">
        <v>51.08</v>
      </c>
      <c r="AI1212">
        <v>3288800</v>
      </c>
      <c r="AJ1212">
        <v>29</v>
      </c>
      <c r="AK1212">
        <v>1</v>
      </c>
      <c r="AL1212">
        <v>2</v>
      </c>
      <c r="AM1212">
        <v>2</v>
      </c>
      <c r="AN1212">
        <v>1</v>
      </c>
      <c r="AO1212">
        <v>2</v>
      </c>
      <c r="AP1212">
        <v>3</v>
      </c>
      <c r="AQ1212">
        <v>2</v>
      </c>
      <c r="AR1212">
        <v>2</v>
      </c>
      <c r="AS1212">
        <v>2</v>
      </c>
      <c r="AT1212">
        <v>2</v>
      </c>
      <c r="AU1212">
        <v>5</v>
      </c>
      <c r="AV1212">
        <v>5</v>
      </c>
      <c r="AW1212">
        <v>3</v>
      </c>
      <c r="AX1212">
        <v>3</v>
      </c>
      <c r="AY1212">
        <v>3</v>
      </c>
      <c r="AZ1212">
        <v>3</v>
      </c>
      <c r="BA1212">
        <v>4</v>
      </c>
      <c r="BB1212">
        <v>4</v>
      </c>
      <c r="BC1212">
        <v>2</v>
      </c>
      <c r="BD1212">
        <v>3</v>
      </c>
      <c r="BE1212">
        <v>3</v>
      </c>
      <c r="BF1212">
        <v>4</v>
      </c>
      <c r="BG1212">
        <v>5</v>
      </c>
      <c r="BH1212">
        <v>5</v>
      </c>
      <c r="BI1212">
        <v>1.16573241715653</v>
      </c>
      <c r="BJ1212">
        <v>3.0273249138920801E-2</v>
      </c>
      <c r="BK1212">
        <v>-3.6282397556443802</v>
      </c>
      <c r="BL1212">
        <v>1.81223139936542</v>
      </c>
      <c r="BM1212">
        <v>3.8022813688212902E-3</v>
      </c>
      <c r="BN1212">
        <v>-7.9625306905975197</v>
      </c>
      <c r="BO1212">
        <v>1.6270606313659099</v>
      </c>
      <c r="BP1212">
        <v>1.4678141135972499E-2</v>
      </c>
      <c r="BQ1212">
        <v>6.3934483873502197</v>
      </c>
      <c r="BR1212" t="s">
        <v>3122</v>
      </c>
      <c r="BS1212" t="s">
        <v>1282</v>
      </c>
      <c r="BT1212">
        <v>2233</v>
      </c>
    </row>
    <row r="1213" spans="1:72" ht="16.5" customHeight="1" x14ac:dyDescent="0.25">
      <c r="A1213" s="5">
        <v>20.982244491577099</v>
      </c>
      <c r="B1213" s="8">
        <v>17.591127395629901</v>
      </c>
      <c r="C1213">
        <v>17.877355575561499</v>
      </c>
      <c r="D1213" s="8">
        <v>17.825630187988299</v>
      </c>
      <c r="E1213">
        <v>18.614393234252901</v>
      </c>
      <c r="F1213" s="8">
        <v>18.865715026855501</v>
      </c>
      <c r="G1213" s="10">
        <f t="shared" ref="G1213:G1276" si="57">AVERAGE(A1213:F1213)</f>
        <v>18.626077651977532</v>
      </c>
      <c r="H1213">
        <v>14.206104278564499</v>
      </c>
      <c r="I1213" s="8">
        <v>13.449155807495099</v>
      </c>
      <c r="J1213">
        <v>18.7157878875732</v>
      </c>
      <c r="K1213" s="8">
        <v>18.687019348144499</v>
      </c>
      <c r="L1213">
        <v>18.8995037078857</v>
      </c>
      <c r="M1213" s="8">
        <v>19.056373596191399</v>
      </c>
      <c r="N1213" s="5">
        <f t="shared" ref="N1213:N1276" si="58">AVERAGE(H1213:M1213)</f>
        <v>17.168990770975736</v>
      </c>
      <c r="P1213">
        <v>-3.9710254669189502</v>
      </c>
      <c r="Q1213" t="s">
        <v>72</v>
      </c>
      <c r="R1213" t="s">
        <v>73</v>
      </c>
      <c r="S1213">
        <v>0.84991073608398404</v>
      </c>
      <c r="T1213" t="s">
        <v>72</v>
      </c>
      <c r="U1213" t="s">
        <v>74</v>
      </c>
      <c r="V1213">
        <v>0.237884521484375</v>
      </c>
      <c r="Y1213" s="5">
        <f t="shared" ref="Y1213:Y1276" si="59">N1213-G1213</f>
        <v>-1.4570868810017963</v>
      </c>
      <c r="Z1213">
        <v>5</v>
      </c>
      <c r="AA1213">
        <v>5</v>
      </c>
      <c r="AB1213">
        <v>5</v>
      </c>
      <c r="AC1213">
        <v>74.7</v>
      </c>
      <c r="AD1213">
        <v>74.7</v>
      </c>
      <c r="AE1213">
        <v>74.7</v>
      </c>
      <c r="AF1213">
        <v>10.375</v>
      </c>
      <c r="AG1213">
        <v>0</v>
      </c>
      <c r="AH1213">
        <v>44.831000000000003</v>
      </c>
      <c r="AI1213">
        <v>7326700</v>
      </c>
      <c r="AJ1213">
        <v>30</v>
      </c>
      <c r="AK1213">
        <v>2</v>
      </c>
      <c r="AL1213">
        <v>1</v>
      </c>
      <c r="AM1213">
        <v>0</v>
      </c>
      <c r="AN1213">
        <v>0</v>
      </c>
      <c r="AO1213">
        <v>1</v>
      </c>
      <c r="AP1213">
        <v>2</v>
      </c>
      <c r="AQ1213">
        <v>1</v>
      </c>
      <c r="AR1213">
        <v>1</v>
      </c>
      <c r="AS1213">
        <v>5</v>
      </c>
      <c r="AT1213">
        <v>4</v>
      </c>
      <c r="AU1213">
        <v>6</v>
      </c>
      <c r="AV1213">
        <v>7</v>
      </c>
      <c r="AW1213">
        <v>3</v>
      </c>
      <c r="AX1213">
        <v>4</v>
      </c>
      <c r="AY1213">
        <v>1</v>
      </c>
      <c r="AZ1213">
        <v>1</v>
      </c>
      <c r="BA1213">
        <v>2</v>
      </c>
      <c r="BB1213">
        <v>2</v>
      </c>
      <c r="BC1213">
        <v>2</v>
      </c>
      <c r="BD1213">
        <v>2</v>
      </c>
      <c r="BE1213">
        <v>3</v>
      </c>
      <c r="BF1213">
        <v>4</v>
      </c>
      <c r="BG1213">
        <v>4</v>
      </c>
      <c r="BH1213">
        <v>4</v>
      </c>
      <c r="BI1213">
        <v>1.93518226156258</v>
      </c>
      <c r="BJ1213">
        <v>1.8985915492957701E-2</v>
      </c>
      <c r="BK1213">
        <v>-9.1999149840258507</v>
      </c>
      <c r="BL1213">
        <v>2.9171375017121299</v>
      </c>
      <c r="BM1213">
        <v>2.5781990521326998E-3</v>
      </c>
      <c r="BN1213">
        <v>28.7193284234407</v>
      </c>
      <c r="BO1213">
        <v>0.60289237433075205</v>
      </c>
      <c r="BP1213">
        <v>8.5065682656826597E-2</v>
      </c>
      <c r="BQ1213">
        <v>1.6059097643084701</v>
      </c>
      <c r="BR1213" t="s">
        <v>3123</v>
      </c>
      <c r="BS1213" t="s">
        <v>1283</v>
      </c>
      <c r="BT1213">
        <v>2234</v>
      </c>
    </row>
    <row r="1214" spans="1:72" ht="16.5" customHeight="1" x14ac:dyDescent="0.25">
      <c r="A1214" s="5">
        <v>20.982244491577099</v>
      </c>
      <c r="B1214" s="8">
        <v>22.9916687011719</v>
      </c>
      <c r="C1214">
        <v>22.8985710144043</v>
      </c>
      <c r="D1214" s="8">
        <v>22.895448684692401</v>
      </c>
      <c r="E1214">
        <v>23.738512039184599</v>
      </c>
      <c r="F1214" s="8">
        <v>23.763648986816399</v>
      </c>
      <c r="G1214" s="10">
        <f t="shared" si="57"/>
        <v>22.878348986307781</v>
      </c>
      <c r="H1214">
        <v>23.241500854492202</v>
      </c>
      <c r="I1214" s="8">
        <v>23.090696334838899</v>
      </c>
      <c r="J1214">
        <v>24.533561706543001</v>
      </c>
      <c r="K1214" s="8">
        <v>24.6208686828613</v>
      </c>
      <c r="L1214">
        <v>23.4189262390137</v>
      </c>
      <c r="M1214" s="8">
        <v>23.309942245483398</v>
      </c>
      <c r="N1214" s="5">
        <f t="shared" si="58"/>
        <v>23.702582677205413</v>
      </c>
      <c r="P1214">
        <v>0.19245338439941401</v>
      </c>
      <c r="Q1214" t="s">
        <v>72</v>
      </c>
      <c r="R1214" t="s">
        <v>73</v>
      </c>
      <c r="S1214">
        <v>1.6802053451538099</v>
      </c>
      <c r="T1214" t="s">
        <v>72</v>
      </c>
      <c r="U1214" t="s">
        <v>74</v>
      </c>
      <c r="V1214">
        <v>-0.38664627075195301</v>
      </c>
      <c r="W1214" t="s">
        <v>72</v>
      </c>
      <c r="X1214" t="s">
        <v>75</v>
      </c>
      <c r="Y1214" s="5">
        <f t="shared" si="59"/>
        <v>0.82423369089763199</v>
      </c>
      <c r="Z1214">
        <v>28</v>
      </c>
      <c r="AA1214">
        <v>28</v>
      </c>
      <c r="AB1214">
        <v>3</v>
      </c>
      <c r="AC1214">
        <v>93.7</v>
      </c>
      <c r="AD1214">
        <v>93.7</v>
      </c>
      <c r="AE1214">
        <v>14.4</v>
      </c>
      <c r="AF1214">
        <v>20.411000000000001</v>
      </c>
      <c r="AG1214">
        <v>0</v>
      </c>
      <c r="AH1214">
        <v>239.59</v>
      </c>
      <c r="AI1214">
        <v>223900000</v>
      </c>
      <c r="AJ1214">
        <v>340</v>
      </c>
      <c r="AK1214">
        <v>23</v>
      </c>
      <c r="AL1214">
        <v>19</v>
      </c>
      <c r="AM1214">
        <v>20</v>
      </c>
      <c r="AN1214">
        <v>19</v>
      </c>
      <c r="AO1214">
        <v>24</v>
      </c>
      <c r="AP1214">
        <v>22</v>
      </c>
      <c r="AQ1214">
        <v>38</v>
      </c>
      <c r="AR1214">
        <v>37</v>
      </c>
      <c r="AS1214">
        <v>37</v>
      </c>
      <c r="AT1214">
        <v>34</v>
      </c>
      <c r="AU1214">
        <v>33</v>
      </c>
      <c r="AV1214">
        <v>34</v>
      </c>
      <c r="AW1214">
        <v>2</v>
      </c>
      <c r="AX1214">
        <v>3</v>
      </c>
      <c r="AY1214">
        <v>3</v>
      </c>
      <c r="AZ1214">
        <v>3</v>
      </c>
      <c r="BA1214">
        <v>3</v>
      </c>
      <c r="BB1214">
        <v>3</v>
      </c>
      <c r="BC1214">
        <v>3</v>
      </c>
      <c r="BD1214">
        <v>3</v>
      </c>
      <c r="BE1214">
        <v>3</v>
      </c>
      <c r="BF1214">
        <v>2</v>
      </c>
      <c r="BG1214">
        <v>2</v>
      </c>
      <c r="BH1214">
        <v>3</v>
      </c>
      <c r="BI1214">
        <v>0.88237353843824895</v>
      </c>
      <c r="BJ1214">
        <v>4.7389255419415598E-2</v>
      </c>
      <c r="BK1214">
        <v>2.4824229594630598</v>
      </c>
      <c r="BL1214">
        <v>3.17057174870643</v>
      </c>
      <c r="BM1214">
        <v>3.9420289855072498E-3</v>
      </c>
      <c r="BN1214">
        <v>38.465011187124702</v>
      </c>
      <c r="BO1214">
        <v>1.69282512122337</v>
      </c>
      <c r="BP1214">
        <v>1.19702602230483E-2</v>
      </c>
      <c r="BQ1214">
        <v>-6.9139459654561604</v>
      </c>
      <c r="BR1214" t="s">
        <v>3124</v>
      </c>
      <c r="BS1214" t="s">
        <v>1284</v>
      </c>
      <c r="BT1214">
        <v>2235</v>
      </c>
    </row>
    <row r="1215" spans="1:72" ht="16.5" customHeight="1" x14ac:dyDescent="0.25">
      <c r="A1215" s="5">
        <v>20.982244491577099</v>
      </c>
      <c r="B1215" s="8">
        <v>21.332761764526399</v>
      </c>
      <c r="C1215">
        <v>21.8286533355713</v>
      </c>
      <c r="D1215" s="8">
        <v>21.980710983276399</v>
      </c>
      <c r="E1215">
        <v>22.4152946472168</v>
      </c>
      <c r="F1215" s="8">
        <v>22.498067855835</v>
      </c>
      <c r="G1215" s="10">
        <f t="shared" si="57"/>
        <v>21.839622179667163</v>
      </c>
      <c r="H1215">
        <v>22.758228302001999</v>
      </c>
      <c r="I1215" s="8">
        <v>22.677171707153299</v>
      </c>
      <c r="J1215">
        <v>21.405719757080099</v>
      </c>
      <c r="K1215" s="8">
        <v>21.380945205688501</v>
      </c>
      <c r="L1215">
        <v>22.526165008544901</v>
      </c>
      <c r="M1215" s="8">
        <v>22.443037033081101</v>
      </c>
      <c r="N1215" s="5">
        <f t="shared" si="58"/>
        <v>22.198544502258319</v>
      </c>
      <c r="P1215">
        <v>1.5118484497070299</v>
      </c>
      <c r="Q1215" t="s">
        <v>72</v>
      </c>
      <c r="R1215" t="s">
        <v>73</v>
      </c>
      <c r="S1215">
        <v>-0.511349678039551</v>
      </c>
      <c r="T1215" t="s">
        <v>72</v>
      </c>
      <c r="U1215" t="s">
        <v>74</v>
      </c>
      <c r="V1215">
        <v>2.7919769287109399E-2</v>
      </c>
      <c r="Y1215" s="5">
        <f t="shared" si="59"/>
        <v>0.35892232259115531</v>
      </c>
      <c r="Z1215">
        <v>22</v>
      </c>
      <c r="AA1215">
        <v>22</v>
      </c>
      <c r="AB1215">
        <v>2</v>
      </c>
      <c r="AC1215">
        <v>64.7</v>
      </c>
      <c r="AD1215">
        <v>64.7</v>
      </c>
      <c r="AE1215">
        <v>4.5999999999999996</v>
      </c>
      <c r="AF1215">
        <v>36.103999999999999</v>
      </c>
      <c r="AG1215">
        <v>0</v>
      </c>
      <c r="AH1215">
        <v>241.67</v>
      </c>
      <c r="AI1215">
        <v>82623000</v>
      </c>
      <c r="AJ1215">
        <v>207</v>
      </c>
      <c r="AK1215">
        <v>14</v>
      </c>
      <c r="AL1215">
        <v>13</v>
      </c>
      <c r="AM1215">
        <v>18</v>
      </c>
      <c r="AN1215">
        <v>18</v>
      </c>
      <c r="AO1215">
        <v>16</v>
      </c>
      <c r="AP1215">
        <v>15</v>
      </c>
      <c r="AQ1215">
        <v>11</v>
      </c>
      <c r="AR1215">
        <v>10</v>
      </c>
      <c r="AS1215">
        <v>23</v>
      </c>
      <c r="AT1215">
        <v>21</v>
      </c>
      <c r="AU1215">
        <v>26</v>
      </c>
      <c r="AV1215">
        <v>22</v>
      </c>
      <c r="AW1215">
        <v>2</v>
      </c>
      <c r="AX1215">
        <v>2</v>
      </c>
      <c r="AY1215">
        <v>2</v>
      </c>
      <c r="AZ1215">
        <v>2</v>
      </c>
      <c r="BA1215">
        <v>2</v>
      </c>
      <c r="BB1215">
        <v>2</v>
      </c>
      <c r="BC1215">
        <v>2</v>
      </c>
      <c r="BD1215">
        <v>2</v>
      </c>
      <c r="BE1215">
        <v>2</v>
      </c>
      <c r="BF1215">
        <v>2</v>
      </c>
      <c r="BG1215">
        <v>2</v>
      </c>
      <c r="BH1215">
        <v>2</v>
      </c>
      <c r="BI1215">
        <v>2.11487178959056</v>
      </c>
      <c r="BJ1215">
        <v>1.6799999999999999E-2</v>
      </c>
      <c r="BK1215">
        <v>11.3481336954895</v>
      </c>
      <c r="BL1215">
        <v>1.6585855935351901</v>
      </c>
      <c r="BM1215">
        <v>3.96330275229358E-3</v>
      </c>
      <c r="BN1215">
        <v>-6.6382034588117804</v>
      </c>
      <c r="BO1215">
        <v>0.16685146291254899</v>
      </c>
      <c r="BP1215">
        <v>0.39061339600470002</v>
      </c>
      <c r="BQ1215">
        <v>0.47599932845003101</v>
      </c>
      <c r="BR1215" t="s">
        <v>3125</v>
      </c>
      <c r="BS1215" t="s">
        <v>1285</v>
      </c>
      <c r="BT1215">
        <v>2237</v>
      </c>
    </row>
    <row r="1216" spans="1:72" ht="16.5" customHeight="1" x14ac:dyDescent="0.25">
      <c r="A1216" s="5">
        <v>20.982244491577099</v>
      </c>
      <c r="B1216" s="8">
        <v>17.651655197143601</v>
      </c>
      <c r="C1216">
        <v>17.095273971557599</v>
      </c>
      <c r="D1216" s="8">
        <v>17.0337028503418</v>
      </c>
      <c r="E1216">
        <v>16.604394912719702</v>
      </c>
      <c r="F1216" s="8">
        <v>16.6400470733643</v>
      </c>
      <c r="G1216" s="10">
        <f t="shared" si="57"/>
        <v>17.667886416117351</v>
      </c>
      <c r="H1216">
        <v>17.510593414306602</v>
      </c>
      <c r="I1216" s="8">
        <v>17.351732254028299</v>
      </c>
      <c r="J1216">
        <v>19.4781684875488</v>
      </c>
      <c r="K1216" s="8">
        <v>19.49609375</v>
      </c>
      <c r="L1216">
        <v>18.785228729248001</v>
      </c>
      <c r="M1216" s="8">
        <v>18.959091186523398</v>
      </c>
      <c r="N1216" s="5">
        <f t="shared" si="58"/>
        <v>18.59681797027585</v>
      </c>
      <c r="P1216">
        <v>-0.204731941223145</v>
      </c>
      <c r="Q1216" t="s">
        <v>72</v>
      </c>
      <c r="R1216" t="s">
        <v>73</v>
      </c>
      <c r="S1216">
        <v>2.4226427078247101</v>
      </c>
      <c r="T1216" t="s">
        <v>72</v>
      </c>
      <c r="U1216" t="s">
        <v>74</v>
      </c>
      <c r="V1216">
        <v>2.24993896484375</v>
      </c>
      <c r="W1216" t="s">
        <v>72</v>
      </c>
      <c r="X1216" t="s">
        <v>75</v>
      </c>
      <c r="Y1216" s="5">
        <f t="shared" si="59"/>
        <v>0.92893155415849904</v>
      </c>
      <c r="Z1216">
        <v>10</v>
      </c>
      <c r="AA1216">
        <v>10</v>
      </c>
      <c r="AB1216">
        <v>10</v>
      </c>
      <c r="AC1216">
        <v>34.9</v>
      </c>
      <c r="AD1216">
        <v>34.9</v>
      </c>
      <c r="AE1216">
        <v>34.9</v>
      </c>
      <c r="AF1216">
        <v>33.165999999999997</v>
      </c>
      <c r="AG1216">
        <v>0</v>
      </c>
      <c r="AH1216">
        <v>74.626000000000005</v>
      </c>
      <c r="AI1216">
        <v>5703700</v>
      </c>
      <c r="AJ1216">
        <v>49</v>
      </c>
      <c r="AK1216">
        <v>3</v>
      </c>
      <c r="AL1216">
        <v>2</v>
      </c>
      <c r="AM1216">
        <v>3</v>
      </c>
      <c r="AN1216">
        <v>2</v>
      </c>
      <c r="AO1216">
        <v>2</v>
      </c>
      <c r="AP1216">
        <v>2</v>
      </c>
      <c r="AQ1216">
        <v>13</v>
      </c>
      <c r="AR1216">
        <v>9</v>
      </c>
      <c r="AS1216">
        <v>1</v>
      </c>
      <c r="AT1216">
        <v>2</v>
      </c>
      <c r="AU1216">
        <v>6</v>
      </c>
      <c r="AV1216">
        <v>4</v>
      </c>
      <c r="AW1216">
        <v>4</v>
      </c>
      <c r="AX1216">
        <v>3</v>
      </c>
      <c r="AY1216">
        <v>2</v>
      </c>
      <c r="AZ1216">
        <v>2</v>
      </c>
      <c r="BA1216">
        <v>5</v>
      </c>
      <c r="BB1216">
        <v>5</v>
      </c>
      <c r="BC1216">
        <v>10</v>
      </c>
      <c r="BD1216">
        <v>10</v>
      </c>
      <c r="BE1216">
        <v>7</v>
      </c>
      <c r="BF1216">
        <v>7</v>
      </c>
      <c r="BG1216">
        <v>7</v>
      </c>
      <c r="BH1216">
        <v>5</v>
      </c>
      <c r="BI1216">
        <v>0.89530432797008697</v>
      </c>
      <c r="BJ1216">
        <v>4.6587786259541998E-2</v>
      </c>
      <c r="BK1216">
        <v>-2.5282084578213802</v>
      </c>
      <c r="BL1216">
        <v>3.7566661300136399</v>
      </c>
      <c r="BM1216">
        <v>0</v>
      </c>
      <c r="BN1216">
        <v>75.557228485770096</v>
      </c>
      <c r="BO1216">
        <v>2.8091134611055901</v>
      </c>
      <c r="BP1216">
        <v>0</v>
      </c>
      <c r="BQ1216">
        <v>25.354249495850699</v>
      </c>
      <c r="BR1216" t="s">
        <v>3126</v>
      </c>
      <c r="BS1216" t="s">
        <v>1286</v>
      </c>
      <c r="BT1216">
        <v>2239</v>
      </c>
    </row>
    <row r="1217" spans="1:72" ht="16.5" customHeight="1" x14ac:dyDescent="0.25">
      <c r="A1217" s="5">
        <v>20.982244491577099</v>
      </c>
      <c r="B1217" s="8">
        <v>17.019981384277301</v>
      </c>
      <c r="C1217">
        <v>15.204303741455099</v>
      </c>
      <c r="D1217" s="8">
        <v>15.0452480316162</v>
      </c>
      <c r="E1217">
        <v>15.5812892913818</v>
      </c>
      <c r="F1217" s="8">
        <v>16.296289443969702</v>
      </c>
      <c r="G1217" s="10">
        <f t="shared" si="57"/>
        <v>16.688226064046201</v>
      </c>
      <c r="H1217">
        <v>14.8158836364746</v>
      </c>
      <c r="I1217" s="8">
        <v>14.598146438598601</v>
      </c>
      <c r="J1217">
        <v>14.602699279785201</v>
      </c>
      <c r="K1217" s="8">
        <v>13.1879796981812</v>
      </c>
      <c r="L1217">
        <v>15.1737937927246</v>
      </c>
      <c r="M1217" s="8">
        <v>16.049423217773398</v>
      </c>
      <c r="N1217" s="5">
        <f t="shared" si="58"/>
        <v>14.737987677256266</v>
      </c>
      <c r="P1217">
        <v>-2.3417482376098602</v>
      </c>
      <c r="Q1217" t="s">
        <v>72</v>
      </c>
      <c r="R1217" t="s">
        <v>73</v>
      </c>
      <c r="S1217">
        <v>-1.22943639755249</v>
      </c>
      <c r="T1217" t="s">
        <v>72</v>
      </c>
      <c r="U1217" t="s">
        <v>74</v>
      </c>
      <c r="V1217">
        <v>-0.32718086242675798</v>
      </c>
      <c r="Y1217" s="5">
        <f t="shared" si="59"/>
        <v>-1.9502383867899358</v>
      </c>
      <c r="Z1217">
        <v>3</v>
      </c>
      <c r="AA1217">
        <v>3</v>
      </c>
      <c r="AB1217">
        <v>3</v>
      </c>
      <c r="AC1217">
        <v>5.6</v>
      </c>
      <c r="AD1217">
        <v>5.6</v>
      </c>
      <c r="AE1217">
        <v>5.6</v>
      </c>
      <c r="AF1217">
        <v>90.478999999999999</v>
      </c>
      <c r="AG1217">
        <v>0</v>
      </c>
      <c r="AH1217">
        <v>9.7949000000000002</v>
      </c>
      <c r="AI1217">
        <v>1017700</v>
      </c>
      <c r="AJ1217">
        <v>13</v>
      </c>
      <c r="AK1217">
        <v>2</v>
      </c>
      <c r="AL1217">
        <v>2</v>
      </c>
      <c r="AM1217">
        <v>0</v>
      </c>
      <c r="AN1217">
        <v>1</v>
      </c>
      <c r="AO1217">
        <v>1</v>
      </c>
      <c r="AP1217">
        <v>1</v>
      </c>
      <c r="AQ1217">
        <v>0</v>
      </c>
      <c r="AR1217">
        <v>1</v>
      </c>
      <c r="AS1217">
        <v>0</v>
      </c>
      <c r="AT1217">
        <v>2</v>
      </c>
      <c r="AU1217">
        <v>1</v>
      </c>
      <c r="AV1217">
        <v>2</v>
      </c>
      <c r="AW1217">
        <v>2</v>
      </c>
      <c r="AX1217">
        <v>2</v>
      </c>
      <c r="AY1217">
        <v>2</v>
      </c>
      <c r="AZ1217">
        <v>1</v>
      </c>
      <c r="BA1217">
        <v>3</v>
      </c>
      <c r="BB1217">
        <v>3</v>
      </c>
      <c r="BC1217">
        <v>3</v>
      </c>
      <c r="BD1217">
        <v>1</v>
      </c>
      <c r="BE1217">
        <v>3</v>
      </c>
      <c r="BF1217">
        <v>3</v>
      </c>
      <c r="BG1217">
        <v>3</v>
      </c>
      <c r="BH1217">
        <v>3</v>
      </c>
      <c r="BI1217">
        <v>2.63743802801425</v>
      </c>
      <c r="BJ1217">
        <v>1.4987341772151899E-2</v>
      </c>
      <c r="BK1217">
        <v>-20.7954060648843</v>
      </c>
      <c r="BL1217">
        <v>0.64536053677067295</v>
      </c>
      <c r="BM1217">
        <v>4.8127999999999997E-2</v>
      </c>
      <c r="BN1217">
        <v>-1.72718195134358</v>
      </c>
      <c r="BO1217">
        <v>0.20676959327336</v>
      </c>
      <c r="BP1217">
        <v>0.33851771771771799</v>
      </c>
      <c r="BQ1217">
        <v>-0.57884275133266505</v>
      </c>
      <c r="BR1217" t="s">
        <v>3127</v>
      </c>
      <c r="BS1217" t="s">
        <v>1287</v>
      </c>
      <c r="BT1217">
        <v>2240</v>
      </c>
    </row>
    <row r="1218" spans="1:72" ht="16.5" customHeight="1" x14ac:dyDescent="0.25">
      <c r="A1218" s="5">
        <v>20.982244491577099</v>
      </c>
      <c r="B1218" s="8">
        <v>19.8723449707031</v>
      </c>
      <c r="C1218">
        <v>18.720170974731399</v>
      </c>
      <c r="D1218" s="8">
        <v>18.671106338501001</v>
      </c>
      <c r="E1218">
        <v>19.260658264160199</v>
      </c>
      <c r="F1218" s="8">
        <v>19.248386383056602</v>
      </c>
      <c r="G1218" s="10">
        <f t="shared" si="57"/>
        <v>19.459151903788236</v>
      </c>
      <c r="H1218">
        <v>19.866998672485401</v>
      </c>
      <c r="I1218" s="8">
        <v>19.766473770141602</v>
      </c>
      <c r="J1218">
        <v>20.6604900360107</v>
      </c>
      <c r="K1218" s="8">
        <v>20.6661376953125</v>
      </c>
      <c r="L1218">
        <v>20.409246444702099</v>
      </c>
      <c r="M1218" s="8">
        <v>20.1816806793213</v>
      </c>
      <c r="N1218" s="5">
        <f t="shared" si="58"/>
        <v>20.258504549662266</v>
      </c>
      <c r="P1218">
        <v>-7.8793525695800795E-2</v>
      </c>
      <c r="S1218">
        <v>1.9676752090454099</v>
      </c>
      <c r="T1218" t="s">
        <v>72</v>
      </c>
      <c r="U1218" t="s">
        <v>74</v>
      </c>
      <c r="V1218">
        <v>1.0409412384033201</v>
      </c>
      <c r="W1218" t="s">
        <v>72</v>
      </c>
      <c r="X1218" t="s">
        <v>75</v>
      </c>
      <c r="Y1218" s="5">
        <f t="shared" si="59"/>
        <v>0.79935264587403054</v>
      </c>
      <c r="Z1218">
        <v>13</v>
      </c>
      <c r="AA1218">
        <v>13</v>
      </c>
      <c r="AB1218">
        <v>13</v>
      </c>
      <c r="AC1218">
        <v>33.700000000000003</v>
      </c>
      <c r="AD1218">
        <v>33.700000000000003</v>
      </c>
      <c r="AE1218">
        <v>33.700000000000003</v>
      </c>
      <c r="AF1218">
        <v>37.664000000000001</v>
      </c>
      <c r="AG1218">
        <v>0</v>
      </c>
      <c r="AH1218">
        <v>79.793000000000006</v>
      </c>
      <c r="AI1218">
        <v>17894000</v>
      </c>
      <c r="AJ1218">
        <v>87</v>
      </c>
      <c r="AK1218">
        <v>7</v>
      </c>
      <c r="AL1218">
        <v>7</v>
      </c>
      <c r="AM1218">
        <v>7</v>
      </c>
      <c r="AN1218">
        <v>8</v>
      </c>
      <c r="AO1218">
        <v>4</v>
      </c>
      <c r="AP1218">
        <v>5</v>
      </c>
      <c r="AQ1218">
        <v>5</v>
      </c>
      <c r="AR1218">
        <v>7</v>
      </c>
      <c r="AS1218">
        <v>7</v>
      </c>
      <c r="AT1218">
        <v>5</v>
      </c>
      <c r="AU1218">
        <v>14</v>
      </c>
      <c r="AV1218">
        <v>11</v>
      </c>
      <c r="AW1218">
        <v>8</v>
      </c>
      <c r="AX1218">
        <v>8</v>
      </c>
      <c r="AY1218">
        <v>7</v>
      </c>
      <c r="AZ1218">
        <v>9</v>
      </c>
      <c r="BA1218">
        <v>8</v>
      </c>
      <c r="BB1218">
        <v>8</v>
      </c>
      <c r="BC1218">
        <v>10</v>
      </c>
      <c r="BD1218">
        <v>9</v>
      </c>
      <c r="BE1218">
        <v>11</v>
      </c>
      <c r="BF1218">
        <v>8</v>
      </c>
      <c r="BG1218">
        <v>12</v>
      </c>
      <c r="BH1218">
        <v>12</v>
      </c>
      <c r="BI1218">
        <v>0.53672915011798095</v>
      </c>
      <c r="BJ1218">
        <v>0.122492581602374</v>
      </c>
      <c r="BK1218">
        <v>-1.4234982467405799</v>
      </c>
      <c r="BL1218">
        <v>3.8028158389908202</v>
      </c>
      <c r="BM1218">
        <v>0</v>
      </c>
      <c r="BN1218">
        <v>79.681339290374297</v>
      </c>
      <c r="BO1218">
        <v>1.92915913920481</v>
      </c>
      <c r="BP1218">
        <v>6.1639344262295103E-3</v>
      </c>
      <c r="BQ1218">
        <v>9.1352137478395896</v>
      </c>
      <c r="BR1218" t="s">
        <v>3128</v>
      </c>
      <c r="BS1218" t="s">
        <v>1288</v>
      </c>
      <c r="BT1218">
        <v>2242</v>
      </c>
    </row>
    <row r="1219" spans="1:72" ht="16.5" customHeight="1" x14ac:dyDescent="0.25">
      <c r="A1219" s="5">
        <v>20.982244491577099</v>
      </c>
      <c r="B1219" s="8">
        <v>22.0614128112793</v>
      </c>
      <c r="C1219">
        <v>22.0989589691162</v>
      </c>
      <c r="D1219" s="8">
        <v>22.113624572753899</v>
      </c>
      <c r="E1219">
        <v>22.568784713745099</v>
      </c>
      <c r="F1219" s="8">
        <v>22.458738327026399</v>
      </c>
      <c r="G1219" s="10">
        <f t="shared" si="57"/>
        <v>22.047293980916336</v>
      </c>
      <c r="H1219">
        <v>21.4916477203369</v>
      </c>
      <c r="I1219" s="8">
        <v>21.359603881835898</v>
      </c>
      <c r="J1219">
        <v>22.9797172546387</v>
      </c>
      <c r="K1219" s="8">
        <v>23.065740585327099</v>
      </c>
      <c r="L1219">
        <v>22.4076137542725</v>
      </c>
      <c r="M1219" s="8">
        <v>22.5211887359619</v>
      </c>
      <c r="N1219" s="5">
        <f t="shared" si="58"/>
        <v>22.304251988728833</v>
      </c>
      <c r="P1219">
        <v>-0.59216976165771495</v>
      </c>
      <c r="Q1219" t="s">
        <v>72</v>
      </c>
      <c r="R1219" t="s">
        <v>73</v>
      </c>
      <c r="S1219">
        <v>0.91643714904785201</v>
      </c>
      <c r="T1219" t="s">
        <v>72</v>
      </c>
      <c r="U1219" t="s">
        <v>74</v>
      </c>
      <c r="V1219">
        <v>-4.9360275268554701E-2</v>
      </c>
      <c r="Y1219" s="5">
        <f t="shared" si="59"/>
        <v>0.25695800781249645</v>
      </c>
      <c r="Z1219">
        <v>16</v>
      </c>
      <c r="AA1219">
        <v>16</v>
      </c>
      <c r="AB1219">
        <v>16</v>
      </c>
      <c r="AC1219">
        <v>51.2</v>
      </c>
      <c r="AD1219">
        <v>51.2</v>
      </c>
      <c r="AE1219">
        <v>51.2</v>
      </c>
      <c r="AF1219">
        <v>24.076000000000001</v>
      </c>
      <c r="AG1219">
        <v>0</v>
      </c>
      <c r="AH1219">
        <v>191.87</v>
      </c>
      <c r="AI1219">
        <v>97566000</v>
      </c>
      <c r="AJ1219">
        <v>170</v>
      </c>
      <c r="AK1219">
        <v>16</v>
      </c>
      <c r="AL1219">
        <v>16</v>
      </c>
      <c r="AM1219">
        <v>11</v>
      </c>
      <c r="AN1219">
        <v>9</v>
      </c>
      <c r="AO1219">
        <v>12</v>
      </c>
      <c r="AP1219">
        <v>15</v>
      </c>
      <c r="AQ1219">
        <v>14</v>
      </c>
      <c r="AR1219">
        <v>16</v>
      </c>
      <c r="AS1219">
        <v>15</v>
      </c>
      <c r="AT1219">
        <v>19</v>
      </c>
      <c r="AU1219">
        <v>15</v>
      </c>
      <c r="AV1219">
        <v>12</v>
      </c>
      <c r="AW1219">
        <v>16</v>
      </c>
      <c r="AX1219">
        <v>15</v>
      </c>
      <c r="AY1219">
        <v>14</v>
      </c>
      <c r="AZ1219">
        <v>13</v>
      </c>
      <c r="BA1219">
        <v>13</v>
      </c>
      <c r="BB1219">
        <v>14</v>
      </c>
      <c r="BC1219">
        <v>14</v>
      </c>
      <c r="BD1219">
        <v>12</v>
      </c>
      <c r="BE1219">
        <v>13</v>
      </c>
      <c r="BF1219">
        <v>14</v>
      </c>
      <c r="BG1219">
        <v>12</v>
      </c>
      <c r="BH1219">
        <v>10</v>
      </c>
      <c r="BI1219">
        <v>1.7596696612556999</v>
      </c>
      <c r="BJ1219">
        <v>1.9880715705765401E-2</v>
      </c>
      <c r="BK1219">
        <v>-7.4836238853754198</v>
      </c>
      <c r="BL1219">
        <v>2.6460637480662501</v>
      </c>
      <c r="BM1219">
        <v>1.77198697068404E-3</v>
      </c>
      <c r="BN1219">
        <v>21.003664157300001</v>
      </c>
      <c r="BO1219">
        <v>0.22462078176946099</v>
      </c>
      <c r="BP1219">
        <v>0.31513973268529799</v>
      </c>
      <c r="BQ1219">
        <v>-0.62424519132526302</v>
      </c>
      <c r="BR1219" t="s">
        <v>3129</v>
      </c>
      <c r="BS1219" t="s">
        <v>1289</v>
      </c>
      <c r="BT1219">
        <v>2244</v>
      </c>
    </row>
    <row r="1220" spans="1:72" ht="16.5" customHeight="1" x14ac:dyDescent="0.25">
      <c r="A1220" s="5">
        <v>20.982244491577099</v>
      </c>
      <c r="B1220" s="8">
        <v>15.4982261657715</v>
      </c>
      <c r="C1220">
        <v>19.248340606689499</v>
      </c>
      <c r="D1220" s="8">
        <v>19.547756195068398</v>
      </c>
      <c r="E1220">
        <v>18.735589981079102</v>
      </c>
      <c r="F1220" s="8">
        <v>19.020387649536101</v>
      </c>
      <c r="G1220" s="10">
        <f t="shared" si="57"/>
        <v>18.838757514953617</v>
      </c>
      <c r="H1220">
        <v>17.909471511840799</v>
      </c>
      <c r="I1220" s="8">
        <v>16.9066562652588</v>
      </c>
      <c r="J1220">
        <v>18.169816970825199</v>
      </c>
      <c r="K1220" s="8">
        <v>18.056848526001001</v>
      </c>
      <c r="L1220">
        <v>18.718700408935501</v>
      </c>
      <c r="M1220" s="8">
        <v>18.8110866546631</v>
      </c>
      <c r="N1220" s="5">
        <f t="shared" si="58"/>
        <v>18.095430056254067</v>
      </c>
      <c r="P1220">
        <v>1.8797850608825699</v>
      </c>
      <c r="Q1220" t="s">
        <v>72</v>
      </c>
      <c r="R1220" t="s">
        <v>73</v>
      </c>
      <c r="S1220">
        <v>-1.2847156524658201</v>
      </c>
      <c r="T1220" t="s">
        <v>72</v>
      </c>
      <c r="U1220" t="s">
        <v>74</v>
      </c>
      <c r="V1220">
        <v>-0.113095283508301</v>
      </c>
      <c r="Y1220" s="5">
        <f t="shared" si="59"/>
        <v>-0.74332745869955019</v>
      </c>
      <c r="Z1220">
        <v>7</v>
      </c>
      <c r="AA1220">
        <v>7</v>
      </c>
      <c r="AB1220">
        <v>7</v>
      </c>
      <c r="AC1220">
        <v>17.5</v>
      </c>
      <c r="AD1220">
        <v>17.5</v>
      </c>
      <c r="AE1220">
        <v>17.5</v>
      </c>
      <c r="AF1220">
        <v>25.626000000000001</v>
      </c>
      <c r="AG1220">
        <v>0</v>
      </c>
      <c r="AH1220">
        <v>22.599</v>
      </c>
      <c r="AI1220">
        <v>8483300</v>
      </c>
      <c r="AJ1220">
        <v>55</v>
      </c>
      <c r="AK1220">
        <v>1</v>
      </c>
      <c r="AL1220">
        <v>1</v>
      </c>
      <c r="AM1220">
        <v>2</v>
      </c>
      <c r="AN1220">
        <v>1</v>
      </c>
      <c r="AO1220">
        <v>8</v>
      </c>
      <c r="AP1220">
        <v>8</v>
      </c>
      <c r="AQ1220">
        <v>2</v>
      </c>
      <c r="AR1220">
        <v>3</v>
      </c>
      <c r="AS1220">
        <v>7</v>
      </c>
      <c r="AT1220">
        <v>8</v>
      </c>
      <c r="AU1220">
        <v>7</v>
      </c>
      <c r="AV1220">
        <v>7</v>
      </c>
      <c r="AW1220">
        <v>5</v>
      </c>
      <c r="AX1220">
        <v>4</v>
      </c>
      <c r="AY1220">
        <v>3</v>
      </c>
      <c r="AZ1220">
        <v>3</v>
      </c>
      <c r="BA1220">
        <v>7</v>
      </c>
      <c r="BB1220">
        <v>6</v>
      </c>
      <c r="BC1220">
        <v>6</v>
      </c>
      <c r="BD1220">
        <v>7</v>
      </c>
      <c r="BE1220">
        <v>6</v>
      </c>
      <c r="BF1220">
        <v>7</v>
      </c>
      <c r="BG1220">
        <v>6</v>
      </c>
      <c r="BH1220">
        <v>6</v>
      </c>
      <c r="BI1220">
        <v>1.18999893512366</v>
      </c>
      <c r="BJ1220">
        <v>3.0345475910693299E-2</v>
      </c>
      <c r="BK1220">
        <v>3.7422998354797601</v>
      </c>
      <c r="BL1220">
        <v>1.8192894352192699</v>
      </c>
      <c r="BM1220">
        <v>3.81679389312977E-3</v>
      </c>
      <c r="BN1220">
        <v>-8.0290194798401195</v>
      </c>
      <c r="BO1220">
        <v>0.27668978420065499</v>
      </c>
      <c r="BP1220">
        <v>0.26102570532915398</v>
      </c>
      <c r="BQ1220">
        <v>-0.75546025724113297</v>
      </c>
      <c r="BR1220" t="s">
        <v>3130</v>
      </c>
      <c r="BS1220" t="s">
        <v>1290</v>
      </c>
      <c r="BT1220">
        <v>2247</v>
      </c>
    </row>
    <row r="1221" spans="1:72" ht="16.5" customHeight="1" x14ac:dyDescent="0.25">
      <c r="A1221" s="5">
        <v>20.982244491577099</v>
      </c>
      <c r="B1221" s="8">
        <v>19.229171752929702</v>
      </c>
      <c r="C1221">
        <v>18.462038040161101</v>
      </c>
      <c r="D1221" s="8">
        <v>18.143253326416001</v>
      </c>
      <c r="E1221">
        <v>17.561079025268601</v>
      </c>
      <c r="F1221" s="8">
        <v>17.544420242309599</v>
      </c>
      <c r="G1221" s="10">
        <f t="shared" si="57"/>
        <v>18.653701146443684</v>
      </c>
      <c r="H1221">
        <v>18.5006313323975</v>
      </c>
      <c r="I1221" s="8">
        <v>18.9770107269287</v>
      </c>
      <c r="J1221">
        <v>17.743993759155298</v>
      </c>
      <c r="K1221" s="8">
        <v>17.6295566558838</v>
      </c>
      <c r="L1221">
        <v>17.793794631958001</v>
      </c>
      <c r="M1221" s="8">
        <v>15.990746498107899</v>
      </c>
      <c r="N1221" s="5">
        <f t="shared" si="58"/>
        <v>17.7726222674052</v>
      </c>
      <c r="P1221">
        <v>-0.53761959075927701</v>
      </c>
      <c r="S1221">
        <v>-0.61587047576904297</v>
      </c>
      <c r="T1221" t="s">
        <v>72</v>
      </c>
      <c r="U1221" t="s">
        <v>74</v>
      </c>
      <c r="V1221">
        <v>-0.66047906875610396</v>
      </c>
      <c r="Y1221" s="5">
        <f t="shared" si="59"/>
        <v>-0.88107887903848336</v>
      </c>
      <c r="Z1221">
        <v>12</v>
      </c>
      <c r="AA1221">
        <v>12</v>
      </c>
      <c r="AB1221">
        <v>12</v>
      </c>
      <c r="AC1221">
        <v>26.7</v>
      </c>
      <c r="AD1221">
        <v>26.7</v>
      </c>
      <c r="AE1221">
        <v>26.7</v>
      </c>
      <c r="AF1221">
        <v>59.511000000000003</v>
      </c>
      <c r="AG1221">
        <v>0</v>
      </c>
      <c r="AH1221">
        <v>59.231000000000002</v>
      </c>
      <c r="AI1221">
        <v>5247800</v>
      </c>
      <c r="AJ1221">
        <v>46</v>
      </c>
      <c r="AK1221">
        <v>3</v>
      </c>
      <c r="AL1221">
        <v>3</v>
      </c>
      <c r="AM1221">
        <v>3</v>
      </c>
      <c r="AN1221">
        <v>3</v>
      </c>
      <c r="AO1221">
        <v>5</v>
      </c>
      <c r="AP1221">
        <v>5</v>
      </c>
      <c r="AQ1221">
        <v>3</v>
      </c>
      <c r="AR1221">
        <v>5</v>
      </c>
      <c r="AS1221">
        <v>6</v>
      </c>
      <c r="AT1221">
        <v>4</v>
      </c>
      <c r="AU1221">
        <v>2</v>
      </c>
      <c r="AV1221">
        <v>4</v>
      </c>
      <c r="AW1221">
        <v>7</v>
      </c>
      <c r="AX1221">
        <v>6</v>
      </c>
      <c r="AY1221">
        <v>5</v>
      </c>
      <c r="AZ1221">
        <v>4</v>
      </c>
      <c r="BA1221">
        <v>8</v>
      </c>
      <c r="BB1221">
        <v>7</v>
      </c>
      <c r="BC1221">
        <v>7</v>
      </c>
      <c r="BD1221">
        <v>8</v>
      </c>
      <c r="BE1221">
        <v>11</v>
      </c>
      <c r="BF1221">
        <v>9</v>
      </c>
      <c r="BG1221">
        <v>7</v>
      </c>
      <c r="BH1221">
        <v>8</v>
      </c>
      <c r="BI1221">
        <v>0.80337699771943505</v>
      </c>
      <c r="BJ1221">
        <v>5.5636039250668998E-2</v>
      </c>
      <c r="BK1221">
        <v>-2.21393257922665</v>
      </c>
      <c r="BL1221">
        <v>1.1675411119046699</v>
      </c>
      <c r="BM1221">
        <v>1.4209459459459501E-2</v>
      </c>
      <c r="BN1221">
        <v>-3.63664303687306</v>
      </c>
      <c r="BO1221">
        <v>0.26758184638980798</v>
      </c>
      <c r="BP1221">
        <v>0.27130759651307601</v>
      </c>
      <c r="BQ1221">
        <v>-0.73259373144793705</v>
      </c>
      <c r="BR1221" t="s">
        <v>3131</v>
      </c>
      <c r="BS1221" t="s">
        <v>1291</v>
      </c>
      <c r="BT1221">
        <v>2248</v>
      </c>
    </row>
    <row r="1222" spans="1:72" ht="16.5" customHeight="1" x14ac:dyDescent="0.25">
      <c r="A1222" s="5">
        <v>20.982244491577099</v>
      </c>
      <c r="B1222" s="8">
        <v>21.848655700683601</v>
      </c>
      <c r="C1222">
        <v>20.736944198608398</v>
      </c>
      <c r="D1222" s="8">
        <v>20.783327102661101</v>
      </c>
      <c r="E1222">
        <v>22.821723937988299</v>
      </c>
      <c r="F1222" s="8">
        <v>22.766481399536101</v>
      </c>
      <c r="G1222" s="10">
        <f t="shared" si="57"/>
        <v>21.656562805175767</v>
      </c>
      <c r="H1222">
        <v>22.083848953247099</v>
      </c>
      <c r="I1222" s="8">
        <v>22.161279678344702</v>
      </c>
      <c r="J1222">
        <v>22.850564956665</v>
      </c>
      <c r="K1222" s="8">
        <v>22.709650039672901</v>
      </c>
      <c r="L1222">
        <v>22.821529388427699</v>
      </c>
      <c r="M1222" s="8">
        <v>23.140398025512699</v>
      </c>
      <c r="N1222" s="5">
        <f t="shared" si="58"/>
        <v>22.627878506978348</v>
      </c>
      <c r="P1222">
        <v>0.30599308013915999</v>
      </c>
      <c r="Q1222" t="s">
        <v>72</v>
      </c>
      <c r="R1222" t="s">
        <v>73</v>
      </c>
      <c r="S1222">
        <v>2.0199718475341801</v>
      </c>
      <c r="T1222" t="s">
        <v>72</v>
      </c>
      <c r="U1222" t="s">
        <v>74</v>
      </c>
      <c r="V1222">
        <v>0.18686103820800801</v>
      </c>
      <c r="Y1222" s="5">
        <f t="shared" si="59"/>
        <v>0.97131570180258109</v>
      </c>
      <c r="Z1222">
        <v>18</v>
      </c>
      <c r="AA1222">
        <v>18</v>
      </c>
      <c r="AB1222">
        <v>18</v>
      </c>
      <c r="AC1222">
        <v>55.5</v>
      </c>
      <c r="AD1222">
        <v>55.5</v>
      </c>
      <c r="AE1222">
        <v>55.5</v>
      </c>
      <c r="AF1222">
        <v>22.617000000000001</v>
      </c>
      <c r="AG1222">
        <v>0</v>
      </c>
      <c r="AH1222">
        <v>318.60000000000002</v>
      </c>
      <c r="AI1222">
        <v>102700000</v>
      </c>
      <c r="AJ1222">
        <v>169</v>
      </c>
      <c r="AK1222">
        <v>12</v>
      </c>
      <c r="AL1222">
        <v>11</v>
      </c>
      <c r="AM1222">
        <v>10</v>
      </c>
      <c r="AN1222">
        <v>9</v>
      </c>
      <c r="AO1222">
        <v>12</v>
      </c>
      <c r="AP1222">
        <v>13</v>
      </c>
      <c r="AQ1222">
        <v>13</v>
      </c>
      <c r="AR1222">
        <v>13</v>
      </c>
      <c r="AS1222">
        <v>18</v>
      </c>
      <c r="AT1222">
        <v>19</v>
      </c>
      <c r="AU1222">
        <v>20</v>
      </c>
      <c r="AV1222">
        <v>19</v>
      </c>
      <c r="AW1222">
        <v>9</v>
      </c>
      <c r="AX1222">
        <v>9</v>
      </c>
      <c r="AY1222">
        <v>9</v>
      </c>
      <c r="AZ1222">
        <v>7</v>
      </c>
      <c r="BA1222">
        <v>11</v>
      </c>
      <c r="BB1222">
        <v>9</v>
      </c>
      <c r="BC1222">
        <v>13</v>
      </c>
      <c r="BD1222">
        <v>14</v>
      </c>
      <c r="BE1222">
        <v>15</v>
      </c>
      <c r="BF1222">
        <v>14</v>
      </c>
      <c r="BG1222">
        <v>17</v>
      </c>
      <c r="BH1222">
        <v>16</v>
      </c>
      <c r="BI1222">
        <v>1.5857654977523299</v>
      </c>
      <c r="BJ1222">
        <v>2.0588429752066099E-2</v>
      </c>
      <c r="BK1222">
        <v>6.0855239144828603</v>
      </c>
      <c r="BL1222">
        <v>2.8710397565286101</v>
      </c>
      <c r="BM1222">
        <v>2.3964757709251101E-3</v>
      </c>
      <c r="BN1222">
        <v>27.232104136766701</v>
      </c>
      <c r="BO1222">
        <v>0.43473762415953199</v>
      </c>
      <c r="BP1222">
        <v>0.15162213225371099</v>
      </c>
      <c r="BQ1222">
        <v>1.1548228997938901</v>
      </c>
      <c r="BR1222" t="s">
        <v>3132</v>
      </c>
      <c r="BS1222" t="s">
        <v>1292</v>
      </c>
      <c r="BT1222">
        <v>2254</v>
      </c>
    </row>
    <row r="1223" spans="1:72" ht="16.5" customHeight="1" x14ac:dyDescent="0.25">
      <c r="A1223" s="5">
        <v>20.982244491577099</v>
      </c>
      <c r="B1223" s="8">
        <v>14.999163627624499</v>
      </c>
      <c r="C1223">
        <v>15.2352285385132</v>
      </c>
      <c r="D1223" s="8">
        <v>15.407732009887701</v>
      </c>
      <c r="E1223">
        <v>14.534324645996101</v>
      </c>
      <c r="F1223" s="8">
        <v>15.415081977844199</v>
      </c>
      <c r="G1223" s="10">
        <f t="shared" si="57"/>
        <v>16.095629215240468</v>
      </c>
      <c r="H1223">
        <v>15.169063568115201</v>
      </c>
      <c r="I1223" s="8">
        <v>15.2799367904663</v>
      </c>
      <c r="J1223">
        <v>15.2308082580566</v>
      </c>
      <c r="K1223" s="8">
        <v>14.110354423522899</v>
      </c>
      <c r="L1223">
        <v>14.8050384521484</v>
      </c>
      <c r="M1223" s="8">
        <v>14.766166687011699</v>
      </c>
      <c r="N1223" s="5">
        <f t="shared" si="58"/>
        <v>14.893561363220185</v>
      </c>
      <c r="P1223">
        <v>0.61363172531127896</v>
      </c>
      <c r="S1223">
        <v>-0.65089893341064498</v>
      </c>
      <c r="V1223">
        <v>-0.189100742340088</v>
      </c>
      <c r="Y1223" s="5">
        <f t="shared" si="59"/>
        <v>-1.2020678520202832</v>
      </c>
      <c r="Z1223">
        <v>3</v>
      </c>
      <c r="AA1223">
        <v>3</v>
      </c>
      <c r="AB1223">
        <v>3</v>
      </c>
      <c r="AC1223">
        <v>15.9</v>
      </c>
      <c r="AD1223">
        <v>15.9</v>
      </c>
      <c r="AE1223">
        <v>15.9</v>
      </c>
      <c r="AF1223">
        <v>29.05</v>
      </c>
      <c r="AG1223">
        <v>0</v>
      </c>
      <c r="AH1223">
        <v>22.805</v>
      </c>
      <c r="AI1223">
        <v>552310</v>
      </c>
      <c r="AJ1223">
        <v>14</v>
      </c>
      <c r="AK1223">
        <v>1</v>
      </c>
      <c r="AL1223">
        <v>1</v>
      </c>
      <c r="AM1223">
        <v>1</v>
      </c>
      <c r="AN1223">
        <v>1</v>
      </c>
      <c r="AO1223">
        <v>1</v>
      </c>
      <c r="AP1223">
        <v>2</v>
      </c>
      <c r="AQ1223">
        <v>1</v>
      </c>
      <c r="AR1223">
        <v>1</v>
      </c>
      <c r="AS1223">
        <v>1</v>
      </c>
      <c r="AT1223">
        <v>2</v>
      </c>
      <c r="AU1223">
        <v>1</v>
      </c>
      <c r="AV1223">
        <v>1</v>
      </c>
      <c r="AW1223">
        <v>1</v>
      </c>
      <c r="AX1223">
        <v>2</v>
      </c>
      <c r="AY1223">
        <v>3</v>
      </c>
      <c r="AZ1223">
        <v>2</v>
      </c>
      <c r="BA1223">
        <v>2</v>
      </c>
      <c r="BB1223">
        <v>2</v>
      </c>
      <c r="BC1223">
        <v>2</v>
      </c>
      <c r="BD1223">
        <v>1</v>
      </c>
      <c r="BE1223">
        <v>1</v>
      </c>
      <c r="BF1223">
        <v>3</v>
      </c>
      <c r="BG1223">
        <v>2</v>
      </c>
      <c r="BH1223">
        <v>2</v>
      </c>
      <c r="BI1223">
        <v>0.58809496803470396</v>
      </c>
      <c r="BJ1223">
        <v>0.104601688411358</v>
      </c>
      <c r="BK1223">
        <v>1.5644590239229199</v>
      </c>
      <c r="BL1223">
        <v>0.43221090626807601</v>
      </c>
      <c r="BM1223">
        <v>9.1481296758104694E-2</v>
      </c>
      <c r="BN1223">
        <v>-1.1483189957072</v>
      </c>
      <c r="BO1223">
        <v>0.14891213041130499</v>
      </c>
      <c r="BP1223">
        <v>0.42275058275058303</v>
      </c>
      <c r="BQ1223">
        <v>-0.428987268072477</v>
      </c>
      <c r="BR1223" t="s">
        <v>3133</v>
      </c>
      <c r="BS1223" t="s">
        <v>1293</v>
      </c>
      <c r="BT1223">
        <v>2255</v>
      </c>
    </row>
    <row r="1224" spans="1:72" ht="16.5" customHeight="1" x14ac:dyDescent="0.25">
      <c r="A1224" s="5">
        <v>20.982244491577099</v>
      </c>
      <c r="B1224" s="8">
        <v>16.298921585083001</v>
      </c>
      <c r="C1224">
        <v>16.6054363250732</v>
      </c>
      <c r="D1224" s="8">
        <v>16.6852416992188</v>
      </c>
      <c r="E1224">
        <v>16.157247543335</v>
      </c>
      <c r="F1224" s="8">
        <v>16.204093933105501</v>
      </c>
      <c r="G1224" s="10">
        <f t="shared" si="57"/>
        <v>17.155530929565433</v>
      </c>
      <c r="H1224">
        <v>16.919399261474599</v>
      </c>
      <c r="I1224" s="8">
        <v>16.6112270355225</v>
      </c>
      <c r="J1224">
        <v>16.300477981567401</v>
      </c>
      <c r="K1224" s="8">
        <v>16.905246734619102</v>
      </c>
      <c r="L1224">
        <v>15.2323083877563</v>
      </c>
      <c r="M1224" s="8">
        <v>15.2193956375122</v>
      </c>
      <c r="N1224" s="5">
        <f t="shared" si="58"/>
        <v>16.198009173075349</v>
      </c>
      <c r="P1224">
        <v>0.41558742523193398</v>
      </c>
      <c r="Q1224" t="s">
        <v>72</v>
      </c>
      <c r="R1224" t="s">
        <v>73</v>
      </c>
      <c r="S1224">
        <v>-4.2476654052734403E-2</v>
      </c>
      <c r="V1224">
        <v>-0.95481872558593806</v>
      </c>
      <c r="W1224" t="s">
        <v>72</v>
      </c>
      <c r="X1224" t="s">
        <v>75</v>
      </c>
      <c r="Y1224" s="5">
        <f t="shared" si="59"/>
        <v>-0.95752175649008464</v>
      </c>
      <c r="Z1224">
        <v>4</v>
      </c>
      <c r="AA1224">
        <v>4</v>
      </c>
      <c r="AB1224">
        <v>4</v>
      </c>
      <c r="AC1224">
        <v>5.2</v>
      </c>
      <c r="AD1224">
        <v>5.2</v>
      </c>
      <c r="AE1224">
        <v>5.2</v>
      </c>
      <c r="AF1224">
        <v>122.58</v>
      </c>
      <c r="AG1224">
        <v>0</v>
      </c>
      <c r="AH1224">
        <v>30.039000000000001</v>
      </c>
      <c r="AI1224">
        <v>1581600</v>
      </c>
      <c r="AJ1224">
        <v>23</v>
      </c>
      <c r="AK1224">
        <v>2</v>
      </c>
      <c r="AL1224">
        <v>2</v>
      </c>
      <c r="AM1224">
        <v>3</v>
      </c>
      <c r="AN1224">
        <v>2</v>
      </c>
      <c r="AO1224">
        <v>3</v>
      </c>
      <c r="AP1224">
        <v>2</v>
      </c>
      <c r="AQ1224">
        <v>1</v>
      </c>
      <c r="AR1224">
        <v>3</v>
      </c>
      <c r="AS1224">
        <v>1</v>
      </c>
      <c r="AT1224">
        <v>1</v>
      </c>
      <c r="AU1224">
        <v>2</v>
      </c>
      <c r="AV1224">
        <v>1</v>
      </c>
      <c r="AW1224">
        <v>3</v>
      </c>
      <c r="AX1224">
        <v>3</v>
      </c>
      <c r="AY1224">
        <v>3</v>
      </c>
      <c r="AZ1224">
        <v>3</v>
      </c>
      <c r="BA1224">
        <v>3</v>
      </c>
      <c r="BB1224">
        <v>3</v>
      </c>
      <c r="BC1224">
        <v>2</v>
      </c>
      <c r="BD1224">
        <v>2</v>
      </c>
      <c r="BE1224">
        <v>2</v>
      </c>
      <c r="BF1224">
        <v>2</v>
      </c>
      <c r="BG1224">
        <v>3</v>
      </c>
      <c r="BH1224">
        <v>3</v>
      </c>
      <c r="BI1224">
        <v>0.90460389352708104</v>
      </c>
      <c r="BJ1224">
        <v>4.4414587332053702E-2</v>
      </c>
      <c r="BK1224">
        <v>2.5614733031908501</v>
      </c>
      <c r="BL1224">
        <v>4.4794062076190598E-2</v>
      </c>
      <c r="BM1224">
        <v>0.57620682068206797</v>
      </c>
      <c r="BN1224">
        <v>-0.139265071705998</v>
      </c>
      <c r="BO1224">
        <v>3.1891679561380601</v>
      </c>
      <c r="BP1224">
        <v>0</v>
      </c>
      <c r="BQ1224">
        <v>-39.298248284537998</v>
      </c>
      <c r="BR1224" t="s">
        <v>3134</v>
      </c>
      <c r="BS1224" t="s">
        <v>1294</v>
      </c>
      <c r="BT1224">
        <v>2256</v>
      </c>
    </row>
    <row r="1225" spans="1:72" ht="16.5" customHeight="1" x14ac:dyDescent="0.25">
      <c r="A1225" s="5">
        <v>20.982244491577099</v>
      </c>
      <c r="B1225" s="8">
        <v>16.529048919677699</v>
      </c>
      <c r="C1225">
        <v>16.536687850952099</v>
      </c>
      <c r="D1225" s="8">
        <v>17.1802978515625</v>
      </c>
      <c r="E1225">
        <v>15.847791671752899</v>
      </c>
      <c r="F1225" s="8">
        <v>17.077650070190401</v>
      </c>
      <c r="G1225" s="10">
        <f t="shared" si="57"/>
        <v>17.358953475952116</v>
      </c>
      <c r="H1225">
        <v>16.6335353851318</v>
      </c>
      <c r="I1225" s="8">
        <v>16.862541198730501</v>
      </c>
      <c r="J1225">
        <v>16.007617950439499</v>
      </c>
      <c r="K1225" s="8">
        <v>17.698392868041999</v>
      </c>
      <c r="L1225">
        <v>16.958778381347699</v>
      </c>
      <c r="M1225" s="8">
        <v>16.7096767425537</v>
      </c>
      <c r="N1225" s="5">
        <f t="shared" si="58"/>
        <v>16.811757087707534</v>
      </c>
      <c r="P1225">
        <v>0.19428348541259799</v>
      </c>
      <c r="S1225">
        <v>-5.4874420166015599E-3</v>
      </c>
      <c r="V1225">
        <v>0.37150669097900402</v>
      </c>
      <c r="Y1225" s="5">
        <f t="shared" si="59"/>
        <v>-0.54719638824458272</v>
      </c>
      <c r="Z1225">
        <v>7</v>
      </c>
      <c r="AA1225">
        <v>7</v>
      </c>
      <c r="AB1225">
        <v>6</v>
      </c>
      <c r="AC1225">
        <v>22.5</v>
      </c>
      <c r="AD1225">
        <v>22.5</v>
      </c>
      <c r="AE1225">
        <v>20.100000000000001</v>
      </c>
      <c r="AF1225">
        <v>40.31</v>
      </c>
      <c r="AG1225">
        <v>0</v>
      </c>
      <c r="AH1225">
        <v>10.656000000000001</v>
      </c>
      <c r="AI1225">
        <v>2132900</v>
      </c>
      <c r="AJ1225">
        <v>23</v>
      </c>
      <c r="AK1225">
        <v>1</v>
      </c>
      <c r="AL1225">
        <v>1</v>
      </c>
      <c r="AM1225">
        <v>2</v>
      </c>
      <c r="AN1225">
        <v>3</v>
      </c>
      <c r="AO1225">
        <v>2</v>
      </c>
      <c r="AP1225">
        <v>1</v>
      </c>
      <c r="AQ1225">
        <v>2</v>
      </c>
      <c r="AR1225">
        <v>3</v>
      </c>
      <c r="AS1225">
        <v>2</v>
      </c>
      <c r="AT1225">
        <v>3</v>
      </c>
      <c r="AU1225">
        <v>2</v>
      </c>
      <c r="AV1225">
        <v>1</v>
      </c>
      <c r="AW1225">
        <v>4</v>
      </c>
      <c r="AX1225">
        <v>3</v>
      </c>
      <c r="AY1225">
        <v>4</v>
      </c>
      <c r="AZ1225">
        <v>4</v>
      </c>
      <c r="BA1225">
        <v>6</v>
      </c>
      <c r="BB1225">
        <v>4</v>
      </c>
      <c r="BC1225">
        <v>3</v>
      </c>
      <c r="BD1225">
        <v>5</v>
      </c>
      <c r="BE1225">
        <v>4</v>
      </c>
      <c r="BF1225">
        <v>4</v>
      </c>
      <c r="BG1225">
        <v>4</v>
      </c>
      <c r="BH1225">
        <v>4</v>
      </c>
      <c r="BI1225">
        <v>0.62149125867442601</v>
      </c>
      <c r="BJ1225">
        <v>9.6503937007874005E-2</v>
      </c>
      <c r="BK1225">
        <v>1.6585872074592201</v>
      </c>
      <c r="BL1225">
        <v>1.8669318354481599E-3</v>
      </c>
      <c r="BM1225">
        <v>0.97788515709642498</v>
      </c>
      <c r="BN1225">
        <v>-6.0663855999316899E-3</v>
      </c>
      <c r="BO1225">
        <v>0.211978564828848</v>
      </c>
      <c r="BP1225">
        <v>0.330722891566265</v>
      </c>
      <c r="BQ1225">
        <v>0.59212180735362896</v>
      </c>
      <c r="BR1225" t="s">
        <v>3135</v>
      </c>
      <c r="BS1225" t="s">
        <v>1295</v>
      </c>
      <c r="BT1225">
        <v>2257</v>
      </c>
    </row>
    <row r="1226" spans="1:72" ht="16.5" customHeight="1" x14ac:dyDescent="0.25">
      <c r="A1226" s="5">
        <v>20.982244491577099</v>
      </c>
      <c r="B1226" s="8">
        <v>15.8875780105591</v>
      </c>
      <c r="C1226">
        <v>13.712527275085399</v>
      </c>
      <c r="D1226" s="8">
        <v>13.827640533447299</v>
      </c>
      <c r="E1226">
        <v>14.3055629730225</v>
      </c>
      <c r="F1226" s="8">
        <v>14.451662063598601</v>
      </c>
      <c r="G1226" s="10">
        <f t="shared" si="57"/>
        <v>15.527869224548335</v>
      </c>
      <c r="H1226">
        <v>14.738740921020501</v>
      </c>
      <c r="I1226" s="8">
        <v>14.8718452453613</v>
      </c>
      <c r="J1226">
        <v>13.0470685958862</v>
      </c>
      <c r="K1226" s="8">
        <v>13.8505773544312</v>
      </c>
      <c r="L1226">
        <v>15.5811414718628</v>
      </c>
      <c r="M1226" s="8">
        <v>14.6804141998291</v>
      </c>
      <c r="N1226" s="5">
        <f t="shared" si="58"/>
        <v>14.461631298065186</v>
      </c>
      <c r="P1226">
        <v>-1.13981580734253</v>
      </c>
      <c r="Q1226" t="s">
        <v>72</v>
      </c>
      <c r="R1226" t="s">
        <v>73</v>
      </c>
      <c r="S1226">
        <v>-0.32126092910766602</v>
      </c>
      <c r="V1226">
        <v>0.75216531753539995</v>
      </c>
      <c r="Y1226" s="5">
        <f t="shared" si="59"/>
        <v>-1.066237926483149</v>
      </c>
      <c r="Z1226">
        <v>3</v>
      </c>
      <c r="AA1226">
        <v>3</v>
      </c>
      <c r="AB1226">
        <v>3</v>
      </c>
      <c r="AC1226">
        <v>5.2</v>
      </c>
      <c r="AD1226">
        <v>5.2</v>
      </c>
      <c r="AE1226">
        <v>5.2</v>
      </c>
      <c r="AF1226">
        <v>94.245000000000005</v>
      </c>
      <c r="AG1226">
        <v>0</v>
      </c>
      <c r="AH1226">
        <v>62.142000000000003</v>
      </c>
      <c r="AI1226">
        <v>577480</v>
      </c>
      <c r="AJ1226">
        <v>14</v>
      </c>
      <c r="AK1226">
        <v>2</v>
      </c>
      <c r="AL1226">
        <v>2</v>
      </c>
      <c r="AM1226">
        <v>0</v>
      </c>
      <c r="AN1226">
        <v>0</v>
      </c>
      <c r="AO1226">
        <v>1</v>
      </c>
      <c r="AP1226">
        <v>0</v>
      </c>
      <c r="AQ1226">
        <v>0</v>
      </c>
      <c r="AR1226">
        <v>0</v>
      </c>
      <c r="AS1226">
        <v>1</v>
      </c>
      <c r="AT1226">
        <v>2</v>
      </c>
      <c r="AU1226">
        <v>3</v>
      </c>
      <c r="AV1226">
        <v>3</v>
      </c>
      <c r="AW1226">
        <v>2</v>
      </c>
      <c r="AX1226">
        <v>2</v>
      </c>
      <c r="AY1226">
        <v>1</v>
      </c>
      <c r="AZ1226">
        <v>1</v>
      </c>
      <c r="BA1226">
        <v>3</v>
      </c>
      <c r="BB1226">
        <v>2</v>
      </c>
      <c r="BC1226">
        <v>1</v>
      </c>
      <c r="BD1226">
        <v>2</v>
      </c>
      <c r="BE1226">
        <v>2</v>
      </c>
      <c r="BF1226">
        <v>2</v>
      </c>
      <c r="BG1226">
        <v>2</v>
      </c>
      <c r="BH1226">
        <v>3</v>
      </c>
      <c r="BI1226">
        <v>2.2288444251827699</v>
      </c>
      <c r="BJ1226">
        <v>1.4336917562724E-2</v>
      </c>
      <c r="BK1226">
        <v>-12.956642158120999</v>
      </c>
      <c r="BL1226">
        <v>0.29108404013013001</v>
      </c>
      <c r="BM1226">
        <v>0.15188544152744601</v>
      </c>
      <c r="BN1226">
        <v>-0.79156321780062899</v>
      </c>
      <c r="BO1226">
        <v>0.61797699608655299</v>
      </c>
      <c r="BP1226">
        <v>8.1423678332092297E-2</v>
      </c>
      <c r="BQ1226">
        <v>1.6485831880855499</v>
      </c>
      <c r="BR1226" t="s">
        <v>3136</v>
      </c>
      <c r="BS1226" t="s">
        <v>1296</v>
      </c>
      <c r="BT1226">
        <v>2259</v>
      </c>
    </row>
    <row r="1227" spans="1:72" ht="16.5" customHeight="1" x14ac:dyDescent="0.25">
      <c r="A1227" s="5">
        <v>20.982244491577099</v>
      </c>
      <c r="B1227" s="8">
        <v>14.5534009933472</v>
      </c>
      <c r="C1227">
        <v>14.5348501205444</v>
      </c>
      <c r="D1227" s="8">
        <v>14.538613319396999</v>
      </c>
      <c r="E1227">
        <v>15.1284370422363</v>
      </c>
      <c r="F1227" s="8">
        <v>15.0456743240356</v>
      </c>
      <c r="G1227" s="10">
        <f t="shared" si="57"/>
        <v>15.797203381856265</v>
      </c>
      <c r="H1227">
        <v>14.9341945648193</v>
      </c>
      <c r="I1227" s="8">
        <v>14.889187812805201</v>
      </c>
      <c r="J1227">
        <v>16.564388275146499</v>
      </c>
      <c r="K1227" s="8">
        <v>16.2861423492432</v>
      </c>
      <c r="L1227">
        <v>15.8367404937744</v>
      </c>
      <c r="M1227" s="8">
        <v>15.2663469314575</v>
      </c>
      <c r="N1227" s="5">
        <f t="shared" si="58"/>
        <v>15.629500071207685</v>
      </c>
      <c r="P1227">
        <v>0.29511308670043901</v>
      </c>
      <c r="Q1227" t="s">
        <v>72</v>
      </c>
      <c r="R1227" t="s">
        <v>73</v>
      </c>
      <c r="S1227">
        <v>1.88853359222412</v>
      </c>
      <c r="T1227" t="s">
        <v>72</v>
      </c>
      <c r="U1227" t="s">
        <v>74</v>
      </c>
      <c r="V1227">
        <v>0.46448802947998002</v>
      </c>
      <c r="Y1227" s="5">
        <f t="shared" si="59"/>
        <v>-0.16770331064858013</v>
      </c>
      <c r="Z1227">
        <v>3</v>
      </c>
      <c r="AA1227">
        <v>3</v>
      </c>
      <c r="AB1227">
        <v>3</v>
      </c>
      <c r="AC1227">
        <v>19.100000000000001</v>
      </c>
      <c r="AD1227">
        <v>19.100000000000001</v>
      </c>
      <c r="AE1227">
        <v>19.100000000000001</v>
      </c>
      <c r="AF1227">
        <v>18.913</v>
      </c>
      <c r="AG1227">
        <v>0</v>
      </c>
      <c r="AH1227">
        <v>6.2004999999999999</v>
      </c>
      <c r="AI1227">
        <v>744030</v>
      </c>
      <c r="AJ1227">
        <v>13</v>
      </c>
      <c r="AK1227">
        <v>0</v>
      </c>
      <c r="AL1227">
        <v>1</v>
      </c>
      <c r="AM1227">
        <v>0</v>
      </c>
      <c r="AN1227">
        <v>0</v>
      </c>
      <c r="AO1227">
        <v>1</v>
      </c>
      <c r="AP1227">
        <v>1</v>
      </c>
      <c r="AQ1227">
        <v>3</v>
      </c>
      <c r="AR1227">
        <v>2</v>
      </c>
      <c r="AS1227">
        <v>1</v>
      </c>
      <c r="AT1227">
        <v>1</v>
      </c>
      <c r="AU1227">
        <v>2</v>
      </c>
      <c r="AV1227">
        <v>1</v>
      </c>
      <c r="AW1227">
        <v>1</v>
      </c>
      <c r="AX1227">
        <v>1</v>
      </c>
      <c r="AY1227">
        <v>1</v>
      </c>
      <c r="AZ1227">
        <v>1</v>
      </c>
      <c r="BA1227">
        <v>2</v>
      </c>
      <c r="BB1227">
        <v>2</v>
      </c>
      <c r="BC1227">
        <v>2</v>
      </c>
      <c r="BD1227">
        <v>2</v>
      </c>
      <c r="BE1227">
        <v>2</v>
      </c>
      <c r="BF1227">
        <v>2</v>
      </c>
      <c r="BG1227">
        <v>3</v>
      </c>
      <c r="BH1227">
        <v>2</v>
      </c>
      <c r="BI1227">
        <v>1.3191293941971001</v>
      </c>
      <c r="BJ1227">
        <v>2.3958060288335501E-2</v>
      </c>
      <c r="BK1227">
        <v>4.40038687431674</v>
      </c>
      <c r="BL1227">
        <v>2.2688908124322702</v>
      </c>
      <c r="BM1227">
        <v>2.0040080160320601E-3</v>
      </c>
      <c r="BN1227">
        <v>13.573322853064701</v>
      </c>
      <c r="BO1227">
        <v>0.60497637485149303</v>
      </c>
      <c r="BP1227">
        <v>8.4854397634885406E-2</v>
      </c>
      <c r="BQ1227">
        <v>1.6117797644772101</v>
      </c>
      <c r="BR1227" t="s">
        <v>3137</v>
      </c>
      <c r="BS1227" t="s">
        <v>1297</v>
      </c>
      <c r="BT1227">
        <v>2260</v>
      </c>
    </row>
    <row r="1228" spans="1:72" ht="16.5" customHeight="1" x14ac:dyDescent="0.25">
      <c r="A1228" s="5">
        <v>20.982244491577099</v>
      </c>
      <c r="B1228" s="8">
        <v>20.711206436157202</v>
      </c>
      <c r="C1228">
        <v>20.793285369873001</v>
      </c>
      <c r="D1228" s="8">
        <v>20.772977828979499</v>
      </c>
      <c r="E1228">
        <v>20.529075622558601</v>
      </c>
      <c r="F1228" s="8">
        <v>20.532314300537099</v>
      </c>
      <c r="G1228" s="10">
        <f t="shared" si="57"/>
        <v>20.720184008280416</v>
      </c>
      <c r="H1228">
        <v>20.639358520507798</v>
      </c>
      <c r="I1228" s="8">
        <v>20.8075065612793</v>
      </c>
      <c r="J1228">
        <v>20.3786716461182</v>
      </c>
      <c r="K1228" s="8">
        <v>20.3330898284912</v>
      </c>
      <c r="L1228">
        <v>20.592861175537099</v>
      </c>
      <c r="M1228" s="8">
        <v>20.463436126708999</v>
      </c>
      <c r="N1228" s="5">
        <f t="shared" si="58"/>
        <v>20.535820643107098</v>
      </c>
      <c r="P1228">
        <v>3.3547401428222698E-2</v>
      </c>
      <c r="S1228">
        <v>-0.42725086212158198</v>
      </c>
      <c r="T1228" t="s">
        <v>72</v>
      </c>
      <c r="U1228" t="s">
        <v>74</v>
      </c>
      <c r="V1228">
        <v>-2.5463104248046901E-3</v>
      </c>
      <c r="Y1228" s="5">
        <f t="shared" si="59"/>
        <v>-0.18436336517331853</v>
      </c>
      <c r="Z1228">
        <v>23</v>
      </c>
      <c r="AA1228">
        <v>23</v>
      </c>
      <c r="AB1228">
        <v>23</v>
      </c>
      <c r="AC1228">
        <v>32.5</v>
      </c>
      <c r="AD1228">
        <v>32.5</v>
      </c>
      <c r="AE1228">
        <v>32.5</v>
      </c>
      <c r="AF1228">
        <v>80.453999999999994</v>
      </c>
      <c r="AG1228">
        <v>0</v>
      </c>
      <c r="AH1228">
        <v>145.79</v>
      </c>
      <c r="AI1228">
        <v>29187000</v>
      </c>
      <c r="AJ1228">
        <v>158</v>
      </c>
      <c r="AK1228">
        <v>11</v>
      </c>
      <c r="AL1228">
        <v>13</v>
      </c>
      <c r="AM1228">
        <v>13</v>
      </c>
      <c r="AN1228">
        <v>13</v>
      </c>
      <c r="AO1228">
        <v>15</v>
      </c>
      <c r="AP1228">
        <v>13</v>
      </c>
      <c r="AQ1228">
        <v>11</v>
      </c>
      <c r="AR1228">
        <v>8</v>
      </c>
      <c r="AS1228">
        <v>15</v>
      </c>
      <c r="AT1228">
        <v>15</v>
      </c>
      <c r="AU1228">
        <v>16</v>
      </c>
      <c r="AV1228">
        <v>15</v>
      </c>
      <c r="AW1228">
        <v>14</v>
      </c>
      <c r="AX1228">
        <v>17</v>
      </c>
      <c r="AY1228">
        <v>14</v>
      </c>
      <c r="AZ1228">
        <v>15</v>
      </c>
      <c r="BA1228">
        <v>17</v>
      </c>
      <c r="BB1228">
        <v>17</v>
      </c>
      <c r="BC1228">
        <v>16</v>
      </c>
      <c r="BD1228">
        <v>13</v>
      </c>
      <c r="BE1228">
        <v>19</v>
      </c>
      <c r="BF1228">
        <v>20</v>
      </c>
      <c r="BG1228">
        <v>18</v>
      </c>
      <c r="BH1228">
        <v>19</v>
      </c>
      <c r="BI1228">
        <v>0.13300736532002</v>
      </c>
      <c r="BJ1228">
        <v>0.47581531268264199</v>
      </c>
      <c r="BK1228">
        <v>0.38677842494164499</v>
      </c>
      <c r="BL1228">
        <v>2.4694240789708402</v>
      </c>
      <c r="BM1228">
        <v>1.4020618556700999E-3</v>
      </c>
      <c r="BN1228">
        <v>-17.123979378226402</v>
      </c>
      <c r="BO1228">
        <v>1.2246080519875E-2</v>
      </c>
      <c r="BP1228">
        <v>0.90722089227421099</v>
      </c>
      <c r="BQ1228">
        <v>-3.9335717441680698E-2</v>
      </c>
      <c r="BR1228" t="s">
        <v>3138</v>
      </c>
      <c r="BS1228" t="s">
        <v>1298</v>
      </c>
      <c r="BT1228">
        <v>2262</v>
      </c>
    </row>
    <row r="1229" spans="1:72" ht="16.5" customHeight="1" x14ac:dyDescent="0.25">
      <c r="A1229" s="5">
        <v>20.982244491577099</v>
      </c>
      <c r="B1229" s="8">
        <v>17.1000061035156</v>
      </c>
      <c r="C1229">
        <v>15.9127492904663</v>
      </c>
      <c r="D1229" s="8">
        <v>15.7252597808838</v>
      </c>
      <c r="E1229">
        <v>15.2511129379272</v>
      </c>
      <c r="F1229" s="8">
        <v>15.952695846557599</v>
      </c>
      <c r="G1229" s="10">
        <f t="shared" si="57"/>
        <v>16.8206780751546</v>
      </c>
      <c r="H1229">
        <v>14.688440322876</v>
      </c>
      <c r="I1229" s="8">
        <v>15.1070404052734</v>
      </c>
      <c r="J1229">
        <v>14.8584184646606</v>
      </c>
      <c r="K1229" s="8">
        <v>14.3804988861084</v>
      </c>
      <c r="L1229">
        <v>16.546533584594702</v>
      </c>
      <c r="M1229" s="8">
        <v>16.424839019775401</v>
      </c>
      <c r="N1229" s="5">
        <f t="shared" si="58"/>
        <v>15.334295113881417</v>
      </c>
      <c r="P1229">
        <v>-1.3753194808960001</v>
      </c>
      <c r="S1229">
        <v>-1.19954586029053</v>
      </c>
      <c r="T1229" t="s">
        <v>72</v>
      </c>
      <c r="U1229" t="s">
        <v>74</v>
      </c>
      <c r="V1229">
        <v>0.88378190994262695</v>
      </c>
      <c r="W1229" t="s">
        <v>72</v>
      </c>
      <c r="X1229" t="s">
        <v>75</v>
      </c>
      <c r="Y1229" s="5">
        <f t="shared" si="59"/>
        <v>-1.4863829612731827</v>
      </c>
      <c r="Z1229">
        <v>3</v>
      </c>
      <c r="AA1229">
        <v>3</v>
      </c>
      <c r="AB1229">
        <v>3</v>
      </c>
      <c r="AC1229">
        <v>8.3000000000000007</v>
      </c>
      <c r="AD1229">
        <v>8.3000000000000007</v>
      </c>
      <c r="AE1229">
        <v>8.3000000000000007</v>
      </c>
      <c r="AF1229">
        <v>54.454999999999998</v>
      </c>
      <c r="AG1229">
        <v>0</v>
      </c>
      <c r="AH1229">
        <v>11.081</v>
      </c>
      <c r="AI1229">
        <v>1301600</v>
      </c>
      <c r="AJ1229">
        <v>14</v>
      </c>
      <c r="AK1229">
        <v>1</v>
      </c>
      <c r="AL1229">
        <v>2</v>
      </c>
      <c r="AM1229">
        <v>0</v>
      </c>
      <c r="AN1229">
        <v>0</v>
      </c>
      <c r="AO1229">
        <v>1</v>
      </c>
      <c r="AP1229">
        <v>0</v>
      </c>
      <c r="AQ1229">
        <v>1</v>
      </c>
      <c r="AR1229">
        <v>1</v>
      </c>
      <c r="AS1229">
        <v>1</v>
      </c>
      <c r="AT1229">
        <v>1</v>
      </c>
      <c r="AU1229">
        <v>2</v>
      </c>
      <c r="AV1229">
        <v>4</v>
      </c>
      <c r="AW1229">
        <v>2</v>
      </c>
      <c r="AX1229">
        <v>2</v>
      </c>
      <c r="AY1229">
        <v>1</v>
      </c>
      <c r="AZ1229">
        <v>1</v>
      </c>
      <c r="BA1229">
        <v>2</v>
      </c>
      <c r="BB1229">
        <v>2</v>
      </c>
      <c r="BC1229">
        <v>2</v>
      </c>
      <c r="BD1229">
        <v>1</v>
      </c>
      <c r="BE1229">
        <v>3</v>
      </c>
      <c r="BF1229">
        <v>2</v>
      </c>
      <c r="BG1229">
        <v>3</v>
      </c>
      <c r="BH1229">
        <v>3</v>
      </c>
      <c r="BI1229">
        <v>0.60515761731249595</v>
      </c>
      <c r="BJ1229">
        <v>9.9838006230529602E-2</v>
      </c>
      <c r="BK1229">
        <v>-1.6122906519634901</v>
      </c>
      <c r="BL1229">
        <v>1.36786190743589</v>
      </c>
      <c r="BM1229">
        <v>8.0000000000000002E-3</v>
      </c>
      <c r="BN1229">
        <v>-4.6731267873855398</v>
      </c>
      <c r="BO1229">
        <v>0.882346404519739</v>
      </c>
      <c r="BP1229">
        <v>4.93869526362824E-2</v>
      </c>
      <c r="BQ1229">
        <v>2.48232744964369</v>
      </c>
      <c r="BR1229" t="s">
        <v>3139</v>
      </c>
      <c r="BS1229" t="s">
        <v>1299</v>
      </c>
      <c r="BT1229">
        <v>2263</v>
      </c>
    </row>
    <row r="1230" spans="1:72" ht="16.5" customHeight="1" x14ac:dyDescent="0.25">
      <c r="A1230" s="5">
        <v>20.982244491577099</v>
      </c>
      <c r="B1230" s="8">
        <v>16.2386283874512</v>
      </c>
      <c r="C1230">
        <v>15.584669113159199</v>
      </c>
      <c r="D1230" s="8">
        <v>15.818107604980501</v>
      </c>
      <c r="E1230">
        <v>17.475084304809599</v>
      </c>
      <c r="F1230" s="8">
        <v>17.6400470733643</v>
      </c>
      <c r="G1230" s="10">
        <f t="shared" si="57"/>
        <v>17.289796829223651</v>
      </c>
      <c r="H1230">
        <v>16.8637504577637</v>
      </c>
      <c r="I1230" s="8">
        <v>16.516454696655298</v>
      </c>
      <c r="J1230">
        <v>17.790042877197301</v>
      </c>
      <c r="K1230" s="8">
        <v>17.9913120269775</v>
      </c>
      <c r="L1230">
        <v>17.9433498382568</v>
      </c>
      <c r="M1230" s="8">
        <v>17.620277404785199</v>
      </c>
      <c r="N1230" s="5">
        <f t="shared" si="58"/>
        <v>17.454197883605968</v>
      </c>
      <c r="P1230">
        <v>0.48170852661132801</v>
      </c>
      <c r="Q1230" t="s">
        <v>72</v>
      </c>
      <c r="R1230" t="s">
        <v>73</v>
      </c>
      <c r="S1230">
        <v>2.1892890930175799</v>
      </c>
      <c r="T1230" t="s">
        <v>72</v>
      </c>
      <c r="U1230" t="s">
        <v>74</v>
      </c>
      <c r="V1230">
        <v>0.224247932434082</v>
      </c>
      <c r="Y1230" s="5">
        <f t="shared" si="59"/>
        <v>0.16440105438231711</v>
      </c>
      <c r="Z1230">
        <v>16</v>
      </c>
      <c r="AA1230">
        <v>16</v>
      </c>
      <c r="AB1230">
        <v>16</v>
      </c>
      <c r="AC1230">
        <v>31.2</v>
      </c>
      <c r="AD1230">
        <v>31.2</v>
      </c>
      <c r="AE1230">
        <v>31.2</v>
      </c>
      <c r="AF1230">
        <v>67.254000000000005</v>
      </c>
      <c r="AG1230">
        <v>0</v>
      </c>
      <c r="AH1230">
        <v>47.792000000000002</v>
      </c>
      <c r="AI1230">
        <v>2772400</v>
      </c>
      <c r="AJ1230">
        <v>36</v>
      </c>
      <c r="AK1230">
        <v>0</v>
      </c>
      <c r="AL1230">
        <v>0</v>
      </c>
      <c r="AM1230">
        <v>2</v>
      </c>
      <c r="AN1230">
        <v>1</v>
      </c>
      <c r="AO1230">
        <v>0</v>
      </c>
      <c r="AP1230">
        <v>1</v>
      </c>
      <c r="AQ1230">
        <v>6</v>
      </c>
      <c r="AR1230">
        <v>6</v>
      </c>
      <c r="AS1230">
        <v>4</v>
      </c>
      <c r="AT1230">
        <v>4</v>
      </c>
      <c r="AU1230">
        <v>8</v>
      </c>
      <c r="AV1230">
        <v>4</v>
      </c>
      <c r="AW1230">
        <v>8</v>
      </c>
      <c r="AX1230">
        <v>9</v>
      </c>
      <c r="AY1230">
        <v>7</v>
      </c>
      <c r="AZ1230">
        <v>7</v>
      </c>
      <c r="BA1230">
        <v>7</v>
      </c>
      <c r="BB1230">
        <v>8</v>
      </c>
      <c r="BC1230">
        <v>11</v>
      </c>
      <c r="BD1230">
        <v>11</v>
      </c>
      <c r="BE1230">
        <v>10</v>
      </c>
      <c r="BF1230">
        <v>9</v>
      </c>
      <c r="BG1230">
        <v>9</v>
      </c>
      <c r="BH1230">
        <v>11</v>
      </c>
      <c r="BI1230">
        <v>0.95130480599651102</v>
      </c>
      <c r="BJ1230">
        <v>4.0174776564051599E-2</v>
      </c>
      <c r="BK1230">
        <v>2.7329379509694398</v>
      </c>
      <c r="BL1230">
        <v>2.3081433318780298</v>
      </c>
      <c r="BM1230">
        <v>2.0833333333333298E-3</v>
      </c>
      <c r="BN1230">
        <v>14.205774161954301</v>
      </c>
      <c r="BO1230">
        <v>0.46620727732140099</v>
      </c>
      <c r="BP1230">
        <v>0.13123076923076901</v>
      </c>
      <c r="BQ1230">
        <v>1.2363728360861801</v>
      </c>
      <c r="BR1230" t="s">
        <v>3140</v>
      </c>
      <c r="BS1230" t="s">
        <v>1300</v>
      </c>
      <c r="BT1230">
        <v>2269</v>
      </c>
    </row>
    <row r="1231" spans="1:72" ht="16.5" customHeight="1" x14ac:dyDescent="0.25">
      <c r="A1231" s="5">
        <v>20.982244491577099</v>
      </c>
      <c r="B1231" s="8">
        <v>14.883790969848601</v>
      </c>
      <c r="C1231">
        <v>18.303895950317401</v>
      </c>
      <c r="D1231" s="8">
        <v>17.9346809387207</v>
      </c>
      <c r="E1231">
        <v>15.318224906921399</v>
      </c>
      <c r="F1231" s="8">
        <v>15.448051452636699</v>
      </c>
      <c r="G1231" s="10">
        <f t="shared" si="57"/>
        <v>17.145148118336984</v>
      </c>
      <c r="H1231">
        <v>15.775815963745099</v>
      </c>
      <c r="I1231" s="8">
        <v>16.6189880371094</v>
      </c>
      <c r="J1231">
        <v>16.501510620117202</v>
      </c>
      <c r="K1231" s="8">
        <v>16.199403762817401</v>
      </c>
      <c r="L1231">
        <v>13.6511640548706</v>
      </c>
      <c r="M1231" s="8">
        <v>16.108974456787099</v>
      </c>
      <c r="N1231" s="5">
        <f t="shared" si="58"/>
        <v>15.809309482574468</v>
      </c>
      <c r="P1231">
        <v>1.5675454139709499</v>
      </c>
      <c r="Q1231" t="s">
        <v>72</v>
      </c>
      <c r="R1231" t="s">
        <v>73</v>
      </c>
      <c r="S1231">
        <v>-1.76883125305176</v>
      </c>
      <c r="T1231" t="s">
        <v>72</v>
      </c>
      <c r="U1231" t="s">
        <v>74</v>
      </c>
      <c r="V1231">
        <v>-0.50306892395019498</v>
      </c>
      <c r="Y1231" s="5">
        <f t="shared" si="59"/>
        <v>-1.3358386357625154</v>
      </c>
      <c r="Z1231">
        <v>3</v>
      </c>
      <c r="AA1231">
        <v>3</v>
      </c>
      <c r="AB1231">
        <v>3</v>
      </c>
      <c r="AC1231">
        <v>5.4</v>
      </c>
      <c r="AD1231">
        <v>5.4</v>
      </c>
      <c r="AE1231">
        <v>5.4</v>
      </c>
      <c r="AF1231">
        <v>60.41</v>
      </c>
      <c r="AG1231">
        <v>0</v>
      </c>
      <c r="AH1231">
        <v>9.3455999999999992</v>
      </c>
      <c r="AI1231">
        <v>1625400</v>
      </c>
      <c r="AJ1231">
        <v>14</v>
      </c>
      <c r="AK1231">
        <v>0</v>
      </c>
      <c r="AL1231">
        <v>0</v>
      </c>
      <c r="AM1231">
        <v>1</v>
      </c>
      <c r="AN1231">
        <v>2</v>
      </c>
      <c r="AO1231">
        <v>3</v>
      </c>
      <c r="AP1231">
        <v>4</v>
      </c>
      <c r="AQ1231">
        <v>2</v>
      </c>
      <c r="AR1231">
        <v>1</v>
      </c>
      <c r="AS1231">
        <v>0</v>
      </c>
      <c r="AT1231">
        <v>0</v>
      </c>
      <c r="AU1231">
        <v>0</v>
      </c>
      <c r="AV1231">
        <v>1</v>
      </c>
      <c r="AW1231">
        <v>2</v>
      </c>
      <c r="AX1231">
        <v>0</v>
      </c>
      <c r="AY1231">
        <v>2</v>
      </c>
      <c r="AZ1231">
        <v>2</v>
      </c>
      <c r="BA1231">
        <v>2</v>
      </c>
      <c r="BB1231">
        <v>3</v>
      </c>
      <c r="BC1231">
        <v>3</v>
      </c>
      <c r="BD1231">
        <v>2</v>
      </c>
      <c r="BE1231">
        <v>3</v>
      </c>
      <c r="BF1231">
        <v>2</v>
      </c>
      <c r="BG1231">
        <v>3</v>
      </c>
      <c r="BH1231">
        <v>2</v>
      </c>
      <c r="BI1231">
        <v>1.06528535231986</v>
      </c>
      <c r="BJ1231">
        <v>3.5294623655914001E-2</v>
      </c>
      <c r="BK1231">
        <v>3.1850584845578198</v>
      </c>
      <c r="BL1231">
        <v>1.7519364525155801</v>
      </c>
      <c r="BM1231">
        <v>4.2197802197802203E-3</v>
      </c>
      <c r="BN1231">
        <v>-7.4155173237167604</v>
      </c>
      <c r="BO1231">
        <v>0.14127757817653999</v>
      </c>
      <c r="BP1231">
        <v>0.43964671702498498</v>
      </c>
      <c r="BQ1231">
        <v>-0.40879358763288098</v>
      </c>
      <c r="BR1231" t="s">
        <v>3141</v>
      </c>
      <c r="BS1231" t="s">
        <v>1301</v>
      </c>
      <c r="BT1231">
        <v>2270</v>
      </c>
    </row>
    <row r="1232" spans="1:72" ht="16.5" customHeight="1" x14ac:dyDescent="0.25">
      <c r="A1232" s="5">
        <v>20.982244491577099</v>
      </c>
      <c r="B1232" s="8">
        <v>17.744321823120099</v>
      </c>
      <c r="C1232">
        <v>17.7222080230713</v>
      </c>
      <c r="D1232" s="8">
        <v>17.740900039672901</v>
      </c>
      <c r="E1232">
        <v>17.794364929199201</v>
      </c>
      <c r="F1232" s="8">
        <v>18.055578231811499</v>
      </c>
      <c r="G1232" s="10">
        <f t="shared" si="57"/>
        <v>18.339936256408684</v>
      </c>
      <c r="H1232">
        <v>18.594448089599599</v>
      </c>
      <c r="I1232" s="8">
        <v>18.213853836059599</v>
      </c>
      <c r="J1232">
        <v>18.798326492309599</v>
      </c>
      <c r="K1232" s="8">
        <v>18.8191242218018</v>
      </c>
      <c r="L1232">
        <v>18.604871749877901</v>
      </c>
      <c r="M1232" s="8">
        <v>18.8064994812012</v>
      </c>
      <c r="N1232" s="5">
        <f t="shared" si="58"/>
        <v>18.639520645141616</v>
      </c>
      <c r="P1232">
        <v>1.1796464920043901</v>
      </c>
      <c r="S1232">
        <v>1.07717132568359</v>
      </c>
      <c r="T1232" t="s">
        <v>72</v>
      </c>
      <c r="U1232" t="s">
        <v>74</v>
      </c>
      <c r="V1232">
        <v>0.78071403503418002</v>
      </c>
      <c r="W1232" t="s">
        <v>72</v>
      </c>
      <c r="X1232" t="s">
        <v>75</v>
      </c>
      <c r="Y1232" s="5">
        <f t="shared" si="59"/>
        <v>0.29958438873293147</v>
      </c>
      <c r="Z1232">
        <v>23</v>
      </c>
      <c r="AA1232">
        <v>23</v>
      </c>
      <c r="AB1232">
        <v>22</v>
      </c>
      <c r="AC1232">
        <v>26.4</v>
      </c>
      <c r="AD1232">
        <v>26.4</v>
      </c>
      <c r="AE1232">
        <v>26.4</v>
      </c>
      <c r="AF1232">
        <v>117.26</v>
      </c>
      <c r="AG1232">
        <v>0</v>
      </c>
      <c r="AH1232">
        <v>124.99</v>
      </c>
      <c r="AI1232">
        <v>5897000</v>
      </c>
      <c r="AJ1232">
        <v>86</v>
      </c>
      <c r="AK1232">
        <v>1</v>
      </c>
      <c r="AL1232">
        <v>4</v>
      </c>
      <c r="AM1232">
        <v>6</v>
      </c>
      <c r="AN1232">
        <v>3</v>
      </c>
      <c r="AO1232">
        <v>5</v>
      </c>
      <c r="AP1232">
        <v>5</v>
      </c>
      <c r="AQ1232">
        <v>12</v>
      </c>
      <c r="AR1232">
        <v>8</v>
      </c>
      <c r="AS1232">
        <v>5</v>
      </c>
      <c r="AT1232">
        <v>6</v>
      </c>
      <c r="AU1232">
        <v>14</v>
      </c>
      <c r="AV1232">
        <v>17</v>
      </c>
      <c r="AW1232">
        <v>4</v>
      </c>
      <c r="AX1232">
        <v>7</v>
      </c>
      <c r="AY1232">
        <v>6</v>
      </c>
      <c r="AZ1232">
        <v>3</v>
      </c>
      <c r="BA1232">
        <v>11</v>
      </c>
      <c r="BB1232">
        <v>8</v>
      </c>
      <c r="BC1232">
        <v>13</v>
      </c>
      <c r="BD1232">
        <v>13</v>
      </c>
      <c r="BE1232">
        <v>11</v>
      </c>
      <c r="BF1232">
        <v>13</v>
      </c>
      <c r="BG1232">
        <v>17</v>
      </c>
      <c r="BH1232">
        <v>17</v>
      </c>
      <c r="BI1232">
        <v>0.77784952694136</v>
      </c>
      <c r="BJ1232">
        <v>6.0564417177914102E-2</v>
      </c>
      <c r="BK1232">
        <v>2.1310377668015601</v>
      </c>
      <c r="BL1232">
        <v>3.773567511575</v>
      </c>
      <c r="BM1232">
        <v>0</v>
      </c>
      <c r="BN1232">
        <v>77.042237550149196</v>
      </c>
      <c r="BO1232">
        <v>1.3780379462986601</v>
      </c>
      <c r="BP1232">
        <v>2.2615179760319602E-2</v>
      </c>
      <c r="BQ1232">
        <v>4.7319015275943004</v>
      </c>
      <c r="BR1232" t="s">
        <v>3142</v>
      </c>
      <c r="BS1232" t="s">
        <v>1302</v>
      </c>
      <c r="BT1232">
        <v>2272</v>
      </c>
    </row>
    <row r="1233" spans="1:72" ht="16.5" customHeight="1" x14ac:dyDescent="0.25">
      <c r="A1233" s="5">
        <v>20.982244491577099</v>
      </c>
      <c r="B1233" s="8">
        <v>17.847082138061499</v>
      </c>
      <c r="C1233">
        <v>15.414883613586399</v>
      </c>
      <c r="D1233" s="8">
        <v>15.2874240875244</v>
      </c>
      <c r="E1233">
        <v>14.7491359710693</v>
      </c>
      <c r="F1233" s="8">
        <v>13.8013210296631</v>
      </c>
      <c r="G1233" s="10">
        <f t="shared" si="57"/>
        <v>16.347015221913633</v>
      </c>
      <c r="H1233">
        <v>15.746330261230501</v>
      </c>
      <c r="I1233" s="8">
        <v>15.7838678359985</v>
      </c>
      <c r="J1233">
        <v>15.758092880249</v>
      </c>
      <c r="K1233" s="8">
        <v>15.5296745300293</v>
      </c>
      <c r="L1233">
        <v>14.6312055587769</v>
      </c>
      <c r="M1233" s="8">
        <v>15.304268836975099</v>
      </c>
      <c r="N1233" s="5">
        <f t="shared" si="58"/>
        <v>15.458906650543215</v>
      </c>
      <c r="P1233">
        <v>-1.92622423171997</v>
      </c>
      <c r="Q1233" t="s">
        <v>72</v>
      </c>
      <c r="R1233" t="s">
        <v>73</v>
      </c>
      <c r="S1233">
        <v>0.29272985458374001</v>
      </c>
      <c r="T1233" t="s">
        <v>72</v>
      </c>
      <c r="U1233" t="s">
        <v>74</v>
      </c>
      <c r="V1233">
        <v>0.69250869750976596</v>
      </c>
      <c r="Y1233" s="5">
        <f t="shared" si="59"/>
        <v>-0.88810857137041843</v>
      </c>
      <c r="Z1233">
        <v>5</v>
      </c>
      <c r="AA1233">
        <v>5</v>
      </c>
      <c r="AB1233">
        <v>5</v>
      </c>
      <c r="AC1233">
        <v>34.700000000000003</v>
      </c>
      <c r="AD1233">
        <v>34.700000000000003</v>
      </c>
      <c r="AE1233">
        <v>34.700000000000003</v>
      </c>
      <c r="AF1233">
        <v>13.59</v>
      </c>
      <c r="AG1233">
        <v>0</v>
      </c>
      <c r="AH1233">
        <v>10.928000000000001</v>
      </c>
      <c r="AI1233">
        <v>866870</v>
      </c>
      <c r="AJ1233">
        <v>9</v>
      </c>
      <c r="AK1233">
        <v>4</v>
      </c>
      <c r="AL1233">
        <v>3</v>
      </c>
      <c r="AM1233">
        <v>0</v>
      </c>
      <c r="AN1233">
        <v>1</v>
      </c>
      <c r="AO1233">
        <v>0</v>
      </c>
      <c r="AP1233">
        <v>0</v>
      </c>
      <c r="AQ1233">
        <v>1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4</v>
      </c>
      <c r="AX1233">
        <v>4</v>
      </c>
      <c r="AY1233">
        <v>4</v>
      </c>
      <c r="AZ1233">
        <v>5</v>
      </c>
      <c r="BA1233">
        <v>4</v>
      </c>
      <c r="BB1233">
        <v>4</v>
      </c>
      <c r="BC1233">
        <v>2</v>
      </c>
      <c r="BD1233">
        <v>4</v>
      </c>
      <c r="BE1233">
        <v>2</v>
      </c>
      <c r="BF1233">
        <v>1</v>
      </c>
      <c r="BG1233">
        <v>1</v>
      </c>
      <c r="BH1233">
        <v>1</v>
      </c>
      <c r="BI1233">
        <v>2.1825429363925402</v>
      </c>
      <c r="BJ1233">
        <v>1.5299663299663299E-2</v>
      </c>
      <c r="BK1233">
        <v>-12.277891173954201</v>
      </c>
      <c r="BL1233">
        <v>0.81075223820022302</v>
      </c>
      <c r="BM1233">
        <v>2.85251951738822E-2</v>
      </c>
      <c r="BN1233">
        <v>2.23821965655344</v>
      </c>
      <c r="BO1233">
        <v>0.44891385756589602</v>
      </c>
      <c r="BP1233">
        <v>0.14203537414966</v>
      </c>
      <c r="BQ1233">
        <v>1.19142996517755</v>
      </c>
      <c r="BR1233" t="s">
        <v>3143</v>
      </c>
      <c r="BS1233" t="s">
        <v>1303</v>
      </c>
      <c r="BT1233">
        <v>2274</v>
      </c>
    </row>
    <row r="1234" spans="1:72" ht="16.5" customHeight="1" x14ac:dyDescent="0.25">
      <c r="A1234" s="5">
        <v>20.982244491577099</v>
      </c>
      <c r="B1234" s="8">
        <v>14.803209304809601</v>
      </c>
      <c r="C1234">
        <v>16.549934387206999</v>
      </c>
      <c r="D1234" s="8">
        <v>16.277469635009801</v>
      </c>
      <c r="E1234">
        <v>17.571485519409201</v>
      </c>
      <c r="F1234" s="8">
        <v>17.0516548156738</v>
      </c>
      <c r="G1234" s="10">
        <f t="shared" si="57"/>
        <v>17.205999692281083</v>
      </c>
      <c r="H1234">
        <v>15.6973476409912</v>
      </c>
      <c r="I1234" s="8">
        <v>16.373001098632798</v>
      </c>
      <c r="J1234">
        <v>16.8730354309082</v>
      </c>
      <c r="K1234" s="8">
        <v>17.300371170043899</v>
      </c>
      <c r="L1234">
        <v>18.277214050293001</v>
      </c>
      <c r="M1234" s="8">
        <v>18.349531173706101</v>
      </c>
      <c r="N1234" s="5">
        <f t="shared" si="58"/>
        <v>17.145083427429199</v>
      </c>
      <c r="P1234">
        <v>1.12190866470337</v>
      </c>
      <c r="Q1234" t="s">
        <v>72</v>
      </c>
      <c r="R1234" t="s">
        <v>73</v>
      </c>
      <c r="S1234">
        <v>0.673001289367676</v>
      </c>
      <c r="T1234" t="s">
        <v>72</v>
      </c>
      <c r="U1234" t="s">
        <v>74</v>
      </c>
      <c r="V1234">
        <v>1.00180244445801</v>
      </c>
      <c r="W1234" t="s">
        <v>72</v>
      </c>
      <c r="X1234" t="s">
        <v>75</v>
      </c>
      <c r="Y1234" s="5">
        <f t="shared" si="59"/>
        <v>-6.0916264851883284E-2</v>
      </c>
      <c r="Z1234">
        <v>5</v>
      </c>
      <c r="AA1234">
        <v>5</v>
      </c>
      <c r="AB1234">
        <v>5</v>
      </c>
      <c r="AC1234">
        <v>51.4</v>
      </c>
      <c r="AD1234">
        <v>51.4</v>
      </c>
      <c r="AE1234">
        <v>51.4</v>
      </c>
      <c r="AF1234">
        <v>18.372</v>
      </c>
      <c r="AG1234">
        <v>0</v>
      </c>
      <c r="AH1234">
        <v>223.77</v>
      </c>
      <c r="AI1234">
        <v>3080300</v>
      </c>
      <c r="AJ1234">
        <v>40</v>
      </c>
      <c r="AK1234">
        <v>0</v>
      </c>
      <c r="AL1234">
        <v>1</v>
      </c>
      <c r="AM1234">
        <v>1</v>
      </c>
      <c r="AN1234">
        <v>1</v>
      </c>
      <c r="AO1234">
        <v>2</v>
      </c>
      <c r="AP1234">
        <v>2</v>
      </c>
      <c r="AQ1234">
        <v>3</v>
      </c>
      <c r="AR1234">
        <v>4</v>
      </c>
      <c r="AS1234">
        <v>5</v>
      </c>
      <c r="AT1234">
        <v>6</v>
      </c>
      <c r="AU1234">
        <v>7</v>
      </c>
      <c r="AV1234">
        <v>8</v>
      </c>
      <c r="AW1234">
        <v>1</v>
      </c>
      <c r="AX1234">
        <v>1</v>
      </c>
      <c r="AY1234">
        <v>2</v>
      </c>
      <c r="AZ1234">
        <v>2</v>
      </c>
      <c r="BA1234">
        <v>3</v>
      </c>
      <c r="BB1234">
        <v>3</v>
      </c>
      <c r="BC1234">
        <v>4</v>
      </c>
      <c r="BD1234">
        <v>4</v>
      </c>
      <c r="BE1234">
        <v>4</v>
      </c>
      <c r="BF1234">
        <v>5</v>
      </c>
      <c r="BG1234">
        <v>5</v>
      </c>
      <c r="BH1234">
        <v>5</v>
      </c>
      <c r="BI1234">
        <v>1.0587198961645301</v>
      </c>
      <c r="BJ1234">
        <v>3.5573560767590599E-2</v>
      </c>
      <c r="BK1234">
        <v>3.15762241411446</v>
      </c>
      <c r="BL1234">
        <v>0.93056093242960602</v>
      </c>
      <c r="BM1234">
        <v>2.19159159159159E-2</v>
      </c>
      <c r="BN1234">
        <v>2.6558508156428702</v>
      </c>
      <c r="BO1234">
        <v>1.2056866336495899</v>
      </c>
      <c r="BP1234">
        <v>2.9873873873873899E-2</v>
      </c>
      <c r="BQ1234">
        <v>3.8175765681635401</v>
      </c>
      <c r="BR1234" t="s">
        <v>3144</v>
      </c>
      <c r="BS1234" t="s">
        <v>1304</v>
      </c>
      <c r="BT1234">
        <v>2276</v>
      </c>
    </row>
    <row r="1235" spans="1:72" ht="16.5" customHeight="1" x14ac:dyDescent="0.25">
      <c r="A1235" s="5">
        <v>20.982244491577099</v>
      </c>
      <c r="B1235" s="8">
        <v>18.736381530761701</v>
      </c>
      <c r="C1235">
        <v>19.120172500610401</v>
      </c>
      <c r="D1235" s="8">
        <v>19.329961776733398</v>
      </c>
      <c r="E1235">
        <v>18.777093887329102</v>
      </c>
      <c r="F1235" s="8">
        <v>18.661674499511701</v>
      </c>
      <c r="G1235" s="10">
        <f t="shared" si="57"/>
        <v>19.267921447753899</v>
      </c>
      <c r="H1235">
        <v>18.833124160766602</v>
      </c>
      <c r="I1235" s="8">
        <v>18.5352592468262</v>
      </c>
      <c r="J1235">
        <v>19.1236362457275</v>
      </c>
      <c r="K1235" s="8">
        <v>19.149023056030298</v>
      </c>
      <c r="L1235">
        <v>19.332828521728501</v>
      </c>
      <c r="M1235" s="8">
        <v>19.478643417358398</v>
      </c>
      <c r="N1235" s="5">
        <f t="shared" si="58"/>
        <v>19.075419108072918</v>
      </c>
      <c r="P1235">
        <v>-0.232279777526855</v>
      </c>
      <c r="S1235">
        <v>-8.8737487792968806E-2</v>
      </c>
      <c r="V1235">
        <v>0.68635177612304699</v>
      </c>
      <c r="W1235" t="s">
        <v>72</v>
      </c>
      <c r="X1235" t="s">
        <v>75</v>
      </c>
      <c r="Y1235" s="5">
        <f t="shared" si="59"/>
        <v>-0.19250233968098129</v>
      </c>
      <c r="Z1235">
        <v>12</v>
      </c>
      <c r="AA1235">
        <v>12</v>
      </c>
      <c r="AB1235">
        <v>12</v>
      </c>
      <c r="AC1235">
        <v>20.6</v>
      </c>
      <c r="AD1235">
        <v>20.6</v>
      </c>
      <c r="AE1235">
        <v>20.6</v>
      </c>
      <c r="AF1235">
        <v>85.795000000000002</v>
      </c>
      <c r="AG1235">
        <v>0</v>
      </c>
      <c r="AH1235">
        <v>164.72</v>
      </c>
      <c r="AI1235">
        <v>10441000</v>
      </c>
      <c r="AJ1235">
        <v>88</v>
      </c>
      <c r="AK1235">
        <v>5</v>
      </c>
      <c r="AL1235">
        <v>4</v>
      </c>
      <c r="AM1235">
        <v>5</v>
      </c>
      <c r="AN1235">
        <v>4</v>
      </c>
      <c r="AO1235">
        <v>9</v>
      </c>
      <c r="AP1235">
        <v>10</v>
      </c>
      <c r="AQ1235">
        <v>6</v>
      </c>
      <c r="AR1235">
        <v>7</v>
      </c>
      <c r="AS1235">
        <v>9</v>
      </c>
      <c r="AT1235">
        <v>7</v>
      </c>
      <c r="AU1235">
        <v>12</v>
      </c>
      <c r="AV1235">
        <v>10</v>
      </c>
      <c r="AW1235">
        <v>6</v>
      </c>
      <c r="AX1235">
        <v>6</v>
      </c>
      <c r="AY1235">
        <v>6</v>
      </c>
      <c r="AZ1235">
        <v>6</v>
      </c>
      <c r="BA1235">
        <v>8</v>
      </c>
      <c r="BB1235">
        <v>10</v>
      </c>
      <c r="BC1235">
        <v>7</v>
      </c>
      <c r="BD1235">
        <v>6</v>
      </c>
      <c r="BE1235">
        <v>10</v>
      </c>
      <c r="BF1235">
        <v>10</v>
      </c>
      <c r="BG1235">
        <v>10</v>
      </c>
      <c r="BH1235">
        <v>8</v>
      </c>
      <c r="BI1235">
        <v>0.371623952023167</v>
      </c>
      <c r="BJ1235">
        <v>0.21360215053763401</v>
      </c>
      <c r="BK1235">
        <v>-0.99394492991929595</v>
      </c>
      <c r="BL1235">
        <v>0.31034219130202501</v>
      </c>
      <c r="BM1235">
        <v>0.14083463619963901</v>
      </c>
      <c r="BN1235">
        <v>-0.839840989584694</v>
      </c>
      <c r="BO1235">
        <v>1.74804268622614</v>
      </c>
      <c r="BP1235">
        <v>1.16752475247525E-2</v>
      </c>
      <c r="BQ1235">
        <v>7.3814475699955002</v>
      </c>
      <c r="BR1235" t="s">
        <v>3145</v>
      </c>
      <c r="BS1235" t="s">
        <v>1305</v>
      </c>
      <c r="BT1235">
        <v>2277</v>
      </c>
    </row>
    <row r="1236" spans="1:72" ht="16.5" customHeight="1" x14ac:dyDescent="0.25">
      <c r="A1236" s="5">
        <v>20.982244491577099</v>
      </c>
      <c r="B1236" s="8">
        <v>16.495683670043899</v>
      </c>
      <c r="C1236">
        <v>17.973091125488299</v>
      </c>
      <c r="D1236" s="8">
        <v>17.925611495971701</v>
      </c>
      <c r="E1236">
        <v>17.572523117065401</v>
      </c>
      <c r="F1236" s="8">
        <v>17.7071838378906</v>
      </c>
      <c r="G1236" s="10">
        <f t="shared" si="57"/>
        <v>18.109389623006166</v>
      </c>
      <c r="H1236">
        <v>17.3689670562744</v>
      </c>
      <c r="I1236" s="8">
        <v>17.325269699096701</v>
      </c>
      <c r="J1236">
        <v>16.995237350463899</v>
      </c>
      <c r="K1236" s="8">
        <v>17.398408889770501</v>
      </c>
      <c r="L1236">
        <v>16.938362121581999</v>
      </c>
      <c r="M1236" s="8">
        <v>16.8960475921631</v>
      </c>
      <c r="N1236" s="5">
        <f t="shared" si="58"/>
        <v>17.153715451558433</v>
      </c>
      <c r="P1236">
        <v>0.94229507446289096</v>
      </c>
      <c r="Q1236" t="s">
        <v>72</v>
      </c>
      <c r="R1236" t="s">
        <v>73</v>
      </c>
      <c r="S1236">
        <v>-0.75252819061279297</v>
      </c>
      <c r="T1236" t="s">
        <v>72</v>
      </c>
      <c r="U1236" t="s">
        <v>74</v>
      </c>
      <c r="V1236">
        <v>-0.72264862060546897</v>
      </c>
      <c r="W1236" t="s">
        <v>72</v>
      </c>
      <c r="X1236" t="s">
        <v>75</v>
      </c>
      <c r="Y1236" s="5">
        <f t="shared" si="59"/>
        <v>-0.95567417144773259</v>
      </c>
      <c r="Z1236">
        <v>6</v>
      </c>
      <c r="AA1236">
        <v>6</v>
      </c>
      <c r="AB1236">
        <v>6</v>
      </c>
      <c r="AC1236">
        <v>16.7</v>
      </c>
      <c r="AD1236">
        <v>16.7</v>
      </c>
      <c r="AE1236">
        <v>16.7</v>
      </c>
      <c r="AF1236">
        <v>53.524000000000001</v>
      </c>
      <c r="AG1236">
        <v>0</v>
      </c>
      <c r="AH1236">
        <v>30.815000000000001</v>
      </c>
      <c r="AI1236">
        <v>2964100</v>
      </c>
      <c r="AJ1236">
        <v>29</v>
      </c>
      <c r="AK1236">
        <v>1</v>
      </c>
      <c r="AL1236">
        <v>1</v>
      </c>
      <c r="AM1236">
        <v>2</v>
      </c>
      <c r="AN1236">
        <v>2</v>
      </c>
      <c r="AO1236">
        <v>5</v>
      </c>
      <c r="AP1236">
        <v>3</v>
      </c>
      <c r="AQ1236">
        <v>3</v>
      </c>
      <c r="AR1236">
        <v>2</v>
      </c>
      <c r="AS1236">
        <v>3</v>
      </c>
      <c r="AT1236">
        <v>3</v>
      </c>
      <c r="AU1236">
        <v>2</v>
      </c>
      <c r="AV1236">
        <v>2</v>
      </c>
      <c r="AW1236">
        <v>4</v>
      </c>
      <c r="AX1236">
        <v>3</v>
      </c>
      <c r="AY1236">
        <v>4</v>
      </c>
      <c r="AZ1236">
        <v>4</v>
      </c>
      <c r="BA1236">
        <v>6</v>
      </c>
      <c r="BB1236">
        <v>6</v>
      </c>
      <c r="BC1236">
        <v>5</v>
      </c>
      <c r="BD1236">
        <v>4</v>
      </c>
      <c r="BE1236">
        <v>5</v>
      </c>
      <c r="BF1236">
        <v>4</v>
      </c>
      <c r="BG1236">
        <v>4</v>
      </c>
      <c r="BH1236">
        <v>4</v>
      </c>
      <c r="BI1236">
        <v>2.01356190469992</v>
      </c>
      <c r="BJ1236">
        <v>1.8851063829787199E-2</v>
      </c>
      <c r="BK1236">
        <v>10.083374831921899</v>
      </c>
      <c r="BL1236">
        <v>1.1826430165769599</v>
      </c>
      <c r="BM1236">
        <v>1.4306122448979599E-2</v>
      </c>
      <c r="BN1236">
        <v>-3.7074222372153098</v>
      </c>
      <c r="BO1236">
        <v>2.0266970332565601</v>
      </c>
      <c r="BP1236">
        <v>5.5978552278820402E-3</v>
      </c>
      <c r="BQ1236">
        <v>-10.2392604410628</v>
      </c>
      <c r="BR1236" t="s">
        <v>3146</v>
      </c>
      <c r="BS1236" t="s">
        <v>1306</v>
      </c>
      <c r="BT1236">
        <v>2279</v>
      </c>
    </row>
    <row r="1237" spans="1:72" ht="16.5" customHeight="1" x14ac:dyDescent="0.25">
      <c r="A1237" s="5">
        <v>20.982244491577099</v>
      </c>
      <c r="B1237" s="8">
        <v>16.108360290527301</v>
      </c>
      <c r="C1237">
        <v>14.2401208877563</v>
      </c>
      <c r="D1237" s="8">
        <v>14.5616455078125</v>
      </c>
      <c r="E1237">
        <v>16.255414962768601</v>
      </c>
      <c r="F1237" s="8">
        <v>16.195333480835</v>
      </c>
      <c r="G1237" s="10">
        <f t="shared" si="57"/>
        <v>16.390519936879468</v>
      </c>
      <c r="H1237">
        <v>14.732591629028301</v>
      </c>
      <c r="I1237" s="8">
        <v>14.3934574127197</v>
      </c>
      <c r="J1237">
        <v>14.897608757019</v>
      </c>
      <c r="K1237" s="8">
        <v>15.4361581802368</v>
      </c>
      <c r="L1237">
        <v>14.977545738220201</v>
      </c>
      <c r="M1237" s="8">
        <v>14.820467948913601</v>
      </c>
      <c r="N1237" s="5">
        <f t="shared" si="58"/>
        <v>14.876304944356269</v>
      </c>
      <c r="P1237">
        <v>-1.4666843414306601</v>
      </c>
      <c r="Q1237" t="s">
        <v>72</v>
      </c>
      <c r="R1237" t="s">
        <v>73</v>
      </c>
      <c r="S1237">
        <v>0.76600027084350597</v>
      </c>
      <c r="T1237" t="s">
        <v>72</v>
      </c>
      <c r="U1237" t="s">
        <v>74</v>
      </c>
      <c r="V1237">
        <v>-1.32636737823486</v>
      </c>
      <c r="W1237" t="s">
        <v>72</v>
      </c>
      <c r="X1237" t="s">
        <v>75</v>
      </c>
      <c r="Y1237" s="5">
        <f t="shared" si="59"/>
        <v>-1.5142149925231987</v>
      </c>
      <c r="Z1237">
        <v>4</v>
      </c>
      <c r="AA1237">
        <v>4</v>
      </c>
      <c r="AB1237">
        <v>4</v>
      </c>
      <c r="AC1237">
        <v>12.4</v>
      </c>
      <c r="AD1237">
        <v>12.4</v>
      </c>
      <c r="AE1237">
        <v>12.4</v>
      </c>
      <c r="AF1237">
        <v>30.59</v>
      </c>
      <c r="AG1237">
        <v>0</v>
      </c>
      <c r="AH1237">
        <v>8.9823000000000004</v>
      </c>
      <c r="AI1237">
        <v>638240</v>
      </c>
      <c r="AJ1237">
        <v>16</v>
      </c>
      <c r="AK1237">
        <v>3</v>
      </c>
      <c r="AL1237">
        <v>3</v>
      </c>
      <c r="AM1237">
        <v>0</v>
      </c>
      <c r="AN1237">
        <v>1</v>
      </c>
      <c r="AO1237">
        <v>0</v>
      </c>
      <c r="AP1237">
        <v>1</v>
      </c>
      <c r="AQ1237">
        <v>0</v>
      </c>
      <c r="AR1237">
        <v>2</v>
      </c>
      <c r="AS1237">
        <v>3</v>
      </c>
      <c r="AT1237">
        <v>3</v>
      </c>
      <c r="AU1237">
        <v>0</v>
      </c>
      <c r="AV1237">
        <v>0</v>
      </c>
      <c r="AW1237">
        <v>3</v>
      </c>
      <c r="AX1237">
        <v>3</v>
      </c>
      <c r="AY1237">
        <v>2</v>
      </c>
      <c r="AZ1237">
        <v>3</v>
      </c>
      <c r="BA1237">
        <v>3</v>
      </c>
      <c r="BB1237">
        <v>3</v>
      </c>
      <c r="BC1237">
        <v>2</v>
      </c>
      <c r="BD1237">
        <v>2</v>
      </c>
      <c r="BE1237">
        <v>3</v>
      </c>
      <c r="BF1237">
        <v>3</v>
      </c>
      <c r="BG1237">
        <v>0</v>
      </c>
      <c r="BH1237">
        <v>1</v>
      </c>
      <c r="BI1237">
        <v>1.79978852844681</v>
      </c>
      <c r="BJ1237">
        <v>2.0576131687242798E-2</v>
      </c>
      <c r="BK1237">
        <v>-7.8465925397837601</v>
      </c>
      <c r="BL1237">
        <v>0.87097250827188899</v>
      </c>
      <c r="BM1237">
        <v>2.4921282798833801E-2</v>
      </c>
      <c r="BN1237">
        <v>2.4424982149416601</v>
      </c>
      <c r="BO1237">
        <v>2.3984675456826898</v>
      </c>
      <c r="BP1237">
        <v>6.6551724137930996E-3</v>
      </c>
      <c r="BQ1237">
        <v>-15.773549378839499</v>
      </c>
      <c r="BR1237" t="s">
        <v>3147</v>
      </c>
      <c r="BS1237" t="s">
        <v>1307</v>
      </c>
      <c r="BT1237">
        <v>2280</v>
      </c>
    </row>
    <row r="1238" spans="1:72" ht="16.5" customHeight="1" x14ac:dyDescent="0.25">
      <c r="A1238" s="5">
        <v>20.982244491577099</v>
      </c>
      <c r="B1238" s="8">
        <v>15.640499114990201</v>
      </c>
      <c r="C1238">
        <v>13.945715904235801</v>
      </c>
      <c r="D1238" s="8">
        <v>16.053459167480501</v>
      </c>
      <c r="E1238">
        <v>16.40207862854</v>
      </c>
      <c r="F1238" s="8">
        <v>14.036618232727101</v>
      </c>
      <c r="G1238" s="10">
        <f t="shared" si="57"/>
        <v>16.176769256591783</v>
      </c>
      <c r="H1238">
        <v>15.6241102218628</v>
      </c>
      <c r="I1238" s="8">
        <v>16.031398773193398</v>
      </c>
      <c r="J1238">
        <v>15.296522140502899</v>
      </c>
      <c r="K1238" s="8">
        <v>15.5221214294434</v>
      </c>
      <c r="L1238">
        <v>15.738752365112299</v>
      </c>
      <c r="M1238" s="8">
        <v>15.5644178390503</v>
      </c>
      <c r="N1238" s="5">
        <f t="shared" si="58"/>
        <v>15.629553794860849</v>
      </c>
      <c r="P1238">
        <v>1.1460056304931601</v>
      </c>
      <c r="S1238">
        <v>0.40973424911499001</v>
      </c>
      <c r="V1238">
        <v>0.43223667144775402</v>
      </c>
      <c r="Y1238" s="5">
        <f t="shared" si="59"/>
        <v>-0.54721546173093394</v>
      </c>
      <c r="Z1238">
        <v>4</v>
      </c>
      <c r="AA1238">
        <v>4</v>
      </c>
      <c r="AB1238">
        <v>4</v>
      </c>
      <c r="AC1238">
        <v>16.2</v>
      </c>
      <c r="AD1238">
        <v>16.2</v>
      </c>
      <c r="AE1238">
        <v>16.2</v>
      </c>
      <c r="AF1238">
        <v>34.418999999999997</v>
      </c>
      <c r="AG1238">
        <v>0</v>
      </c>
      <c r="AH1238">
        <v>11.537000000000001</v>
      </c>
      <c r="AI1238">
        <v>1102300</v>
      </c>
      <c r="AJ1238">
        <v>12</v>
      </c>
      <c r="AK1238">
        <v>1</v>
      </c>
      <c r="AL1238">
        <v>0</v>
      </c>
      <c r="AM1238">
        <v>1</v>
      </c>
      <c r="AN1238">
        <v>1</v>
      </c>
      <c r="AO1238">
        <v>0</v>
      </c>
      <c r="AP1238">
        <v>2</v>
      </c>
      <c r="AQ1238">
        <v>1</v>
      </c>
      <c r="AR1238">
        <v>1</v>
      </c>
      <c r="AS1238">
        <v>2</v>
      </c>
      <c r="AT1238">
        <v>1</v>
      </c>
      <c r="AU1238">
        <v>1</v>
      </c>
      <c r="AV1238">
        <v>1</v>
      </c>
      <c r="AW1238">
        <v>2</v>
      </c>
      <c r="AX1238">
        <v>3</v>
      </c>
      <c r="AY1238">
        <v>2</v>
      </c>
      <c r="AZ1238">
        <v>1</v>
      </c>
      <c r="BA1238">
        <v>3</v>
      </c>
      <c r="BB1238">
        <v>3</v>
      </c>
      <c r="BC1238">
        <v>3</v>
      </c>
      <c r="BD1238">
        <v>2</v>
      </c>
      <c r="BE1238">
        <v>3</v>
      </c>
      <c r="BF1238">
        <v>2</v>
      </c>
      <c r="BG1238">
        <v>2</v>
      </c>
      <c r="BH1238">
        <v>2</v>
      </c>
      <c r="BI1238">
        <v>0.44032510051014501</v>
      </c>
      <c r="BJ1238">
        <v>0.168324929971989</v>
      </c>
      <c r="BK1238">
        <v>1.1692273144145999</v>
      </c>
      <c r="BL1238">
        <v>0.13293363048996401</v>
      </c>
      <c r="BM1238">
        <v>0.31784510250569498</v>
      </c>
      <c r="BN1238">
        <v>0.38658145473869998</v>
      </c>
      <c r="BO1238">
        <v>0.124685961262054</v>
      </c>
      <c r="BP1238">
        <v>0.468946211683054</v>
      </c>
      <c r="BQ1238">
        <v>0.36446819717857498</v>
      </c>
      <c r="BR1238" t="s">
        <v>3148</v>
      </c>
      <c r="BS1238" t="s">
        <v>1308</v>
      </c>
      <c r="BT1238">
        <v>2283</v>
      </c>
    </row>
    <row r="1239" spans="1:72" ht="16.5" customHeight="1" x14ac:dyDescent="0.25">
      <c r="A1239" s="5">
        <v>20.982244491577099</v>
      </c>
      <c r="B1239" s="8">
        <v>22.378221511840799</v>
      </c>
      <c r="C1239">
        <v>21.679599761962901</v>
      </c>
      <c r="D1239" s="8">
        <v>21.5945949554443</v>
      </c>
      <c r="E1239">
        <v>23.057153701782202</v>
      </c>
      <c r="F1239" s="8">
        <v>23.066478729248001</v>
      </c>
      <c r="G1239" s="10">
        <f t="shared" si="57"/>
        <v>22.126382191975882</v>
      </c>
      <c r="H1239">
        <v>21.338920593261701</v>
      </c>
      <c r="I1239" s="8">
        <v>21.0574836730957</v>
      </c>
      <c r="J1239">
        <v>23.418540954589801</v>
      </c>
      <c r="K1239" s="8">
        <v>23.588293075561499</v>
      </c>
      <c r="L1239">
        <v>22.4774875640869</v>
      </c>
      <c r="M1239" s="8">
        <v>22.608219146728501</v>
      </c>
      <c r="N1239" s="5">
        <f t="shared" si="58"/>
        <v>22.41482416788735</v>
      </c>
      <c r="P1239">
        <v>-1.14690494537354</v>
      </c>
      <c r="Q1239" t="s">
        <v>72</v>
      </c>
      <c r="R1239" t="s">
        <v>73</v>
      </c>
      <c r="S1239">
        <v>1.8663196563720701</v>
      </c>
      <c r="T1239" t="s">
        <v>72</v>
      </c>
      <c r="U1239" t="s">
        <v>74</v>
      </c>
      <c r="V1239">
        <v>-0.51896286010742199</v>
      </c>
      <c r="W1239" t="s">
        <v>72</v>
      </c>
      <c r="X1239" t="s">
        <v>75</v>
      </c>
      <c r="Y1239" s="5">
        <f t="shared" si="59"/>
        <v>0.28844197591146781</v>
      </c>
      <c r="Z1239">
        <v>11</v>
      </c>
      <c r="AA1239">
        <v>11</v>
      </c>
      <c r="AB1239">
        <v>9</v>
      </c>
      <c r="AC1239">
        <v>53.3</v>
      </c>
      <c r="AD1239">
        <v>53.3</v>
      </c>
      <c r="AE1239">
        <v>44.7</v>
      </c>
      <c r="AF1239">
        <v>16.875</v>
      </c>
      <c r="AG1239">
        <v>0</v>
      </c>
      <c r="AH1239">
        <v>98.016000000000005</v>
      </c>
      <c r="AI1239">
        <v>116720000</v>
      </c>
      <c r="AJ1239">
        <v>105</v>
      </c>
      <c r="AK1239">
        <v>7</v>
      </c>
      <c r="AL1239">
        <v>7</v>
      </c>
      <c r="AM1239">
        <v>6</v>
      </c>
      <c r="AN1239">
        <v>4</v>
      </c>
      <c r="AO1239">
        <v>9</v>
      </c>
      <c r="AP1239">
        <v>5</v>
      </c>
      <c r="AQ1239">
        <v>9</v>
      </c>
      <c r="AR1239">
        <v>8</v>
      </c>
      <c r="AS1239">
        <v>14</v>
      </c>
      <c r="AT1239">
        <v>10</v>
      </c>
      <c r="AU1239">
        <v>11</v>
      </c>
      <c r="AV1239">
        <v>15</v>
      </c>
      <c r="AW1239">
        <v>4</v>
      </c>
      <c r="AX1239">
        <v>4</v>
      </c>
      <c r="AY1239">
        <v>2</v>
      </c>
      <c r="AZ1239">
        <v>2</v>
      </c>
      <c r="BA1239">
        <v>4</v>
      </c>
      <c r="BB1239">
        <v>5</v>
      </c>
      <c r="BC1239">
        <v>7</v>
      </c>
      <c r="BD1239">
        <v>6</v>
      </c>
      <c r="BE1239">
        <v>8</v>
      </c>
      <c r="BF1239">
        <v>7</v>
      </c>
      <c r="BG1239">
        <v>8</v>
      </c>
      <c r="BH1239">
        <v>8</v>
      </c>
      <c r="BI1239">
        <v>1.80914693487532</v>
      </c>
      <c r="BJ1239">
        <v>1.9800829875518702E-2</v>
      </c>
      <c r="BK1239">
        <v>-7.9336394179776102</v>
      </c>
      <c r="BL1239">
        <v>2.5889091947597098</v>
      </c>
      <c r="BM1239">
        <v>1.6585365853658499E-3</v>
      </c>
      <c r="BN1239">
        <v>19.661379972025699</v>
      </c>
      <c r="BO1239">
        <v>1.80760607599046</v>
      </c>
      <c r="BP1239">
        <v>8.8833333333333299E-3</v>
      </c>
      <c r="BQ1239">
        <v>-7.9192441297320597</v>
      </c>
      <c r="BR1239" t="s">
        <v>3149</v>
      </c>
      <c r="BS1239" t="s">
        <v>1309</v>
      </c>
      <c r="BT1239">
        <v>2284</v>
      </c>
    </row>
    <row r="1240" spans="1:72" ht="16.5" customHeight="1" x14ac:dyDescent="0.25">
      <c r="A1240" s="5">
        <v>20.982244491577099</v>
      </c>
      <c r="B1240" s="8">
        <v>21.7861232757568</v>
      </c>
      <c r="C1240">
        <v>20.330904006958001</v>
      </c>
      <c r="D1240" s="8">
        <v>20.4359340667725</v>
      </c>
      <c r="E1240">
        <v>21.642490386962901</v>
      </c>
      <c r="F1240" s="8">
        <v>21.8427619934082</v>
      </c>
      <c r="G1240" s="10">
        <f t="shared" si="57"/>
        <v>21.170076370239251</v>
      </c>
      <c r="H1240">
        <v>21.629697799682599</v>
      </c>
      <c r="I1240" s="8">
        <v>21.517299652099599</v>
      </c>
      <c r="J1240">
        <v>21.886508941650401</v>
      </c>
      <c r="K1240" s="8">
        <v>21.869138717651399</v>
      </c>
      <c r="L1240">
        <v>22.0569553375244</v>
      </c>
      <c r="M1240" s="8">
        <v>21.8440265655518</v>
      </c>
      <c r="N1240" s="5">
        <f t="shared" si="58"/>
        <v>21.800604502360034</v>
      </c>
      <c r="P1240">
        <v>-0.115742683410645</v>
      </c>
      <c r="S1240">
        <v>1.4944047927856401</v>
      </c>
      <c r="T1240" t="s">
        <v>72</v>
      </c>
      <c r="U1240" t="s">
        <v>74</v>
      </c>
      <c r="V1240">
        <v>0.20786476135253901</v>
      </c>
      <c r="Y1240" s="5">
        <f t="shared" si="59"/>
        <v>0.63052813212078362</v>
      </c>
      <c r="Z1240">
        <v>14</v>
      </c>
      <c r="AA1240">
        <v>14</v>
      </c>
      <c r="AB1240">
        <v>14</v>
      </c>
      <c r="AC1240">
        <v>69.099999999999994</v>
      </c>
      <c r="AD1240">
        <v>69.099999999999994</v>
      </c>
      <c r="AE1240">
        <v>69.099999999999994</v>
      </c>
      <c r="AF1240">
        <v>16.562999999999999</v>
      </c>
      <c r="AG1240">
        <v>0</v>
      </c>
      <c r="AH1240">
        <v>239.95</v>
      </c>
      <c r="AI1240">
        <v>65235000</v>
      </c>
      <c r="AJ1240">
        <v>128</v>
      </c>
      <c r="AK1240">
        <v>8</v>
      </c>
      <c r="AL1240">
        <v>9</v>
      </c>
      <c r="AM1240">
        <v>6</v>
      </c>
      <c r="AN1240">
        <v>6</v>
      </c>
      <c r="AO1240">
        <v>12</v>
      </c>
      <c r="AP1240">
        <v>9</v>
      </c>
      <c r="AQ1240">
        <v>11</v>
      </c>
      <c r="AR1240">
        <v>11</v>
      </c>
      <c r="AS1240">
        <v>13</v>
      </c>
      <c r="AT1240">
        <v>14</v>
      </c>
      <c r="AU1240">
        <v>14</v>
      </c>
      <c r="AV1240">
        <v>15</v>
      </c>
      <c r="AW1240">
        <v>9</v>
      </c>
      <c r="AX1240">
        <v>9</v>
      </c>
      <c r="AY1240">
        <v>7</v>
      </c>
      <c r="AZ1240">
        <v>8</v>
      </c>
      <c r="BA1240">
        <v>11</v>
      </c>
      <c r="BB1240">
        <v>10</v>
      </c>
      <c r="BC1240">
        <v>12</v>
      </c>
      <c r="BD1240">
        <v>11</v>
      </c>
      <c r="BE1240">
        <v>14</v>
      </c>
      <c r="BF1240">
        <v>13</v>
      </c>
      <c r="BG1240">
        <v>12</v>
      </c>
      <c r="BH1240">
        <v>13</v>
      </c>
      <c r="BI1240">
        <v>0.38720819591405398</v>
      </c>
      <c r="BJ1240">
        <v>0.20047090663058201</v>
      </c>
      <c r="BK1240">
        <v>-1.0333990241755</v>
      </c>
      <c r="BL1240">
        <v>2.8974756514559199</v>
      </c>
      <c r="BM1240">
        <v>2.4840182648401799E-3</v>
      </c>
      <c r="BN1240">
        <v>28.075343084941</v>
      </c>
      <c r="BO1240">
        <v>0.536249757039719</v>
      </c>
      <c r="BP1240">
        <v>0.104626780626781</v>
      </c>
      <c r="BQ1240">
        <v>1.4222026895895701</v>
      </c>
      <c r="BR1240" t="s">
        <v>3150</v>
      </c>
      <c r="BS1240" t="s">
        <v>1310</v>
      </c>
      <c r="BT1240">
        <v>2287</v>
      </c>
    </row>
    <row r="1241" spans="1:72" ht="16.5" customHeight="1" x14ac:dyDescent="0.25">
      <c r="A1241" s="5">
        <v>20.982244491577099</v>
      </c>
      <c r="B1241" s="8">
        <v>17.2060031890869</v>
      </c>
      <c r="C1241">
        <v>17.2350044250488</v>
      </c>
      <c r="D1241" s="8">
        <v>17.262241363525401</v>
      </c>
      <c r="E1241">
        <v>16.680305480956999</v>
      </c>
      <c r="F1241" s="8">
        <v>16.788768768310501</v>
      </c>
      <c r="G1241" s="10">
        <f t="shared" si="57"/>
        <v>17.692427953084284</v>
      </c>
      <c r="H1241">
        <v>15.9291887283325</v>
      </c>
      <c r="I1241" s="8">
        <v>15.766399383544901</v>
      </c>
      <c r="J1241">
        <v>16.454877853393601</v>
      </c>
      <c r="K1241" s="8">
        <v>15.9925622940063</v>
      </c>
      <c r="L1241">
        <v>16.522397994995099</v>
      </c>
      <c r="M1241" s="8">
        <v>16.766036987304702</v>
      </c>
      <c r="N1241" s="5">
        <f t="shared" si="58"/>
        <v>16.238577206929516</v>
      </c>
      <c r="P1241">
        <v>-1.3184390068054199</v>
      </c>
      <c r="Q1241" t="s">
        <v>72</v>
      </c>
      <c r="R1241" t="s">
        <v>73</v>
      </c>
      <c r="S1241">
        <v>-1.02490282058716</v>
      </c>
      <c r="T1241" t="s">
        <v>72</v>
      </c>
      <c r="U1241" t="s">
        <v>74</v>
      </c>
      <c r="V1241">
        <v>-9.0319633483886705E-2</v>
      </c>
      <c r="Y1241" s="5">
        <f t="shared" si="59"/>
        <v>-1.4538507461547674</v>
      </c>
      <c r="Z1241">
        <v>6</v>
      </c>
      <c r="AA1241">
        <v>6</v>
      </c>
      <c r="AB1241">
        <v>6</v>
      </c>
      <c r="AC1241">
        <v>13.9</v>
      </c>
      <c r="AD1241">
        <v>13.9</v>
      </c>
      <c r="AE1241">
        <v>13.9</v>
      </c>
      <c r="AF1241">
        <v>63.98</v>
      </c>
      <c r="AG1241">
        <v>0</v>
      </c>
      <c r="AH1241">
        <v>20.888000000000002</v>
      </c>
      <c r="AI1241">
        <v>2141400</v>
      </c>
      <c r="AJ1241">
        <v>31</v>
      </c>
      <c r="AK1241">
        <v>2</v>
      </c>
      <c r="AL1241">
        <v>2</v>
      </c>
      <c r="AM1241">
        <v>0</v>
      </c>
      <c r="AN1241">
        <v>0</v>
      </c>
      <c r="AO1241">
        <v>2</v>
      </c>
      <c r="AP1241">
        <v>3</v>
      </c>
      <c r="AQ1241">
        <v>4</v>
      </c>
      <c r="AR1241">
        <v>2</v>
      </c>
      <c r="AS1241">
        <v>5</v>
      </c>
      <c r="AT1241">
        <v>5</v>
      </c>
      <c r="AU1241">
        <v>3</v>
      </c>
      <c r="AV1241">
        <v>3</v>
      </c>
      <c r="AW1241">
        <v>3</v>
      </c>
      <c r="AX1241">
        <v>2</v>
      </c>
      <c r="AY1241">
        <v>2</v>
      </c>
      <c r="AZ1241">
        <v>3</v>
      </c>
      <c r="BA1241">
        <v>4</v>
      </c>
      <c r="BB1241">
        <v>5</v>
      </c>
      <c r="BC1241">
        <v>6</v>
      </c>
      <c r="BD1241">
        <v>5</v>
      </c>
      <c r="BE1241">
        <v>6</v>
      </c>
      <c r="BF1241">
        <v>6</v>
      </c>
      <c r="BG1241">
        <v>5</v>
      </c>
      <c r="BH1241">
        <v>5</v>
      </c>
      <c r="BI1241">
        <v>2.32901093312277</v>
      </c>
      <c r="BJ1241">
        <v>1.20330578512397E-2</v>
      </c>
      <c r="BK1241">
        <v>-14.553729280002701</v>
      </c>
      <c r="BL1241">
        <v>1.3238348285538</v>
      </c>
      <c r="BM1241">
        <v>9.1948051948051897E-3</v>
      </c>
      <c r="BN1241">
        <v>-4.4261057600156404</v>
      </c>
      <c r="BO1241">
        <v>0.245620898908051</v>
      </c>
      <c r="BP1241">
        <v>0.28974296205630401</v>
      </c>
      <c r="BQ1241">
        <v>-0.67733471194823702</v>
      </c>
      <c r="BR1241" t="s">
        <v>3151</v>
      </c>
      <c r="BS1241" t="s">
        <v>1311</v>
      </c>
      <c r="BT1241">
        <v>2288</v>
      </c>
    </row>
    <row r="1242" spans="1:72" ht="16.5" customHeight="1" x14ac:dyDescent="0.25">
      <c r="A1242" s="5">
        <v>20.982244491577099</v>
      </c>
      <c r="B1242" s="8">
        <v>17.2609558105469</v>
      </c>
      <c r="C1242">
        <v>18.288974761962901</v>
      </c>
      <c r="D1242" s="8">
        <v>18.0923862457275</v>
      </c>
      <c r="E1242">
        <v>17.897525787353501</v>
      </c>
      <c r="F1242" s="8">
        <v>18.001682281494102</v>
      </c>
      <c r="G1242" s="10">
        <f t="shared" si="57"/>
        <v>18.420628229776998</v>
      </c>
      <c r="H1242">
        <v>17.715654373168899</v>
      </c>
      <c r="I1242" s="8">
        <v>17.522443771362301</v>
      </c>
      <c r="J1242">
        <v>17.742151260376001</v>
      </c>
      <c r="K1242" s="8">
        <v>17.8450603485107</v>
      </c>
      <c r="L1242">
        <v>17.425216674804702</v>
      </c>
      <c r="M1242" s="8">
        <v>17.610145568847699</v>
      </c>
      <c r="N1242" s="5">
        <f t="shared" si="58"/>
        <v>17.643445332845051</v>
      </c>
      <c r="P1242">
        <v>0.42478561401367199</v>
      </c>
      <c r="Q1242" t="s">
        <v>72</v>
      </c>
      <c r="R1242" t="s">
        <v>73</v>
      </c>
      <c r="S1242">
        <v>-0.39707469940185502</v>
      </c>
      <c r="T1242" t="s">
        <v>72</v>
      </c>
      <c r="U1242" t="s">
        <v>74</v>
      </c>
      <c r="V1242">
        <v>-0.43192291259765597</v>
      </c>
      <c r="W1242" t="s">
        <v>72</v>
      </c>
      <c r="X1242" t="s">
        <v>75</v>
      </c>
      <c r="Y1242" s="5">
        <f t="shared" si="59"/>
        <v>-0.7771828969319472</v>
      </c>
      <c r="Z1242">
        <v>6</v>
      </c>
      <c r="AA1242">
        <v>6</v>
      </c>
      <c r="AB1242">
        <v>6</v>
      </c>
      <c r="AC1242">
        <v>30.7</v>
      </c>
      <c r="AD1242">
        <v>30.7</v>
      </c>
      <c r="AE1242">
        <v>30.7</v>
      </c>
      <c r="AF1242">
        <v>20.263999999999999</v>
      </c>
      <c r="AG1242">
        <v>0</v>
      </c>
      <c r="AH1242">
        <v>44.07</v>
      </c>
      <c r="AI1242">
        <v>4300100</v>
      </c>
      <c r="AJ1242">
        <v>49</v>
      </c>
      <c r="AK1242">
        <v>3</v>
      </c>
      <c r="AL1242">
        <v>3</v>
      </c>
      <c r="AM1242">
        <v>4</v>
      </c>
      <c r="AN1242">
        <v>4</v>
      </c>
      <c r="AO1242">
        <v>5</v>
      </c>
      <c r="AP1242">
        <v>6</v>
      </c>
      <c r="AQ1242">
        <v>3</v>
      </c>
      <c r="AR1242">
        <v>5</v>
      </c>
      <c r="AS1242">
        <v>5</v>
      </c>
      <c r="AT1242">
        <v>6</v>
      </c>
      <c r="AU1242">
        <v>3</v>
      </c>
      <c r="AV1242">
        <v>2</v>
      </c>
      <c r="AW1242">
        <v>4</v>
      </c>
      <c r="AX1242">
        <v>2</v>
      </c>
      <c r="AY1242">
        <v>2</v>
      </c>
      <c r="AZ1242">
        <v>3</v>
      </c>
      <c r="BA1242">
        <v>5</v>
      </c>
      <c r="BB1242">
        <v>5</v>
      </c>
      <c r="BC1242">
        <v>4</v>
      </c>
      <c r="BD1242">
        <v>5</v>
      </c>
      <c r="BE1242">
        <v>6</v>
      </c>
      <c r="BF1242">
        <v>6</v>
      </c>
      <c r="BG1242">
        <v>6</v>
      </c>
      <c r="BH1242">
        <v>6</v>
      </c>
      <c r="BI1242">
        <v>1.16364886055077</v>
      </c>
      <c r="BJ1242">
        <v>3.0169336384439398E-2</v>
      </c>
      <c r="BK1242">
        <v>3.6185788223767399</v>
      </c>
      <c r="BL1242">
        <v>1.1550540168879799</v>
      </c>
      <c r="BM1242">
        <v>1.40316930775646E-2</v>
      </c>
      <c r="BN1242">
        <v>-3.5789446817772901</v>
      </c>
      <c r="BO1242">
        <v>1.2565069125275099</v>
      </c>
      <c r="BP1242">
        <v>2.6410316529894499E-2</v>
      </c>
      <c r="BQ1242">
        <v>-4.0700710911522702</v>
      </c>
      <c r="BR1242" t="s">
        <v>3152</v>
      </c>
      <c r="BS1242" t="s">
        <v>1312</v>
      </c>
      <c r="BT1242">
        <v>2289</v>
      </c>
    </row>
    <row r="1243" spans="1:72" ht="16.5" customHeight="1" x14ac:dyDescent="0.25">
      <c r="A1243" s="5">
        <v>20.982244491577099</v>
      </c>
      <c r="B1243" s="8">
        <v>14.3876094818115</v>
      </c>
      <c r="C1243">
        <v>19.6802368164063</v>
      </c>
      <c r="D1243" s="8">
        <v>19.715753555297901</v>
      </c>
      <c r="E1243">
        <v>19.8118381500244</v>
      </c>
      <c r="F1243" s="8">
        <v>19.516357421875</v>
      </c>
      <c r="G1243" s="10">
        <f t="shared" si="57"/>
        <v>19.015673319498699</v>
      </c>
      <c r="H1243">
        <v>20.059862136840799</v>
      </c>
      <c r="I1243" s="8">
        <v>20.676246643066399</v>
      </c>
      <c r="J1243">
        <v>20.2159633636475</v>
      </c>
      <c r="K1243" s="8">
        <v>20.176576614379901</v>
      </c>
      <c r="L1243">
        <v>20.388059616088899</v>
      </c>
      <c r="M1243" s="8">
        <v>20.008264541626001</v>
      </c>
      <c r="N1243" s="5">
        <f t="shared" si="58"/>
        <v>20.254162152608249</v>
      </c>
      <c r="P1243">
        <v>3.64575862884521</v>
      </c>
      <c r="S1243">
        <v>0.49827480316162098</v>
      </c>
      <c r="T1243" t="s">
        <v>72</v>
      </c>
      <c r="U1243" t="s">
        <v>74</v>
      </c>
      <c r="V1243">
        <v>0.53406429290771495</v>
      </c>
      <c r="Y1243" s="5">
        <f t="shared" si="59"/>
        <v>1.2384888331095496</v>
      </c>
      <c r="Z1243">
        <v>6</v>
      </c>
      <c r="AA1243">
        <v>6</v>
      </c>
      <c r="AB1243">
        <v>6</v>
      </c>
      <c r="AC1243">
        <v>24.5</v>
      </c>
      <c r="AD1243">
        <v>24.5</v>
      </c>
      <c r="AE1243">
        <v>24.5</v>
      </c>
      <c r="AF1243">
        <v>21.390999999999998</v>
      </c>
      <c r="AG1243">
        <v>0</v>
      </c>
      <c r="AH1243">
        <v>20.422999999999998</v>
      </c>
      <c r="AI1243">
        <v>25986000</v>
      </c>
      <c r="AJ1243">
        <v>52</v>
      </c>
      <c r="AK1243">
        <v>2</v>
      </c>
      <c r="AL1243">
        <v>0</v>
      </c>
      <c r="AM1243">
        <v>3</v>
      </c>
      <c r="AN1243">
        <v>4</v>
      </c>
      <c r="AO1243">
        <v>5</v>
      </c>
      <c r="AP1243">
        <v>7</v>
      </c>
      <c r="AQ1243">
        <v>2</v>
      </c>
      <c r="AR1243">
        <v>3</v>
      </c>
      <c r="AS1243">
        <v>6</v>
      </c>
      <c r="AT1243">
        <v>5</v>
      </c>
      <c r="AU1243">
        <v>8</v>
      </c>
      <c r="AV1243">
        <v>7</v>
      </c>
      <c r="AW1243">
        <v>3</v>
      </c>
      <c r="AX1243">
        <v>3</v>
      </c>
      <c r="AY1243">
        <v>3</v>
      </c>
      <c r="AZ1243">
        <v>4</v>
      </c>
      <c r="BA1243">
        <v>6</v>
      </c>
      <c r="BB1243">
        <v>5</v>
      </c>
      <c r="BC1243">
        <v>2</v>
      </c>
      <c r="BD1243">
        <v>3</v>
      </c>
      <c r="BE1243">
        <v>4</v>
      </c>
      <c r="BF1243">
        <v>5</v>
      </c>
      <c r="BG1243">
        <v>4</v>
      </c>
      <c r="BH1243">
        <v>4</v>
      </c>
      <c r="BI1243">
        <v>0.58222762472503298</v>
      </c>
      <c r="BJ1243">
        <v>0.105879112471308</v>
      </c>
      <c r="BK1243">
        <v>1.5481322671615001</v>
      </c>
      <c r="BL1243">
        <v>2.54970625878881</v>
      </c>
      <c r="BM1243">
        <v>1.5323943661971801E-3</v>
      </c>
      <c r="BN1243">
        <v>18.790268582145501</v>
      </c>
      <c r="BO1243">
        <v>0.80513868446189696</v>
      </c>
      <c r="BP1243">
        <v>5.5911639762107099E-2</v>
      </c>
      <c r="BQ1243">
        <v>2.21971993609273</v>
      </c>
      <c r="BR1243" t="s">
        <v>3153</v>
      </c>
      <c r="BS1243" t="s">
        <v>1313</v>
      </c>
      <c r="BT1243">
        <v>2291</v>
      </c>
    </row>
    <row r="1244" spans="1:72" ht="16.5" customHeight="1" x14ac:dyDescent="0.25">
      <c r="A1244" s="5">
        <v>20.982244491577099</v>
      </c>
      <c r="B1244" s="8">
        <v>16.375989913940401</v>
      </c>
      <c r="C1244">
        <v>18.2803440093994</v>
      </c>
      <c r="D1244" s="8">
        <v>18.1108493804932</v>
      </c>
      <c r="E1244">
        <v>16.344366073608398</v>
      </c>
      <c r="F1244" s="8">
        <v>17.8214626312256</v>
      </c>
      <c r="G1244" s="10">
        <f t="shared" si="57"/>
        <v>17.985876083374016</v>
      </c>
      <c r="H1244">
        <v>15.6205348968506</v>
      </c>
      <c r="I1244" s="8">
        <v>15.254142761230501</v>
      </c>
      <c r="J1244">
        <v>16.1108303070068</v>
      </c>
      <c r="K1244" s="8">
        <v>16.517269134521499</v>
      </c>
      <c r="L1244">
        <v>17.228630065918001</v>
      </c>
      <c r="M1244" s="8">
        <v>17.0285320281982</v>
      </c>
      <c r="N1244" s="5">
        <f t="shared" si="58"/>
        <v>16.293323198954266</v>
      </c>
      <c r="P1244">
        <v>-0.70521593093872104</v>
      </c>
      <c r="Q1244" t="s">
        <v>72</v>
      </c>
      <c r="R1244" t="s">
        <v>73</v>
      </c>
      <c r="S1244">
        <v>-1.88154697418213</v>
      </c>
      <c r="T1244" t="s">
        <v>72</v>
      </c>
      <c r="U1244" t="s">
        <v>74</v>
      </c>
      <c r="V1244">
        <v>4.5666694641113302E-2</v>
      </c>
      <c r="Y1244" s="5">
        <f t="shared" si="59"/>
        <v>-1.6925528844197508</v>
      </c>
      <c r="Z1244">
        <v>8</v>
      </c>
      <c r="AA1244">
        <v>8</v>
      </c>
      <c r="AB1244">
        <v>8</v>
      </c>
      <c r="AC1244">
        <v>26.4</v>
      </c>
      <c r="AD1244">
        <v>26.4</v>
      </c>
      <c r="AE1244">
        <v>26.4</v>
      </c>
      <c r="AF1244">
        <v>51.360999999999997</v>
      </c>
      <c r="AG1244">
        <v>0</v>
      </c>
      <c r="AH1244">
        <v>72.144999999999996</v>
      </c>
      <c r="AI1244">
        <v>2687500</v>
      </c>
      <c r="AJ1244">
        <v>35</v>
      </c>
      <c r="AK1244">
        <v>1</v>
      </c>
      <c r="AL1244">
        <v>2</v>
      </c>
      <c r="AM1244">
        <v>0</v>
      </c>
      <c r="AN1244">
        <v>0</v>
      </c>
      <c r="AO1244">
        <v>4</v>
      </c>
      <c r="AP1244">
        <v>2</v>
      </c>
      <c r="AQ1244">
        <v>0</v>
      </c>
      <c r="AR1244">
        <v>2</v>
      </c>
      <c r="AS1244">
        <v>5</v>
      </c>
      <c r="AT1244">
        <v>6</v>
      </c>
      <c r="AU1244">
        <v>7</v>
      </c>
      <c r="AV1244">
        <v>6</v>
      </c>
      <c r="AW1244">
        <v>5</v>
      </c>
      <c r="AX1244">
        <v>5</v>
      </c>
      <c r="AY1244">
        <v>4</v>
      </c>
      <c r="AZ1244">
        <v>4</v>
      </c>
      <c r="BA1244">
        <v>6</v>
      </c>
      <c r="BB1244">
        <v>4</v>
      </c>
      <c r="BC1244">
        <v>4</v>
      </c>
      <c r="BD1244">
        <v>5</v>
      </c>
      <c r="BE1244">
        <v>6</v>
      </c>
      <c r="BF1244">
        <v>8</v>
      </c>
      <c r="BG1244">
        <v>6</v>
      </c>
      <c r="BH1244">
        <v>6</v>
      </c>
      <c r="BI1244">
        <v>0.85188577424725598</v>
      </c>
      <c r="BJ1244">
        <v>4.9837037037036999E-2</v>
      </c>
      <c r="BK1244">
        <v>-2.3765699541918899</v>
      </c>
      <c r="BL1244">
        <v>1.87227625295266</v>
      </c>
      <c r="BM1244">
        <v>2.5391766268260301E-3</v>
      </c>
      <c r="BN1244">
        <v>-8.5454059000766804</v>
      </c>
      <c r="BO1244">
        <v>1.9217968729030002E-2</v>
      </c>
      <c r="BP1244">
        <v>0.864174958993986</v>
      </c>
      <c r="BQ1244">
        <v>6.1273384198654197E-2</v>
      </c>
      <c r="BR1244" t="s">
        <v>3154</v>
      </c>
      <c r="BS1244" t="s">
        <v>1314</v>
      </c>
      <c r="BT1244">
        <v>2292</v>
      </c>
    </row>
    <row r="1245" spans="1:72" ht="16.5" customHeight="1" x14ac:dyDescent="0.25">
      <c r="A1245" s="5">
        <v>20.982244491577099</v>
      </c>
      <c r="B1245" s="8">
        <v>14.697782516479499</v>
      </c>
      <c r="C1245">
        <v>16.123737335205099</v>
      </c>
      <c r="D1245" s="8">
        <v>15.161958694458001</v>
      </c>
      <c r="E1245">
        <v>16.011293411254901</v>
      </c>
      <c r="F1245" s="8">
        <v>15.340579986572299</v>
      </c>
      <c r="G1245" s="10">
        <f t="shared" si="57"/>
        <v>16.386266072591148</v>
      </c>
      <c r="H1245">
        <v>15.715827941894499</v>
      </c>
      <c r="I1245" s="8">
        <v>15.569084167480501</v>
      </c>
      <c r="J1245">
        <v>17.201990127563501</v>
      </c>
      <c r="K1245" s="8">
        <v>17.180395126342798</v>
      </c>
      <c r="L1245">
        <v>16.988374710083001</v>
      </c>
      <c r="M1245" s="8">
        <v>16.443202972412099</v>
      </c>
      <c r="N1245" s="5">
        <f t="shared" si="58"/>
        <v>16.516479174296069</v>
      </c>
      <c r="P1245">
        <v>0.80233526229858398</v>
      </c>
      <c r="Q1245" t="s">
        <v>72</v>
      </c>
      <c r="R1245" t="s">
        <v>73</v>
      </c>
      <c r="S1245">
        <v>1.54834461212158</v>
      </c>
      <c r="T1245" t="s">
        <v>72</v>
      </c>
      <c r="U1245" t="s">
        <v>74</v>
      </c>
      <c r="V1245">
        <v>1.0398521423339799</v>
      </c>
      <c r="Y1245" s="5">
        <f t="shared" si="59"/>
        <v>0.13021310170492129</v>
      </c>
      <c r="Z1245">
        <v>13</v>
      </c>
      <c r="AA1245">
        <v>13</v>
      </c>
      <c r="AB1245">
        <v>13</v>
      </c>
      <c r="AC1245">
        <v>6.8</v>
      </c>
      <c r="AD1245">
        <v>6.8</v>
      </c>
      <c r="AE1245">
        <v>6.8</v>
      </c>
      <c r="AF1245">
        <v>273.29000000000002</v>
      </c>
      <c r="AG1245">
        <v>0</v>
      </c>
      <c r="AH1245">
        <v>31.067</v>
      </c>
      <c r="AI1245">
        <v>1583100</v>
      </c>
      <c r="AJ1245">
        <v>36</v>
      </c>
      <c r="AK1245">
        <v>1</v>
      </c>
      <c r="AL1245">
        <v>1</v>
      </c>
      <c r="AM1245">
        <v>1</v>
      </c>
      <c r="AN1245">
        <v>1</v>
      </c>
      <c r="AO1245">
        <v>2</v>
      </c>
      <c r="AP1245">
        <v>1</v>
      </c>
      <c r="AQ1245">
        <v>5</v>
      </c>
      <c r="AR1245">
        <v>3</v>
      </c>
      <c r="AS1245">
        <v>2</v>
      </c>
      <c r="AT1245">
        <v>1</v>
      </c>
      <c r="AU1245">
        <v>10</v>
      </c>
      <c r="AV1245">
        <v>8</v>
      </c>
      <c r="AW1245">
        <v>1</v>
      </c>
      <c r="AX1245">
        <v>2</v>
      </c>
      <c r="AY1245">
        <v>2</v>
      </c>
      <c r="AZ1245">
        <v>2</v>
      </c>
      <c r="BA1245">
        <v>4</v>
      </c>
      <c r="BB1245">
        <v>4</v>
      </c>
      <c r="BC1245">
        <v>4</v>
      </c>
      <c r="BD1245">
        <v>5</v>
      </c>
      <c r="BE1245">
        <v>6</v>
      </c>
      <c r="BF1245">
        <v>8</v>
      </c>
      <c r="BG1245">
        <v>12</v>
      </c>
      <c r="BH1245">
        <v>11</v>
      </c>
      <c r="BI1245">
        <v>1.42478062083368</v>
      </c>
      <c r="BJ1245">
        <v>2.2175035868005701E-2</v>
      </c>
      <c r="BK1245">
        <v>5.0103287756826198</v>
      </c>
      <c r="BL1245">
        <v>1.07333468319801</v>
      </c>
      <c r="BM1245">
        <v>1.45652522017614E-2</v>
      </c>
      <c r="BN1245">
        <v>3.2189412371737798</v>
      </c>
      <c r="BO1245">
        <v>0.86048758659679103</v>
      </c>
      <c r="BP1245">
        <v>5.0720562390158201E-2</v>
      </c>
      <c r="BQ1245">
        <v>2.4061423091585299</v>
      </c>
      <c r="BR1245" t="s">
        <v>3155</v>
      </c>
      <c r="BS1245" t="s">
        <v>1315</v>
      </c>
      <c r="BT1245">
        <v>2293</v>
      </c>
    </row>
    <row r="1246" spans="1:72" ht="16.5" customHeight="1" x14ac:dyDescent="0.25">
      <c r="A1246" s="5">
        <v>20.982244491577099</v>
      </c>
      <c r="B1246" s="8">
        <v>22.260635375976602</v>
      </c>
      <c r="C1246">
        <v>21.8108825683594</v>
      </c>
      <c r="D1246" s="8">
        <v>21.574039459228501</v>
      </c>
      <c r="E1246">
        <v>22.046901702880898</v>
      </c>
      <c r="F1246" s="8">
        <v>22.071201324462901</v>
      </c>
      <c r="G1246" s="10">
        <f t="shared" si="57"/>
        <v>21.790984153747569</v>
      </c>
      <c r="H1246">
        <v>20.9159755706787</v>
      </c>
      <c r="I1246" s="8">
        <v>20.706661224365199</v>
      </c>
      <c r="J1246">
        <v>23.073606491088899</v>
      </c>
      <c r="K1246" s="8">
        <v>23.020982742309599</v>
      </c>
      <c r="L1246">
        <v>21.4545288085938</v>
      </c>
      <c r="M1246" s="8">
        <v>21.404628753662099</v>
      </c>
      <c r="N1246" s="5">
        <f t="shared" si="58"/>
        <v>21.762730598449718</v>
      </c>
      <c r="P1246">
        <v>-1.2739725112914999</v>
      </c>
      <c r="Q1246" t="s">
        <v>72</v>
      </c>
      <c r="R1246" t="s">
        <v>73</v>
      </c>
      <c r="S1246">
        <v>1.3548336029052701</v>
      </c>
      <c r="T1246" t="s">
        <v>72</v>
      </c>
      <c r="U1246" t="s">
        <v>74</v>
      </c>
      <c r="V1246">
        <v>-0.62947273254394498</v>
      </c>
      <c r="W1246" t="s">
        <v>72</v>
      </c>
      <c r="X1246" t="s">
        <v>75</v>
      </c>
      <c r="Y1246" s="5">
        <f t="shared" si="59"/>
        <v>-2.8253555297851563E-2</v>
      </c>
      <c r="Z1246">
        <v>7</v>
      </c>
      <c r="AA1246">
        <v>7</v>
      </c>
      <c r="AB1246">
        <v>7</v>
      </c>
      <c r="AC1246">
        <v>34.200000000000003</v>
      </c>
      <c r="AD1246">
        <v>34.200000000000003</v>
      </c>
      <c r="AE1246">
        <v>34.200000000000003</v>
      </c>
      <c r="AF1246">
        <v>13.792</v>
      </c>
      <c r="AG1246">
        <v>0</v>
      </c>
      <c r="AH1246">
        <v>22.263000000000002</v>
      </c>
      <c r="AI1246">
        <v>74515000</v>
      </c>
      <c r="AJ1246">
        <v>85</v>
      </c>
      <c r="AK1246">
        <v>9</v>
      </c>
      <c r="AL1246">
        <v>8</v>
      </c>
      <c r="AM1246">
        <v>5</v>
      </c>
      <c r="AN1246">
        <v>4</v>
      </c>
      <c r="AO1246">
        <v>8</v>
      </c>
      <c r="AP1246">
        <v>7</v>
      </c>
      <c r="AQ1246">
        <v>8</v>
      </c>
      <c r="AR1246">
        <v>7</v>
      </c>
      <c r="AS1246">
        <v>8</v>
      </c>
      <c r="AT1246">
        <v>10</v>
      </c>
      <c r="AU1246">
        <v>7</v>
      </c>
      <c r="AV1246">
        <v>4</v>
      </c>
      <c r="AW1246">
        <v>7</v>
      </c>
      <c r="AX1246">
        <v>7</v>
      </c>
      <c r="AY1246">
        <v>6</v>
      </c>
      <c r="AZ1246">
        <v>6</v>
      </c>
      <c r="BA1246">
        <v>7</v>
      </c>
      <c r="BB1246">
        <v>7</v>
      </c>
      <c r="BC1246">
        <v>7</v>
      </c>
      <c r="BD1246">
        <v>7</v>
      </c>
      <c r="BE1246">
        <v>7</v>
      </c>
      <c r="BF1246">
        <v>7</v>
      </c>
      <c r="BG1246">
        <v>6</v>
      </c>
      <c r="BH1246">
        <v>6</v>
      </c>
      <c r="BI1246">
        <v>1.60655179714564</v>
      </c>
      <c r="BJ1246">
        <v>2.11477079796265E-2</v>
      </c>
      <c r="BK1246">
        <v>-6.2387595425984497</v>
      </c>
      <c r="BL1246">
        <v>2.1011674289036502</v>
      </c>
      <c r="BM1246">
        <v>1.63934426229508E-3</v>
      </c>
      <c r="BN1246">
        <v>11.168410677332901</v>
      </c>
      <c r="BO1246">
        <v>2.7126583303579102</v>
      </c>
      <c r="BP1246">
        <v>0</v>
      </c>
      <c r="BQ1246">
        <v>-22.682829125691001</v>
      </c>
      <c r="BR1246" t="s">
        <v>3156</v>
      </c>
      <c r="BS1246" t="s">
        <v>1316</v>
      </c>
      <c r="BT1246">
        <v>2294</v>
      </c>
    </row>
    <row r="1247" spans="1:72" ht="16.5" customHeight="1" x14ac:dyDescent="0.25">
      <c r="A1247" s="5">
        <v>20.982244491577099</v>
      </c>
      <c r="B1247" s="8">
        <v>17.2584743499756</v>
      </c>
      <c r="C1247">
        <v>18.942634582519499</v>
      </c>
      <c r="D1247" s="8">
        <v>18.9073886871338</v>
      </c>
      <c r="E1247">
        <v>16.8754367828369</v>
      </c>
      <c r="F1247" s="8">
        <v>16.879989624023398</v>
      </c>
      <c r="G1247" s="10">
        <f t="shared" si="57"/>
        <v>18.307694753011049</v>
      </c>
      <c r="H1247">
        <v>16.958778381347699</v>
      </c>
      <c r="I1247" s="8">
        <v>16.9652214050293</v>
      </c>
      <c r="J1247">
        <v>17.391881942748999</v>
      </c>
      <c r="K1247" s="8">
        <v>17.666431427001999</v>
      </c>
      <c r="L1247">
        <v>18.154125213623001</v>
      </c>
      <c r="M1247" s="8">
        <v>17.868942260742202</v>
      </c>
      <c r="N1247" s="5">
        <f t="shared" si="58"/>
        <v>17.500896771748867</v>
      </c>
      <c r="P1247">
        <v>-0.39989280700683599</v>
      </c>
      <c r="Q1247" t="s">
        <v>72</v>
      </c>
      <c r="R1247" t="s">
        <v>73</v>
      </c>
      <c r="S1247">
        <v>-1.3958549499511701</v>
      </c>
      <c r="T1247" t="s">
        <v>72</v>
      </c>
      <c r="U1247" t="s">
        <v>74</v>
      </c>
      <c r="V1247">
        <v>1.1338205337524401</v>
      </c>
      <c r="W1247" t="s">
        <v>72</v>
      </c>
      <c r="X1247" t="s">
        <v>75</v>
      </c>
      <c r="Y1247" s="5">
        <f t="shared" si="59"/>
        <v>-0.80679798126218216</v>
      </c>
      <c r="Z1247">
        <v>8</v>
      </c>
      <c r="AA1247">
        <v>8</v>
      </c>
      <c r="AB1247">
        <v>8</v>
      </c>
      <c r="AC1247">
        <v>17.8</v>
      </c>
      <c r="AD1247">
        <v>17.8</v>
      </c>
      <c r="AE1247">
        <v>17.8</v>
      </c>
      <c r="AF1247">
        <v>65.296000000000006</v>
      </c>
      <c r="AG1247">
        <v>0</v>
      </c>
      <c r="AH1247">
        <v>57.835000000000001</v>
      </c>
      <c r="AI1247">
        <v>4484900</v>
      </c>
      <c r="AJ1247">
        <v>46</v>
      </c>
      <c r="AK1247">
        <v>2</v>
      </c>
      <c r="AL1247">
        <v>2</v>
      </c>
      <c r="AM1247">
        <v>1</v>
      </c>
      <c r="AN1247">
        <v>1</v>
      </c>
      <c r="AO1247">
        <v>9</v>
      </c>
      <c r="AP1247">
        <v>10</v>
      </c>
      <c r="AQ1247">
        <v>1</v>
      </c>
      <c r="AR1247">
        <v>3</v>
      </c>
      <c r="AS1247">
        <v>3</v>
      </c>
      <c r="AT1247">
        <v>3</v>
      </c>
      <c r="AU1247">
        <v>6</v>
      </c>
      <c r="AV1247">
        <v>5</v>
      </c>
      <c r="AW1247">
        <v>5</v>
      </c>
      <c r="AX1247">
        <v>5</v>
      </c>
      <c r="AY1247">
        <v>5</v>
      </c>
      <c r="AZ1247">
        <v>4</v>
      </c>
      <c r="BA1247">
        <v>8</v>
      </c>
      <c r="BB1247">
        <v>8</v>
      </c>
      <c r="BC1247">
        <v>7</v>
      </c>
      <c r="BD1247">
        <v>6</v>
      </c>
      <c r="BE1247">
        <v>7</v>
      </c>
      <c r="BF1247">
        <v>7</v>
      </c>
      <c r="BG1247">
        <v>5</v>
      </c>
      <c r="BH1247">
        <v>5</v>
      </c>
      <c r="BI1247">
        <v>1.2154141994793499</v>
      </c>
      <c r="BJ1247">
        <v>2.8120336943441598E-2</v>
      </c>
      <c r="BK1247">
        <v>-3.8648743777518302</v>
      </c>
      <c r="BL1247">
        <v>2.0137475214727898</v>
      </c>
      <c r="BM1247">
        <v>2.21276595744681E-3</v>
      </c>
      <c r="BN1247">
        <v>-10.085561557737201</v>
      </c>
      <c r="BO1247">
        <v>1.81095018999392</v>
      </c>
      <c r="BP1247">
        <v>8.9018789144050103E-3</v>
      </c>
      <c r="BQ1247">
        <v>7.9505178116231798</v>
      </c>
      <c r="BR1247" t="s">
        <v>3157</v>
      </c>
      <c r="BS1247" t="s">
        <v>1317</v>
      </c>
      <c r="BT1247">
        <v>2298</v>
      </c>
    </row>
    <row r="1248" spans="1:72" ht="16.5" customHeight="1" x14ac:dyDescent="0.25">
      <c r="A1248" s="5">
        <v>20.982244491577099</v>
      </c>
      <c r="B1248" s="8">
        <v>18.843927383422901</v>
      </c>
      <c r="C1248">
        <v>19.324171066284201</v>
      </c>
      <c r="D1248" s="8">
        <v>19.373476028442401</v>
      </c>
      <c r="E1248">
        <v>18.074203491210898</v>
      </c>
      <c r="F1248" s="8">
        <v>18.065341949462901</v>
      </c>
      <c r="G1248" s="10">
        <f t="shared" si="57"/>
        <v>19.110560735066734</v>
      </c>
      <c r="H1248">
        <v>19.140335083007798</v>
      </c>
      <c r="I1248" s="8">
        <v>18.913099288940401</v>
      </c>
      <c r="J1248">
        <v>17.9754447937012</v>
      </c>
      <c r="K1248" s="8">
        <v>17.835285186767599</v>
      </c>
      <c r="L1248">
        <v>17.658575057983398</v>
      </c>
      <c r="M1248" s="8">
        <v>17.8295993804932</v>
      </c>
      <c r="N1248" s="5">
        <f t="shared" si="58"/>
        <v>18.225389798482265</v>
      </c>
      <c r="P1248">
        <v>0.22813892364502</v>
      </c>
      <c r="S1248">
        <v>-1.44345855712891</v>
      </c>
      <c r="T1248" t="s">
        <v>72</v>
      </c>
      <c r="U1248" t="s">
        <v>74</v>
      </c>
      <c r="V1248">
        <v>-0.32568550109863298</v>
      </c>
      <c r="W1248" t="s">
        <v>72</v>
      </c>
      <c r="X1248" t="s">
        <v>75</v>
      </c>
      <c r="Y1248" s="5">
        <f t="shared" si="59"/>
        <v>-0.8851709365844691</v>
      </c>
      <c r="Z1248">
        <v>3</v>
      </c>
      <c r="AA1248">
        <v>3</v>
      </c>
      <c r="AB1248">
        <v>3</v>
      </c>
      <c r="AC1248">
        <v>9.4</v>
      </c>
      <c r="AD1248">
        <v>9.4</v>
      </c>
      <c r="AE1248">
        <v>9.4</v>
      </c>
      <c r="AF1248">
        <v>44.496000000000002</v>
      </c>
      <c r="AG1248">
        <v>0</v>
      </c>
      <c r="AH1248">
        <v>36.847999999999999</v>
      </c>
      <c r="AI1248">
        <v>5895300</v>
      </c>
      <c r="AJ1248">
        <v>25</v>
      </c>
      <c r="AK1248">
        <v>2</v>
      </c>
      <c r="AL1248">
        <v>2</v>
      </c>
      <c r="AM1248">
        <v>2</v>
      </c>
      <c r="AN1248">
        <v>2</v>
      </c>
      <c r="AO1248">
        <v>3</v>
      </c>
      <c r="AP1248">
        <v>3</v>
      </c>
      <c r="AQ1248">
        <v>2</v>
      </c>
      <c r="AR1248">
        <v>2</v>
      </c>
      <c r="AS1248">
        <v>2</v>
      </c>
      <c r="AT1248">
        <v>2</v>
      </c>
      <c r="AU1248">
        <v>2</v>
      </c>
      <c r="AV1248">
        <v>1</v>
      </c>
      <c r="AW1248">
        <v>3</v>
      </c>
      <c r="AX1248">
        <v>3</v>
      </c>
      <c r="AY1248">
        <v>3</v>
      </c>
      <c r="AZ1248">
        <v>3</v>
      </c>
      <c r="BA1248">
        <v>3</v>
      </c>
      <c r="BB1248">
        <v>3</v>
      </c>
      <c r="BC1248">
        <v>3</v>
      </c>
      <c r="BD1248">
        <v>3</v>
      </c>
      <c r="BE1248">
        <v>3</v>
      </c>
      <c r="BF1248">
        <v>3</v>
      </c>
      <c r="BG1248">
        <v>2</v>
      </c>
      <c r="BH1248">
        <v>2</v>
      </c>
      <c r="BI1248">
        <v>0.692076545439399</v>
      </c>
      <c r="BJ1248">
        <v>7.6109725685785501E-2</v>
      </c>
      <c r="BK1248">
        <v>1.8648880536738399</v>
      </c>
      <c r="BL1248">
        <v>2.57867560043162</v>
      </c>
      <c r="BM1248">
        <v>1.6484848484848501E-3</v>
      </c>
      <c r="BN1248">
        <v>-19.430193488397698</v>
      </c>
      <c r="BO1248">
        <v>1.20278136628222</v>
      </c>
      <c r="BP1248">
        <v>2.9739910313901299E-2</v>
      </c>
      <c r="BQ1248">
        <v>-3.8035430707776299</v>
      </c>
      <c r="BR1248" t="s">
        <v>3158</v>
      </c>
      <c r="BS1248" t="s">
        <v>1318</v>
      </c>
      <c r="BT1248">
        <v>2299</v>
      </c>
    </row>
    <row r="1249" spans="1:72" ht="16.5" customHeight="1" x14ac:dyDescent="0.25">
      <c r="A1249" s="5">
        <v>20.982244491577099</v>
      </c>
      <c r="B1249" s="8">
        <v>19.236709594726602</v>
      </c>
      <c r="C1249">
        <v>19.919528961181602</v>
      </c>
      <c r="D1249" s="8">
        <v>19.891353607177699</v>
      </c>
      <c r="E1249">
        <v>18.481918334960898</v>
      </c>
      <c r="F1249" s="8">
        <v>18.514644622802699</v>
      </c>
      <c r="G1249" s="10">
        <f t="shared" si="57"/>
        <v>19.504399935404432</v>
      </c>
      <c r="H1249">
        <v>18.837011337280298</v>
      </c>
      <c r="I1249" s="8">
        <v>18.865413665771499</v>
      </c>
      <c r="J1249">
        <v>17.422508239746101</v>
      </c>
      <c r="K1249" s="8">
        <v>17.263526916503899</v>
      </c>
      <c r="L1249">
        <v>18.815658569335898</v>
      </c>
      <c r="M1249" s="8">
        <v>18.5973606109619</v>
      </c>
      <c r="N1249" s="5">
        <f t="shared" si="58"/>
        <v>18.300246556599934</v>
      </c>
      <c r="P1249">
        <v>-0.14266300201415999</v>
      </c>
      <c r="S1249">
        <v>-2.5624237060546902</v>
      </c>
      <c r="T1249" t="s">
        <v>72</v>
      </c>
      <c r="U1249" t="s">
        <v>74</v>
      </c>
      <c r="V1249">
        <v>0.20822811126709001</v>
      </c>
      <c r="Y1249" s="5">
        <f t="shared" si="59"/>
        <v>-1.2041533788044987</v>
      </c>
      <c r="Z1249">
        <v>11</v>
      </c>
      <c r="AA1249">
        <v>11</v>
      </c>
      <c r="AB1249">
        <v>10</v>
      </c>
      <c r="AC1249">
        <v>53.9</v>
      </c>
      <c r="AD1249">
        <v>53.9</v>
      </c>
      <c r="AE1249">
        <v>49.5</v>
      </c>
      <c r="AF1249">
        <v>23.062000000000001</v>
      </c>
      <c r="AG1249">
        <v>0</v>
      </c>
      <c r="AH1249">
        <v>57.500999999999998</v>
      </c>
      <c r="AI1249">
        <v>8816100</v>
      </c>
      <c r="AJ1249">
        <v>75</v>
      </c>
      <c r="AK1249">
        <v>6</v>
      </c>
      <c r="AL1249">
        <v>4</v>
      </c>
      <c r="AM1249">
        <v>5</v>
      </c>
      <c r="AN1249">
        <v>6</v>
      </c>
      <c r="AO1249">
        <v>10</v>
      </c>
      <c r="AP1249">
        <v>11</v>
      </c>
      <c r="AQ1249">
        <v>3</v>
      </c>
      <c r="AR1249">
        <v>2</v>
      </c>
      <c r="AS1249">
        <v>9</v>
      </c>
      <c r="AT1249">
        <v>8</v>
      </c>
      <c r="AU1249">
        <v>6</v>
      </c>
      <c r="AV1249">
        <v>5</v>
      </c>
      <c r="AW1249">
        <v>8</v>
      </c>
      <c r="AX1249">
        <v>7</v>
      </c>
      <c r="AY1249">
        <v>6</v>
      </c>
      <c r="AZ1249">
        <v>7</v>
      </c>
      <c r="BA1249">
        <v>9</v>
      </c>
      <c r="BB1249">
        <v>9</v>
      </c>
      <c r="BC1249">
        <v>7</v>
      </c>
      <c r="BD1249">
        <v>9</v>
      </c>
      <c r="BE1249">
        <v>9</v>
      </c>
      <c r="BF1249">
        <v>9</v>
      </c>
      <c r="BG1249">
        <v>7</v>
      </c>
      <c r="BH1249">
        <v>7</v>
      </c>
      <c r="BI1249">
        <v>0.20976792873730499</v>
      </c>
      <c r="BJ1249">
        <v>0.37320952962736698</v>
      </c>
      <c r="BK1249">
        <v>-0.58648960762276003</v>
      </c>
      <c r="BL1249">
        <v>3.0038849908608101</v>
      </c>
      <c r="BM1249">
        <v>2.9565217391304302E-3</v>
      </c>
      <c r="BN1249">
        <v>-31.740918397163899</v>
      </c>
      <c r="BO1249">
        <v>0.69931517409951005</v>
      </c>
      <c r="BP1249">
        <v>6.9046347211311906E-2</v>
      </c>
      <c r="BQ1249">
        <v>1.8866589213284899</v>
      </c>
      <c r="BR1249" t="s">
        <v>3159</v>
      </c>
      <c r="BS1249" t="s">
        <v>1319</v>
      </c>
      <c r="BT1249">
        <v>2300</v>
      </c>
    </row>
    <row r="1250" spans="1:72" ht="16.5" customHeight="1" x14ac:dyDescent="0.25">
      <c r="A1250" s="5">
        <v>20.982244491577099</v>
      </c>
      <c r="B1250" s="8">
        <v>18.615543365478501</v>
      </c>
      <c r="C1250">
        <v>19.138961791992202</v>
      </c>
      <c r="D1250" s="8">
        <v>19.033918380737301</v>
      </c>
      <c r="E1250">
        <v>17.318666458129901</v>
      </c>
      <c r="F1250" s="8">
        <v>17.820777893066399</v>
      </c>
      <c r="G1250" s="10">
        <f t="shared" si="57"/>
        <v>18.818352063496899</v>
      </c>
      <c r="H1250">
        <v>19.851556777954102</v>
      </c>
      <c r="I1250" s="8">
        <v>19.880214691162099</v>
      </c>
      <c r="J1250">
        <v>18.289918899536101</v>
      </c>
      <c r="K1250" s="8">
        <v>17.572669982910199</v>
      </c>
      <c r="L1250">
        <v>16.424690246581999</v>
      </c>
      <c r="M1250" s="8">
        <v>14.680850982666</v>
      </c>
      <c r="N1250" s="5">
        <f t="shared" si="58"/>
        <v>17.783316930135083</v>
      </c>
      <c r="P1250">
        <v>1.3454446792602499</v>
      </c>
      <c r="Q1250" t="s">
        <v>72</v>
      </c>
      <c r="R1250" t="s">
        <v>73</v>
      </c>
      <c r="S1250">
        <v>-1.1551456451416</v>
      </c>
      <c r="T1250" t="s">
        <v>72</v>
      </c>
      <c r="U1250" t="s">
        <v>74</v>
      </c>
      <c r="V1250">
        <v>-2.0169515609741202</v>
      </c>
      <c r="Y1250" s="5">
        <f t="shared" si="59"/>
        <v>-1.0350351333618164</v>
      </c>
      <c r="Z1250">
        <v>5</v>
      </c>
      <c r="AA1250">
        <v>5</v>
      </c>
      <c r="AB1250">
        <v>5</v>
      </c>
      <c r="AC1250">
        <v>15.3</v>
      </c>
      <c r="AD1250">
        <v>15.3</v>
      </c>
      <c r="AE1250">
        <v>15.3</v>
      </c>
      <c r="AF1250">
        <v>37.442999999999998</v>
      </c>
      <c r="AG1250">
        <v>0</v>
      </c>
      <c r="AH1250">
        <v>53.253</v>
      </c>
      <c r="AI1250">
        <v>7251500</v>
      </c>
      <c r="AJ1250">
        <v>40</v>
      </c>
      <c r="AK1250">
        <v>2</v>
      </c>
      <c r="AL1250">
        <v>1</v>
      </c>
      <c r="AM1250">
        <v>6</v>
      </c>
      <c r="AN1250">
        <v>6</v>
      </c>
      <c r="AO1250">
        <v>7</v>
      </c>
      <c r="AP1250">
        <v>5</v>
      </c>
      <c r="AQ1250">
        <v>4</v>
      </c>
      <c r="AR1250">
        <v>1</v>
      </c>
      <c r="AS1250">
        <v>4</v>
      </c>
      <c r="AT1250">
        <v>4</v>
      </c>
      <c r="AU1250">
        <v>0</v>
      </c>
      <c r="AV1250">
        <v>0</v>
      </c>
      <c r="AW1250">
        <v>4</v>
      </c>
      <c r="AX1250">
        <v>4</v>
      </c>
      <c r="AY1250">
        <v>4</v>
      </c>
      <c r="AZ1250">
        <v>4</v>
      </c>
      <c r="BA1250">
        <v>3</v>
      </c>
      <c r="BB1250">
        <v>3</v>
      </c>
      <c r="BC1250">
        <v>3</v>
      </c>
      <c r="BD1250">
        <v>2</v>
      </c>
      <c r="BE1250">
        <v>4</v>
      </c>
      <c r="BF1250">
        <v>4</v>
      </c>
      <c r="BG1250">
        <v>2</v>
      </c>
      <c r="BH1250">
        <v>1</v>
      </c>
      <c r="BI1250">
        <v>2.2949140422249399</v>
      </c>
      <c r="BJ1250">
        <v>1.1648E-2</v>
      </c>
      <c r="BK1250">
        <v>13.989442777374499</v>
      </c>
      <c r="BL1250">
        <v>1.06575975940404</v>
      </c>
      <c r="BM1250">
        <v>1.5222310756972101E-2</v>
      </c>
      <c r="BN1250">
        <v>-3.18704791537743</v>
      </c>
      <c r="BO1250">
        <v>0.80611125695686003</v>
      </c>
      <c r="BP1250">
        <v>5.5666098807495699E-2</v>
      </c>
      <c r="BQ1250">
        <v>-2.2229187040807101</v>
      </c>
      <c r="BR1250" t="s">
        <v>3160</v>
      </c>
      <c r="BS1250" t="s">
        <v>1320</v>
      </c>
      <c r="BT1250">
        <v>2303</v>
      </c>
    </row>
    <row r="1251" spans="1:72" ht="16.5" customHeight="1" x14ac:dyDescent="0.25">
      <c r="A1251" s="5">
        <v>20.982244491577099</v>
      </c>
      <c r="B1251" s="8">
        <v>22.681360244751001</v>
      </c>
      <c r="C1251">
        <v>22.635046005248999</v>
      </c>
      <c r="D1251" s="8">
        <v>22.726900100708001</v>
      </c>
      <c r="E1251">
        <v>22.3040466308594</v>
      </c>
      <c r="F1251" s="8">
        <v>22.299219131469702</v>
      </c>
      <c r="G1251" s="10">
        <f t="shared" si="57"/>
        <v>22.271469434102368</v>
      </c>
      <c r="H1251">
        <v>22.762514114379901</v>
      </c>
      <c r="I1251" s="8">
        <v>22.629808425903299</v>
      </c>
      <c r="J1251">
        <v>22.3517551422119</v>
      </c>
      <c r="K1251" s="8">
        <v>22.346435546875</v>
      </c>
      <c r="L1251">
        <v>22.527168273925799</v>
      </c>
      <c r="M1251" s="8">
        <v>22.647462844848601</v>
      </c>
      <c r="N1251" s="5">
        <f t="shared" si="58"/>
        <v>22.54419072469075</v>
      </c>
      <c r="P1251">
        <v>0.110942840576172</v>
      </c>
      <c r="S1251">
        <v>-0.33187770843505898</v>
      </c>
      <c r="T1251" t="s">
        <v>72</v>
      </c>
      <c r="U1251" t="s">
        <v>74</v>
      </c>
      <c r="V1251">
        <v>0.28568267822265597</v>
      </c>
      <c r="W1251" t="s">
        <v>72</v>
      </c>
      <c r="X1251" t="s">
        <v>75</v>
      </c>
      <c r="Y1251" s="5">
        <f t="shared" si="59"/>
        <v>0.27272129058838246</v>
      </c>
      <c r="Z1251">
        <v>31</v>
      </c>
      <c r="AA1251">
        <v>31</v>
      </c>
      <c r="AB1251">
        <v>29</v>
      </c>
      <c r="AC1251">
        <v>76.2</v>
      </c>
      <c r="AD1251">
        <v>76.2</v>
      </c>
      <c r="AE1251">
        <v>72.400000000000006</v>
      </c>
      <c r="AF1251">
        <v>29.175999999999998</v>
      </c>
      <c r="AG1251">
        <v>0</v>
      </c>
      <c r="AH1251">
        <v>323.31</v>
      </c>
      <c r="AI1251">
        <v>105470000</v>
      </c>
      <c r="AJ1251">
        <v>321</v>
      </c>
      <c r="AK1251">
        <v>20</v>
      </c>
      <c r="AL1251">
        <v>23</v>
      </c>
      <c r="AM1251">
        <v>18</v>
      </c>
      <c r="AN1251">
        <v>20</v>
      </c>
      <c r="AO1251">
        <v>30</v>
      </c>
      <c r="AP1251">
        <v>30</v>
      </c>
      <c r="AQ1251">
        <v>25</v>
      </c>
      <c r="AR1251">
        <v>24</v>
      </c>
      <c r="AS1251">
        <v>32</v>
      </c>
      <c r="AT1251">
        <v>31</v>
      </c>
      <c r="AU1251">
        <v>31</v>
      </c>
      <c r="AV1251">
        <v>37</v>
      </c>
      <c r="AW1251">
        <v>18</v>
      </c>
      <c r="AX1251">
        <v>19</v>
      </c>
      <c r="AY1251">
        <v>19</v>
      </c>
      <c r="AZ1251">
        <v>20</v>
      </c>
      <c r="BA1251">
        <v>18</v>
      </c>
      <c r="BB1251">
        <v>21</v>
      </c>
      <c r="BC1251">
        <v>22</v>
      </c>
      <c r="BD1251">
        <v>20</v>
      </c>
      <c r="BE1251">
        <v>25</v>
      </c>
      <c r="BF1251">
        <v>24</v>
      </c>
      <c r="BG1251">
        <v>27</v>
      </c>
      <c r="BH1251">
        <v>26</v>
      </c>
      <c r="BI1251">
        <v>0.354093855536322</v>
      </c>
      <c r="BJ1251">
        <v>0.22954744525547399</v>
      </c>
      <c r="BK1251">
        <v>0.94972400735023599</v>
      </c>
      <c r="BL1251">
        <v>1.7286670013763601</v>
      </c>
      <c r="BM1251">
        <v>4.1290322580645198E-3</v>
      </c>
      <c r="BN1251">
        <v>-7.2141051022509401</v>
      </c>
      <c r="BO1251">
        <v>1.38044498275502</v>
      </c>
      <c r="BP1251">
        <v>2.2645333333333299E-2</v>
      </c>
      <c r="BQ1251">
        <v>4.7458985380913701</v>
      </c>
      <c r="BR1251" t="s">
        <v>3161</v>
      </c>
      <c r="BS1251" t="s">
        <v>1321</v>
      </c>
      <c r="BT1251">
        <v>2306</v>
      </c>
    </row>
    <row r="1252" spans="1:72" ht="16.5" customHeight="1" x14ac:dyDescent="0.25">
      <c r="A1252" s="5">
        <v>20.982244491577099</v>
      </c>
      <c r="B1252" s="8">
        <v>16.557508468627901</v>
      </c>
      <c r="C1252">
        <v>16.505872726440401</v>
      </c>
      <c r="D1252" s="8">
        <v>16.078504562377901</v>
      </c>
      <c r="E1252">
        <v>16.7015781402588</v>
      </c>
      <c r="F1252" s="8">
        <v>15.9375114440918</v>
      </c>
      <c r="G1252" s="10">
        <f t="shared" si="57"/>
        <v>17.127203305562315</v>
      </c>
      <c r="H1252">
        <v>17.0151977539063</v>
      </c>
      <c r="I1252" s="8">
        <v>16.5754508972168</v>
      </c>
      <c r="J1252">
        <v>15.853967666626</v>
      </c>
      <c r="K1252" s="8">
        <v>15.871640205383301</v>
      </c>
      <c r="L1252">
        <v>17.5981254577637</v>
      </c>
      <c r="M1252" s="8">
        <v>17.4335536956787</v>
      </c>
      <c r="N1252" s="5">
        <f t="shared" si="58"/>
        <v>16.724655946095801</v>
      </c>
      <c r="P1252">
        <v>0.43578720092773399</v>
      </c>
      <c r="S1252">
        <v>-0.42938470840454102</v>
      </c>
      <c r="T1252" t="s">
        <v>72</v>
      </c>
      <c r="U1252" t="s">
        <v>74</v>
      </c>
      <c r="V1252">
        <v>1.1962947845459</v>
      </c>
      <c r="W1252" t="s">
        <v>72</v>
      </c>
      <c r="X1252" t="s">
        <v>75</v>
      </c>
      <c r="Y1252" s="5">
        <f t="shared" si="59"/>
        <v>-0.40254735946651365</v>
      </c>
      <c r="Z1252">
        <v>4</v>
      </c>
      <c r="AA1252">
        <v>4</v>
      </c>
      <c r="AB1252">
        <v>4</v>
      </c>
      <c r="AC1252">
        <v>8.4</v>
      </c>
      <c r="AD1252">
        <v>8.4</v>
      </c>
      <c r="AE1252">
        <v>8.4</v>
      </c>
      <c r="AF1252">
        <v>65.043000000000006</v>
      </c>
      <c r="AG1252">
        <v>0</v>
      </c>
      <c r="AH1252">
        <v>52.582000000000001</v>
      </c>
      <c r="AI1252">
        <v>1729400</v>
      </c>
      <c r="AJ1252">
        <v>24</v>
      </c>
      <c r="AK1252">
        <v>3</v>
      </c>
      <c r="AL1252">
        <v>2</v>
      </c>
      <c r="AM1252">
        <v>2</v>
      </c>
      <c r="AN1252">
        <v>2</v>
      </c>
      <c r="AO1252">
        <v>2</v>
      </c>
      <c r="AP1252">
        <v>1</v>
      </c>
      <c r="AQ1252">
        <v>2</v>
      </c>
      <c r="AR1252">
        <v>2</v>
      </c>
      <c r="AS1252">
        <v>3</v>
      </c>
      <c r="AT1252">
        <v>1</v>
      </c>
      <c r="AU1252">
        <v>2</v>
      </c>
      <c r="AV1252">
        <v>2</v>
      </c>
      <c r="AW1252">
        <v>4</v>
      </c>
      <c r="AX1252">
        <v>3</v>
      </c>
      <c r="AY1252">
        <v>3</v>
      </c>
      <c r="AZ1252">
        <v>3</v>
      </c>
      <c r="BA1252">
        <v>4</v>
      </c>
      <c r="BB1252">
        <v>4</v>
      </c>
      <c r="BC1252">
        <v>4</v>
      </c>
      <c r="BD1252">
        <v>4</v>
      </c>
      <c r="BE1252">
        <v>4</v>
      </c>
      <c r="BF1252">
        <v>3</v>
      </c>
      <c r="BG1252">
        <v>2</v>
      </c>
      <c r="BH1252">
        <v>2</v>
      </c>
      <c r="BI1252">
        <v>0.55491833410770097</v>
      </c>
      <c r="BJ1252">
        <v>0.11430977443609</v>
      </c>
      <c r="BK1252">
        <v>1.4729184329968199</v>
      </c>
      <c r="BL1252">
        <v>0.73884008413888103</v>
      </c>
      <c r="BM1252">
        <v>3.33766413268832E-2</v>
      </c>
      <c r="BN1252">
        <v>-2.0077211775669999</v>
      </c>
      <c r="BO1252">
        <v>1.03529735249967</v>
      </c>
      <c r="BP1252">
        <v>3.34280078895463E-2</v>
      </c>
      <c r="BQ1252">
        <v>3.0611852957871402</v>
      </c>
      <c r="BR1252" t="s">
        <v>3162</v>
      </c>
      <c r="BS1252" t="s">
        <v>1322</v>
      </c>
      <c r="BT1252">
        <v>2307</v>
      </c>
    </row>
    <row r="1253" spans="1:72" ht="16.5" customHeight="1" x14ac:dyDescent="0.25">
      <c r="A1253" s="5">
        <v>20.982244491577099</v>
      </c>
      <c r="B1253" s="8">
        <v>18.582075119018601</v>
      </c>
      <c r="C1253">
        <v>18.541965484619102</v>
      </c>
      <c r="D1253" s="8">
        <v>18.611911773681602</v>
      </c>
      <c r="E1253">
        <v>18.361274719238299</v>
      </c>
      <c r="F1253" s="8">
        <v>18.244234085083001</v>
      </c>
      <c r="G1253" s="10">
        <f t="shared" si="57"/>
        <v>18.887284278869615</v>
      </c>
      <c r="H1253">
        <v>17.016939163208001</v>
      </c>
      <c r="I1253" s="8">
        <v>18.147384643554702</v>
      </c>
      <c r="J1253">
        <v>18.9680366516113</v>
      </c>
      <c r="K1253" s="8">
        <v>18.822956085205099</v>
      </c>
      <c r="L1253">
        <v>18.200363159179702</v>
      </c>
      <c r="M1253" s="8">
        <v>18.604545593261701</v>
      </c>
      <c r="N1253" s="5">
        <f t="shared" si="58"/>
        <v>18.293370882670086</v>
      </c>
      <c r="P1253">
        <v>-0.99293136596679699</v>
      </c>
      <c r="S1253">
        <v>0.318557739257813</v>
      </c>
      <c r="T1253" t="s">
        <v>72</v>
      </c>
      <c r="U1253" t="s">
        <v>74</v>
      </c>
      <c r="V1253">
        <v>9.9699974060058594E-2</v>
      </c>
      <c r="Y1253" s="5">
        <f t="shared" si="59"/>
        <v>-0.59391339619952888</v>
      </c>
      <c r="Z1253">
        <v>10</v>
      </c>
      <c r="AA1253">
        <v>10</v>
      </c>
      <c r="AB1253">
        <v>10</v>
      </c>
      <c r="AC1253">
        <v>25.8</v>
      </c>
      <c r="AD1253">
        <v>25.8</v>
      </c>
      <c r="AE1253">
        <v>25.8</v>
      </c>
      <c r="AF1253">
        <v>50.026000000000003</v>
      </c>
      <c r="AG1253">
        <v>0</v>
      </c>
      <c r="AH1253">
        <v>35.237000000000002</v>
      </c>
      <c r="AI1253">
        <v>6228500</v>
      </c>
      <c r="AJ1253">
        <v>54</v>
      </c>
      <c r="AK1253">
        <v>4</v>
      </c>
      <c r="AL1253">
        <v>2</v>
      </c>
      <c r="AM1253">
        <v>1</v>
      </c>
      <c r="AN1253">
        <v>3</v>
      </c>
      <c r="AO1253">
        <v>5</v>
      </c>
      <c r="AP1253">
        <v>6</v>
      </c>
      <c r="AQ1253">
        <v>5</v>
      </c>
      <c r="AR1253">
        <v>6</v>
      </c>
      <c r="AS1253">
        <v>5</v>
      </c>
      <c r="AT1253">
        <v>5</v>
      </c>
      <c r="AU1253">
        <v>7</v>
      </c>
      <c r="AV1253">
        <v>5</v>
      </c>
      <c r="AW1253">
        <v>4</v>
      </c>
      <c r="AX1253">
        <v>6</v>
      </c>
      <c r="AY1253">
        <v>4</v>
      </c>
      <c r="AZ1253">
        <v>4</v>
      </c>
      <c r="BA1253">
        <v>9</v>
      </c>
      <c r="BB1253">
        <v>9</v>
      </c>
      <c r="BC1253">
        <v>8</v>
      </c>
      <c r="BD1253">
        <v>8</v>
      </c>
      <c r="BE1253">
        <v>9</v>
      </c>
      <c r="BF1253">
        <v>8</v>
      </c>
      <c r="BG1253">
        <v>8</v>
      </c>
      <c r="BH1253">
        <v>7</v>
      </c>
      <c r="BI1253">
        <v>0.65546655917265595</v>
      </c>
      <c r="BJ1253">
        <v>8.7235627530364401E-2</v>
      </c>
      <c r="BK1253">
        <v>-1.75657409480134</v>
      </c>
      <c r="BL1253">
        <v>1.2338264322736501</v>
      </c>
      <c r="BM1253">
        <v>1.12589991220369E-2</v>
      </c>
      <c r="BN1253">
        <v>3.9557243501200401</v>
      </c>
      <c r="BO1253">
        <v>0.166035582809935</v>
      </c>
      <c r="BP1253">
        <v>0.39363945977686399</v>
      </c>
      <c r="BQ1253">
        <v>0.47387349646936699</v>
      </c>
      <c r="BR1253" t="s">
        <v>3163</v>
      </c>
      <c r="BS1253" t="s">
        <v>1323</v>
      </c>
      <c r="BT1253">
        <v>2316</v>
      </c>
    </row>
    <row r="1254" spans="1:72" ht="16.5" customHeight="1" x14ac:dyDescent="0.25">
      <c r="A1254" s="5">
        <v>20.982244491577099</v>
      </c>
      <c r="B1254" s="8">
        <v>21.8557453155518</v>
      </c>
      <c r="C1254">
        <v>21.544582366943398</v>
      </c>
      <c r="D1254" s="8">
        <v>21.559595108032202</v>
      </c>
      <c r="E1254">
        <v>21.0871887207031</v>
      </c>
      <c r="F1254" s="8">
        <v>21.198265075683601</v>
      </c>
      <c r="G1254" s="10">
        <f t="shared" si="57"/>
        <v>21.371270179748532</v>
      </c>
      <c r="H1254">
        <v>20.772415161132798</v>
      </c>
      <c r="I1254" s="8">
        <v>20.853004455566399</v>
      </c>
      <c r="J1254">
        <v>21.570337295532202</v>
      </c>
      <c r="K1254" s="8">
        <v>21.514366149902301</v>
      </c>
      <c r="L1254">
        <v>21.595458984375</v>
      </c>
      <c r="M1254" s="8">
        <v>21.592269897460898</v>
      </c>
      <c r="N1254" s="5">
        <f t="shared" si="58"/>
        <v>21.316308657328268</v>
      </c>
      <c r="P1254">
        <v>-1.10167407989502</v>
      </c>
      <c r="Q1254" t="s">
        <v>72</v>
      </c>
      <c r="R1254" t="s">
        <v>73</v>
      </c>
      <c r="S1254">
        <v>-9.7370147705078108E-3</v>
      </c>
      <c r="V1254">
        <v>0.45113754272460899</v>
      </c>
      <c r="W1254" t="s">
        <v>72</v>
      </c>
      <c r="X1254" t="s">
        <v>75</v>
      </c>
      <c r="Y1254" s="5">
        <f t="shared" si="59"/>
        <v>-5.4961522420263975E-2</v>
      </c>
      <c r="Z1254">
        <v>50</v>
      </c>
      <c r="AA1254">
        <v>50</v>
      </c>
      <c r="AB1254">
        <v>49</v>
      </c>
      <c r="AC1254">
        <v>57.3</v>
      </c>
      <c r="AD1254">
        <v>57.3</v>
      </c>
      <c r="AE1254">
        <v>55.1</v>
      </c>
      <c r="AF1254">
        <v>99.456999999999994</v>
      </c>
      <c r="AG1254">
        <v>0</v>
      </c>
      <c r="AH1254">
        <v>323.31</v>
      </c>
      <c r="AI1254">
        <v>55252000</v>
      </c>
      <c r="AJ1254">
        <v>381</v>
      </c>
      <c r="AK1254">
        <v>28</v>
      </c>
      <c r="AL1254">
        <v>29</v>
      </c>
      <c r="AM1254">
        <v>14</v>
      </c>
      <c r="AN1254">
        <v>18</v>
      </c>
      <c r="AO1254">
        <v>37</v>
      </c>
      <c r="AP1254">
        <v>28</v>
      </c>
      <c r="AQ1254">
        <v>29</v>
      </c>
      <c r="AR1254">
        <v>28</v>
      </c>
      <c r="AS1254">
        <v>34</v>
      </c>
      <c r="AT1254">
        <v>34</v>
      </c>
      <c r="AU1254">
        <v>55</v>
      </c>
      <c r="AV1254">
        <v>47</v>
      </c>
      <c r="AW1254">
        <v>30</v>
      </c>
      <c r="AX1254">
        <v>30</v>
      </c>
      <c r="AY1254">
        <v>22</v>
      </c>
      <c r="AZ1254">
        <v>22</v>
      </c>
      <c r="BA1254">
        <v>35</v>
      </c>
      <c r="BB1254">
        <v>31</v>
      </c>
      <c r="BC1254">
        <v>27</v>
      </c>
      <c r="BD1254">
        <v>30</v>
      </c>
      <c r="BE1254">
        <v>36</v>
      </c>
      <c r="BF1254">
        <v>33</v>
      </c>
      <c r="BG1254">
        <v>43</v>
      </c>
      <c r="BH1254">
        <v>43</v>
      </c>
      <c r="BI1254">
        <v>2.38247879571504</v>
      </c>
      <c r="BJ1254">
        <v>1.0666666666666699E-2</v>
      </c>
      <c r="BK1254">
        <v>-15.4841019144881</v>
      </c>
      <c r="BL1254">
        <v>0.11417917980970101</v>
      </c>
      <c r="BM1254">
        <v>0.35641831543244801</v>
      </c>
      <c r="BN1254">
        <v>-0.33605137713965499</v>
      </c>
      <c r="BO1254">
        <v>1.82882300861625</v>
      </c>
      <c r="BP1254">
        <v>9.0530785562632707E-3</v>
      </c>
      <c r="BQ1254">
        <v>8.1196708255944205</v>
      </c>
      <c r="BR1254" t="s">
        <v>3164</v>
      </c>
      <c r="BS1254" t="s">
        <v>1324</v>
      </c>
      <c r="BT1254">
        <v>2317</v>
      </c>
    </row>
    <row r="1255" spans="1:72" ht="16.5" customHeight="1" x14ac:dyDescent="0.25">
      <c r="A1255" s="5">
        <v>20.982244491577099</v>
      </c>
      <c r="B1255" s="8">
        <v>19.281568527221701</v>
      </c>
      <c r="C1255">
        <v>18.377550125122099</v>
      </c>
      <c r="D1255" s="8">
        <v>18.495449066162099</v>
      </c>
      <c r="E1255">
        <v>18.260404586791999</v>
      </c>
      <c r="F1255" s="8">
        <v>18.098310470581101</v>
      </c>
      <c r="G1255" s="10">
        <f t="shared" si="57"/>
        <v>18.915921211242683</v>
      </c>
      <c r="H1255">
        <v>18.799465179443398</v>
      </c>
      <c r="I1255" s="8">
        <v>18.5629062652588</v>
      </c>
      <c r="J1255">
        <v>18.0804119110107</v>
      </c>
      <c r="K1255" s="8">
        <v>17.83349609375</v>
      </c>
      <c r="L1255">
        <v>18.481601715087901</v>
      </c>
      <c r="M1255" s="8">
        <v>18.602663040161101</v>
      </c>
      <c r="N1255" s="5">
        <f t="shared" si="58"/>
        <v>18.393424034118649</v>
      </c>
      <c r="P1255">
        <v>-0.56896495819091797</v>
      </c>
      <c r="Q1255" t="s">
        <v>72</v>
      </c>
      <c r="R1255" t="s">
        <v>73</v>
      </c>
      <c r="S1255">
        <v>-0.47954559326171903</v>
      </c>
      <c r="T1255" t="s">
        <v>72</v>
      </c>
      <c r="U1255" t="s">
        <v>74</v>
      </c>
      <c r="V1255">
        <v>0.362774848937988</v>
      </c>
      <c r="W1255" t="s">
        <v>72</v>
      </c>
      <c r="X1255" t="s">
        <v>75</v>
      </c>
      <c r="Y1255" s="5">
        <f t="shared" si="59"/>
        <v>-0.5224971771240341</v>
      </c>
      <c r="Z1255">
        <v>11</v>
      </c>
      <c r="AA1255">
        <v>11</v>
      </c>
      <c r="AB1255">
        <v>10</v>
      </c>
      <c r="AC1255">
        <v>36.200000000000003</v>
      </c>
      <c r="AD1255">
        <v>36.200000000000003</v>
      </c>
      <c r="AE1255">
        <v>36.200000000000003</v>
      </c>
      <c r="AF1255">
        <v>36.662999999999997</v>
      </c>
      <c r="AG1255">
        <v>0</v>
      </c>
      <c r="AH1255">
        <v>58.654000000000003</v>
      </c>
      <c r="AI1255">
        <v>7407000</v>
      </c>
      <c r="AJ1255">
        <v>81</v>
      </c>
      <c r="AK1255">
        <v>5</v>
      </c>
      <c r="AL1255">
        <v>5</v>
      </c>
      <c r="AM1255">
        <v>5</v>
      </c>
      <c r="AN1255">
        <v>4</v>
      </c>
      <c r="AO1255">
        <v>6</v>
      </c>
      <c r="AP1255">
        <v>9</v>
      </c>
      <c r="AQ1255">
        <v>4</v>
      </c>
      <c r="AR1255">
        <v>1</v>
      </c>
      <c r="AS1255">
        <v>7</v>
      </c>
      <c r="AT1255">
        <v>7</v>
      </c>
      <c r="AU1255">
        <v>13</v>
      </c>
      <c r="AV1255">
        <v>15</v>
      </c>
      <c r="AW1255">
        <v>6</v>
      </c>
      <c r="AX1255">
        <v>6</v>
      </c>
      <c r="AY1255">
        <v>5</v>
      </c>
      <c r="AZ1255">
        <v>5</v>
      </c>
      <c r="BA1255">
        <v>6</v>
      </c>
      <c r="BB1255">
        <v>8</v>
      </c>
      <c r="BC1255">
        <v>6</v>
      </c>
      <c r="BD1255">
        <v>9</v>
      </c>
      <c r="BE1255">
        <v>7</v>
      </c>
      <c r="BF1255">
        <v>9</v>
      </c>
      <c r="BG1255">
        <v>6</v>
      </c>
      <c r="BH1255">
        <v>10</v>
      </c>
      <c r="BI1255">
        <v>1.3636745807327599</v>
      </c>
      <c r="BJ1255">
        <v>2.2088590604026799E-2</v>
      </c>
      <c r="BK1255">
        <v>-4.6491279048197596</v>
      </c>
      <c r="BL1255">
        <v>1.1388580907187</v>
      </c>
      <c r="BM1255">
        <v>1.39271523178808E-2</v>
      </c>
      <c r="BN1255">
        <v>-3.5052015834455399</v>
      </c>
      <c r="BO1255">
        <v>1.15665091025276</v>
      </c>
      <c r="BP1255">
        <v>3.0355460385439001E-2</v>
      </c>
      <c r="BQ1255">
        <v>3.5862821340047502</v>
      </c>
      <c r="BR1255" t="s">
        <v>3165</v>
      </c>
      <c r="BS1255" t="s">
        <v>1325</v>
      </c>
      <c r="BT1255">
        <v>2319</v>
      </c>
    </row>
    <row r="1256" spans="1:72" ht="16.5" customHeight="1" x14ac:dyDescent="0.25">
      <c r="A1256" s="5">
        <v>20.982244491577099</v>
      </c>
      <c r="B1256" s="8">
        <v>21.217918395996101</v>
      </c>
      <c r="C1256">
        <v>21.7288722991943</v>
      </c>
      <c r="D1256" s="8">
        <v>21.771448135376001</v>
      </c>
      <c r="E1256">
        <v>22.047134399414102</v>
      </c>
      <c r="F1256" s="8">
        <v>22.108369827270501</v>
      </c>
      <c r="G1256" s="10">
        <f t="shared" si="57"/>
        <v>21.642664591471348</v>
      </c>
      <c r="H1256">
        <v>22.9473686218262</v>
      </c>
      <c r="I1256" s="8">
        <v>22.846918106079102</v>
      </c>
      <c r="J1256">
        <v>21.397230148315401</v>
      </c>
      <c r="K1256" s="8">
        <v>21.435375213623001</v>
      </c>
      <c r="L1256">
        <v>21.9079685211182</v>
      </c>
      <c r="M1256" s="8">
        <v>21.797803878784201</v>
      </c>
      <c r="N1256" s="5">
        <f t="shared" si="58"/>
        <v>22.055444081624355</v>
      </c>
      <c r="P1256">
        <v>1.73727703094482</v>
      </c>
      <c r="Q1256" t="s">
        <v>72</v>
      </c>
      <c r="R1256" t="s">
        <v>73</v>
      </c>
      <c r="S1256">
        <v>-0.33385753631591802</v>
      </c>
      <c r="T1256" t="s">
        <v>72</v>
      </c>
      <c r="U1256" t="s">
        <v>74</v>
      </c>
      <c r="V1256">
        <v>-0.224865913391113</v>
      </c>
      <c r="W1256" t="s">
        <v>72</v>
      </c>
      <c r="X1256" t="s">
        <v>75</v>
      </c>
      <c r="Y1256" s="5">
        <f t="shared" si="59"/>
        <v>0.41277949015300663</v>
      </c>
      <c r="Z1256">
        <v>29</v>
      </c>
      <c r="AA1256">
        <v>29</v>
      </c>
      <c r="AB1256">
        <v>29</v>
      </c>
      <c r="AC1256">
        <v>59.4</v>
      </c>
      <c r="AD1256">
        <v>59.4</v>
      </c>
      <c r="AE1256">
        <v>59.4</v>
      </c>
      <c r="AF1256">
        <v>39.771000000000001</v>
      </c>
      <c r="AG1256">
        <v>0</v>
      </c>
      <c r="AH1256">
        <v>228.32</v>
      </c>
      <c r="AI1256">
        <v>73726000</v>
      </c>
      <c r="AJ1256">
        <v>225</v>
      </c>
      <c r="AK1256">
        <v>8</v>
      </c>
      <c r="AL1256">
        <v>7</v>
      </c>
      <c r="AM1256">
        <v>17</v>
      </c>
      <c r="AN1256">
        <v>16</v>
      </c>
      <c r="AO1256">
        <v>18</v>
      </c>
      <c r="AP1256">
        <v>20</v>
      </c>
      <c r="AQ1256">
        <v>13</v>
      </c>
      <c r="AR1256">
        <v>14</v>
      </c>
      <c r="AS1256">
        <v>30</v>
      </c>
      <c r="AT1256">
        <v>27</v>
      </c>
      <c r="AU1256">
        <v>30</v>
      </c>
      <c r="AV1256">
        <v>25</v>
      </c>
      <c r="AW1256">
        <v>14</v>
      </c>
      <c r="AX1256">
        <v>11</v>
      </c>
      <c r="AY1256">
        <v>17</v>
      </c>
      <c r="AZ1256">
        <v>18</v>
      </c>
      <c r="BA1256">
        <v>19</v>
      </c>
      <c r="BB1256">
        <v>19</v>
      </c>
      <c r="BC1256">
        <v>16</v>
      </c>
      <c r="BD1256">
        <v>18</v>
      </c>
      <c r="BE1256">
        <v>26</v>
      </c>
      <c r="BF1256">
        <v>25</v>
      </c>
      <c r="BG1256">
        <v>24</v>
      </c>
      <c r="BH1256">
        <v>23</v>
      </c>
      <c r="BI1256">
        <v>2.7106994354342402</v>
      </c>
      <c r="BJ1256">
        <v>1.38550724637681E-2</v>
      </c>
      <c r="BK1256">
        <v>22.631582021556799</v>
      </c>
      <c r="BL1256">
        <v>2.1396766938091001</v>
      </c>
      <c r="BM1256">
        <v>1.6977928692699499E-3</v>
      </c>
      <c r="BN1256">
        <v>-11.680647344237</v>
      </c>
      <c r="BO1256">
        <v>1.15270511459636</v>
      </c>
      <c r="BP1256">
        <v>3.0838847385272102E-2</v>
      </c>
      <c r="BQ1256">
        <v>-3.5681737000559601</v>
      </c>
      <c r="BR1256" t="s">
        <v>3166</v>
      </c>
      <c r="BS1256" t="s">
        <v>1326</v>
      </c>
      <c r="BT1256">
        <v>2320</v>
      </c>
    </row>
    <row r="1257" spans="1:72" ht="16.5" customHeight="1" x14ac:dyDescent="0.25">
      <c r="A1257" s="5">
        <v>20.982244491577099</v>
      </c>
      <c r="B1257" s="8">
        <v>18.912427902221701</v>
      </c>
      <c r="C1257">
        <v>18.848335266113299</v>
      </c>
      <c r="D1257" s="8">
        <v>18.8001613616943</v>
      </c>
      <c r="E1257">
        <v>19.161893844604499</v>
      </c>
      <c r="F1257" s="8">
        <v>19.057245254516602</v>
      </c>
      <c r="G1257" s="10">
        <f t="shared" si="57"/>
        <v>19.293718020121247</v>
      </c>
      <c r="H1257">
        <v>19.595140457153299</v>
      </c>
      <c r="I1257" s="8">
        <v>19.755905151367202</v>
      </c>
      <c r="J1257">
        <v>19.632274627685501</v>
      </c>
      <c r="K1257" s="8">
        <v>19.562421798706101</v>
      </c>
      <c r="L1257">
        <v>19.556501388549801</v>
      </c>
      <c r="M1257" s="8">
        <v>19.649621963501001</v>
      </c>
      <c r="N1257" s="5">
        <f t="shared" si="58"/>
        <v>19.625310897827152</v>
      </c>
      <c r="P1257">
        <v>0.69417190551757801</v>
      </c>
      <c r="Q1257" t="s">
        <v>72</v>
      </c>
      <c r="R1257" t="s">
        <v>73</v>
      </c>
      <c r="S1257">
        <v>0.77309989929199197</v>
      </c>
      <c r="T1257" t="s">
        <v>72</v>
      </c>
      <c r="U1257" t="s">
        <v>74</v>
      </c>
      <c r="V1257">
        <v>0.49349212646484403</v>
      </c>
      <c r="W1257" t="s">
        <v>72</v>
      </c>
      <c r="X1257" t="s">
        <v>75</v>
      </c>
      <c r="Y1257" s="5">
        <f t="shared" si="59"/>
        <v>0.33159287770590495</v>
      </c>
      <c r="Z1257">
        <v>20</v>
      </c>
      <c r="AA1257">
        <v>20</v>
      </c>
      <c r="AB1257">
        <v>20</v>
      </c>
      <c r="AC1257">
        <v>36.799999999999997</v>
      </c>
      <c r="AD1257">
        <v>36.799999999999997</v>
      </c>
      <c r="AE1257">
        <v>36.799999999999997</v>
      </c>
      <c r="AF1257">
        <v>67.691999999999993</v>
      </c>
      <c r="AG1257">
        <v>0</v>
      </c>
      <c r="AH1257">
        <v>71.152000000000001</v>
      </c>
      <c r="AI1257">
        <v>12265000</v>
      </c>
      <c r="AJ1257">
        <v>90</v>
      </c>
      <c r="AK1257">
        <v>6</v>
      </c>
      <c r="AL1257">
        <v>4</v>
      </c>
      <c r="AM1257">
        <v>6</v>
      </c>
      <c r="AN1257">
        <v>6</v>
      </c>
      <c r="AO1257">
        <v>6</v>
      </c>
      <c r="AP1257">
        <v>6</v>
      </c>
      <c r="AQ1257">
        <v>7</v>
      </c>
      <c r="AR1257">
        <v>9</v>
      </c>
      <c r="AS1257">
        <v>8</v>
      </c>
      <c r="AT1257">
        <v>9</v>
      </c>
      <c r="AU1257">
        <v>14</v>
      </c>
      <c r="AV1257">
        <v>9</v>
      </c>
      <c r="AW1257">
        <v>13</v>
      </c>
      <c r="AX1257">
        <v>12</v>
      </c>
      <c r="AY1257">
        <v>10</v>
      </c>
      <c r="AZ1257">
        <v>9</v>
      </c>
      <c r="BA1257">
        <v>13</v>
      </c>
      <c r="BB1257">
        <v>15</v>
      </c>
      <c r="BC1257">
        <v>13</v>
      </c>
      <c r="BD1257">
        <v>15</v>
      </c>
      <c r="BE1257">
        <v>14</v>
      </c>
      <c r="BF1257">
        <v>14</v>
      </c>
      <c r="BG1257">
        <v>16</v>
      </c>
      <c r="BH1257">
        <v>15</v>
      </c>
      <c r="BI1257">
        <v>1.6481055362971899</v>
      </c>
      <c r="BJ1257">
        <v>2.2085106382978701E-2</v>
      </c>
      <c r="BK1257">
        <v>6.5558842322104303</v>
      </c>
      <c r="BL1257">
        <v>2.52314665898529</v>
      </c>
      <c r="BM1257">
        <v>1.4822888283378701E-3</v>
      </c>
      <c r="BN1257">
        <v>18.221958698273099</v>
      </c>
      <c r="BO1257">
        <v>1.7087463513483301</v>
      </c>
      <c r="BP1257">
        <v>1.22201138519924E-2</v>
      </c>
      <c r="BQ1257">
        <v>7.0457962359222197</v>
      </c>
      <c r="BR1257" t="s">
        <v>3167</v>
      </c>
      <c r="BS1257" t="s">
        <v>1327</v>
      </c>
      <c r="BT1257">
        <v>2322</v>
      </c>
    </row>
    <row r="1258" spans="1:72" ht="16.5" customHeight="1" x14ac:dyDescent="0.25">
      <c r="A1258" s="5">
        <v>20.982244491577099</v>
      </c>
      <c r="B1258" s="8">
        <v>18.522136688232401</v>
      </c>
      <c r="C1258">
        <v>20.333417892456101</v>
      </c>
      <c r="D1258" s="8">
        <v>20.284666061401399</v>
      </c>
      <c r="E1258">
        <v>18.5053310394287</v>
      </c>
      <c r="F1258" s="8">
        <v>18.552173614501999</v>
      </c>
      <c r="G1258" s="10">
        <f t="shared" si="57"/>
        <v>19.529994964599613</v>
      </c>
      <c r="H1258">
        <v>19.4873657226563</v>
      </c>
      <c r="I1258" s="8">
        <v>19.402099609375</v>
      </c>
      <c r="J1258">
        <v>19.290662765502901</v>
      </c>
      <c r="K1258" s="8">
        <v>19.3805541992188</v>
      </c>
      <c r="L1258">
        <v>18.422550201416001</v>
      </c>
      <c r="M1258" s="8">
        <v>18.886970520019499</v>
      </c>
      <c r="N1258" s="5">
        <f t="shared" si="58"/>
        <v>19.14503383636475</v>
      </c>
      <c r="P1258">
        <v>0.98604774475097701</v>
      </c>
      <c r="Q1258" t="s">
        <v>72</v>
      </c>
      <c r="R1258" t="s">
        <v>73</v>
      </c>
      <c r="S1258">
        <v>-0.97343349456787098</v>
      </c>
      <c r="T1258" t="s">
        <v>72</v>
      </c>
      <c r="U1258" t="s">
        <v>74</v>
      </c>
      <c r="V1258">
        <v>0.12600803375244099</v>
      </c>
      <c r="Y1258" s="5">
        <f t="shared" si="59"/>
        <v>-0.38496112823486328</v>
      </c>
      <c r="Z1258">
        <v>12</v>
      </c>
      <c r="AA1258">
        <v>12</v>
      </c>
      <c r="AB1258">
        <v>12</v>
      </c>
      <c r="AC1258">
        <v>25.5</v>
      </c>
      <c r="AD1258">
        <v>25.5</v>
      </c>
      <c r="AE1258">
        <v>25.5</v>
      </c>
      <c r="AF1258">
        <v>47.283999999999999</v>
      </c>
      <c r="AG1258">
        <v>0</v>
      </c>
      <c r="AH1258">
        <v>69.707999999999998</v>
      </c>
      <c r="AI1258">
        <v>10808000</v>
      </c>
      <c r="AJ1258">
        <v>69</v>
      </c>
      <c r="AK1258">
        <v>2</v>
      </c>
      <c r="AL1258">
        <v>5</v>
      </c>
      <c r="AM1258">
        <v>5</v>
      </c>
      <c r="AN1258">
        <v>5</v>
      </c>
      <c r="AO1258">
        <v>10</v>
      </c>
      <c r="AP1258">
        <v>10</v>
      </c>
      <c r="AQ1258">
        <v>4</v>
      </c>
      <c r="AR1258">
        <v>8</v>
      </c>
      <c r="AS1258">
        <v>6</v>
      </c>
      <c r="AT1258">
        <v>5</v>
      </c>
      <c r="AU1258">
        <v>5</v>
      </c>
      <c r="AV1258">
        <v>4</v>
      </c>
      <c r="AW1258">
        <v>8</v>
      </c>
      <c r="AX1258">
        <v>9</v>
      </c>
      <c r="AY1258">
        <v>9</v>
      </c>
      <c r="AZ1258">
        <v>9</v>
      </c>
      <c r="BA1258">
        <v>12</v>
      </c>
      <c r="BB1258">
        <v>10</v>
      </c>
      <c r="BC1258">
        <v>9</v>
      </c>
      <c r="BD1258">
        <v>9</v>
      </c>
      <c r="BE1258">
        <v>6</v>
      </c>
      <c r="BF1258">
        <v>9</v>
      </c>
      <c r="BG1258">
        <v>10</v>
      </c>
      <c r="BH1258">
        <v>8</v>
      </c>
      <c r="BI1258">
        <v>2.2250015784823698</v>
      </c>
      <c r="BJ1258">
        <v>1.42348754448399E-2</v>
      </c>
      <c r="BK1258">
        <v>12.898934280579301</v>
      </c>
      <c r="BL1258">
        <v>2.5610494597467399</v>
      </c>
      <c r="BM1258">
        <v>1.5722543352601199E-3</v>
      </c>
      <c r="BN1258">
        <v>-19.038307983913899</v>
      </c>
      <c r="BO1258">
        <v>0.19156209399857699</v>
      </c>
      <c r="BP1258">
        <v>0.356648390941597</v>
      </c>
      <c r="BQ1258">
        <v>0.53990716328084398</v>
      </c>
      <c r="BR1258" t="s">
        <v>3168</v>
      </c>
      <c r="BS1258" t="s">
        <v>1328</v>
      </c>
      <c r="BT1258">
        <v>2324</v>
      </c>
    </row>
    <row r="1259" spans="1:72" ht="16.5" customHeight="1" x14ac:dyDescent="0.25">
      <c r="A1259" s="5">
        <v>20.982244491577099</v>
      </c>
      <c r="B1259" s="8">
        <v>18.632682800293001</v>
      </c>
      <c r="C1259">
        <v>18.715353012085</v>
      </c>
      <c r="D1259" s="8">
        <v>19.066341400146499</v>
      </c>
      <c r="E1259">
        <v>19.308570861816399</v>
      </c>
      <c r="F1259" s="8">
        <v>19.185461044311499</v>
      </c>
      <c r="G1259" s="10">
        <f t="shared" si="57"/>
        <v>19.31510893503825</v>
      </c>
      <c r="H1259">
        <v>17.7163906097412</v>
      </c>
      <c r="I1259" s="8">
        <v>17.6496906280518</v>
      </c>
      <c r="J1259">
        <v>19.251672744751001</v>
      </c>
      <c r="K1259" s="8">
        <v>18.721607208251999</v>
      </c>
      <c r="L1259">
        <v>19.1747016906738</v>
      </c>
      <c r="M1259" s="8">
        <v>19.1514778137207</v>
      </c>
      <c r="N1259" s="5">
        <f t="shared" si="58"/>
        <v>18.610923449198417</v>
      </c>
      <c r="P1259">
        <v>-0.92428398132324197</v>
      </c>
      <c r="Q1259" t="s">
        <v>72</v>
      </c>
      <c r="R1259" t="s">
        <v>73</v>
      </c>
      <c r="S1259">
        <v>9.5792770385742201E-2</v>
      </c>
      <c r="V1259">
        <v>-8.3926200866699205E-2</v>
      </c>
      <c r="Y1259" s="5">
        <f t="shared" si="59"/>
        <v>-0.70418548583983309</v>
      </c>
      <c r="Z1259">
        <v>9</v>
      </c>
      <c r="AA1259">
        <v>9</v>
      </c>
      <c r="AB1259">
        <v>7</v>
      </c>
      <c r="AC1259">
        <v>68.5</v>
      </c>
      <c r="AD1259">
        <v>68.5</v>
      </c>
      <c r="AE1259">
        <v>51</v>
      </c>
      <c r="AF1259">
        <v>17.673999999999999</v>
      </c>
      <c r="AG1259">
        <v>0</v>
      </c>
      <c r="AH1259">
        <v>49.664999999999999</v>
      </c>
      <c r="AI1259">
        <v>9337500</v>
      </c>
      <c r="AJ1259">
        <v>56</v>
      </c>
      <c r="AK1259">
        <v>3</v>
      </c>
      <c r="AL1259">
        <v>4</v>
      </c>
      <c r="AM1259">
        <v>3</v>
      </c>
      <c r="AN1259">
        <v>2</v>
      </c>
      <c r="AO1259">
        <v>6</v>
      </c>
      <c r="AP1259">
        <v>6</v>
      </c>
      <c r="AQ1259">
        <v>1</v>
      </c>
      <c r="AR1259">
        <v>2</v>
      </c>
      <c r="AS1259">
        <v>7</v>
      </c>
      <c r="AT1259">
        <v>7</v>
      </c>
      <c r="AU1259">
        <v>6</v>
      </c>
      <c r="AV1259">
        <v>9</v>
      </c>
      <c r="AW1259">
        <v>5</v>
      </c>
      <c r="AX1259">
        <v>5</v>
      </c>
      <c r="AY1259">
        <v>4</v>
      </c>
      <c r="AZ1259">
        <v>3</v>
      </c>
      <c r="BA1259">
        <v>6</v>
      </c>
      <c r="BB1259">
        <v>5</v>
      </c>
      <c r="BC1259">
        <v>4</v>
      </c>
      <c r="BD1259">
        <v>5</v>
      </c>
      <c r="BE1259">
        <v>5</v>
      </c>
      <c r="BF1259">
        <v>5</v>
      </c>
      <c r="BG1259">
        <v>6</v>
      </c>
      <c r="BH1259">
        <v>7</v>
      </c>
      <c r="BI1259">
        <v>2.68860529551546</v>
      </c>
      <c r="BJ1259">
        <v>1.32777777777778E-2</v>
      </c>
      <c r="BK1259">
        <v>-22.061481513259899</v>
      </c>
      <c r="BL1259">
        <v>0.101501859340122</v>
      </c>
      <c r="BM1259">
        <v>0.38314960629921302</v>
      </c>
      <c r="BN1259">
        <v>0.30135945196778702</v>
      </c>
      <c r="BO1259">
        <v>0.50549918804327298</v>
      </c>
      <c r="BP1259">
        <v>0.116195804195804</v>
      </c>
      <c r="BQ1259">
        <v>-1.3398053352230199</v>
      </c>
      <c r="BR1259" t="s">
        <v>3169</v>
      </c>
      <c r="BS1259" t="s">
        <v>1329</v>
      </c>
      <c r="BT1259">
        <v>2326</v>
      </c>
    </row>
    <row r="1260" spans="1:72" ht="16.5" customHeight="1" x14ac:dyDescent="0.25">
      <c r="A1260" s="5">
        <v>20.982244491577099</v>
      </c>
      <c r="B1260" s="8">
        <v>15.025443077087401</v>
      </c>
      <c r="C1260">
        <v>16.055219650268601</v>
      </c>
      <c r="D1260" s="8">
        <v>15.951489448547401</v>
      </c>
      <c r="E1260">
        <v>16.362834930419901</v>
      </c>
      <c r="F1260" s="8">
        <v>16.302978515625</v>
      </c>
      <c r="G1260" s="10">
        <f t="shared" si="57"/>
        <v>16.780035018920902</v>
      </c>
      <c r="H1260">
        <v>16.785835266113299</v>
      </c>
      <c r="I1260" s="8">
        <v>16.865564346313501</v>
      </c>
      <c r="J1260">
        <v>16.682775497436499</v>
      </c>
      <c r="K1260" s="8">
        <v>16.5924282073975</v>
      </c>
      <c r="L1260">
        <v>16.453657150268601</v>
      </c>
      <c r="M1260" s="8">
        <v>16.838121414184599</v>
      </c>
      <c r="N1260" s="5">
        <f t="shared" si="58"/>
        <v>16.703063646952334</v>
      </c>
      <c r="P1260">
        <v>1.03126096725464</v>
      </c>
      <c r="S1260">
        <v>0.63424730300903298</v>
      </c>
      <c r="T1260" t="s">
        <v>72</v>
      </c>
      <c r="U1260" t="s">
        <v>74</v>
      </c>
      <c r="V1260">
        <v>0.31298255920410201</v>
      </c>
      <c r="Y1260" s="5">
        <f t="shared" si="59"/>
        <v>-7.6971371968568292E-2</v>
      </c>
      <c r="Z1260">
        <v>7</v>
      </c>
      <c r="AA1260">
        <v>7</v>
      </c>
      <c r="AB1260">
        <v>7</v>
      </c>
      <c r="AC1260">
        <v>17.7</v>
      </c>
      <c r="AD1260">
        <v>17.7</v>
      </c>
      <c r="AE1260">
        <v>17.7</v>
      </c>
      <c r="AF1260">
        <v>51.634</v>
      </c>
      <c r="AG1260">
        <v>0</v>
      </c>
      <c r="AH1260">
        <v>14.002000000000001</v>
      </c>
      <c r="AI1260">
        <v>1847100</v>
      </c>
      <c r="AJ1260">
        <v>26</v>
      </c>
      <c r="AK1260">
        <v>1</v>
      </c>
      <c r="AL1260">
        <v>0</v>
      </c>
      <c r="AM1260">
        <v>0</v>
      </c>
      <c r="AN1260">
        <v>1</v>
      </c>
      <c r="AO1260">
        <v>3</v>
      </c>
      <c r="AP1260">
        <v>3</v>
      </c>
      <c r="AQ1260">
        <v>3</v>
      </c>
      <c r="AR1260">
        <v>4</v>
      </c>
      <c r="AS1260">
        <v>3</v>
      </c>
      <c r="AT1260">
        <v>1</v>
      </c>
      <c r="AU1260">
        <v>4</v>
      </c>
      <c r="AV1260">
        <v>3</v>
      </c>
      <c r="AW1260">
        <v>3</v>
      </c>
      <c r="AX1260">
        <v>2</v>
      </c>
      <c r="AY1260">
        <v>3</v>
      </c>
      <c r="AZ1260">
        <v>3</v>
      </c>
      <c r="BA1260">
        <v>5</v>
      </c>
      <c r="BB1260">
        <v>6</v>
      </c>
      <c r="BC1260">
        <v>4</v>
      </c>
      <c r="BD1260">
        <v>5</v>
      </c>
      <c r="BE1260">
        <v>5</v>
      </c>
      <c r="BF1260">
        <v>5</v>
      </c>
      <c r="BG1260">
        <v>6</v>
      </c>
      <c r="BH1260">
        <v>6</v>
      </c>
      <c r="BI1260">
        <v>0.50529047191507803</v>
      </c>
      <c r="BJ1260">
        <v>0.13472278664731499</v>
      </c>
      <c r="BK1260">
        <v>1.33925064471344</v>
      </c>
      <c r="BL1260">
        <v>1.93717624095906</v>
      </c>
      <c r="BM1260">
        <v>2.6891701828410698E-3</v>
      </c>
      <c r="BN1260">
        <v>9.2214318923822596</v>
      </c>
      <c r="BO1260">
        <v>0.60390766842397703</v>
      </c>
      <c r="BP1260">
        <v>8.5128508124076796E-2</v>
      </c>
      <c r="BQ1260">
        <v>1.60876853217229</v>
      </c>
      <c r="BR1260" t="s">
        <v>3170</v>
      </c>
      <c r="BS1260" t="s">
        <v>1330</v>
      </c>
      <c r="BT1260">
        <v>2327</v>
      </c>
    </row>
    <row r="1261" spans="1:72" ht="16.5" customHeight="1" x14ac:dyDescent="0.25">
      <c r="A1261" s="5">
        <v>20.982244491577099</v>
      </c>
      <c r="B1261" s="8">
        <v>19.168472290039102</v>
      </c>
      <c r="C1261">
        <v>18.4858913421631</v>
      </c>
      <c r="D1261" s="8">
        <v>18.175287246704102</v>
      </c>
      <c r="E1261">
        <v>18.078693389892599</v>
      </c>
      <c r="F1261" s="8">
        <v>18.2567253112793</v>
      </c>
      <c r="G1261" s="10">
        <f t="shared" si="57"/>
        <v>18.857885678609218</v>
      </c>
      <c r="H1261">
        <v>18.1428546905518</v>
      </c>
      <c r="I1261" s="8">
        <v>18.0783805847168</v>
      </c>
      <c r="J1261">
        <v>18.426691055297901</v>
      </c>
      <c r="K1261" s="8">
        <v>18.311809539794901</v>
      </c>
      <c r="L1261">
        <v>18.095788955688501</v>
      </c>
      <c r="M1261" s="8">
        <v>18.169181823730501</v>
      </c>
      <c r="N1261" s="5">
        <f t="shared" si="58"/>
        <v>18.2041177749634</v>
      </c>
      <c r="P1261">
        <v>-0.99940586090087902</v>
      </c>
      <c r="Q1261" t="s">
        <v>72</v>
      </c>
      <c r="R1261" t="s">
        <v>73</v>
      </c>
      <c r="S1261">
        <v>3.8661003112793003E-2</v>
      </c>
      <c r="V1261">
        <v>-3.5223960876464802E-2</v>
      </c>
      <c r="Y1261" s="5">
        <f t="shared" si="59"/>
        <v>-0.65376790364581794</v>
      </c>
      <c r="Z1261">
        <v>9</v>
      </c>
      <c r="AA1261">
        <v>9</v>
      </c>
      <c r="AB1261">
        <v>8</v>
      </c>
      <c r="AC1261">
        <v>36.200000000000003</v>
      </c>
      <c r="AD1261">
        <v>36.200000000000003</v>
      </c>
      <c r="AE1261">
        <v>31.1</v>
      </c>
      <c r="AF1261">
        <v>34.51</v>
      </c>
      <c r="AG1261">
        <v>0</v>
      </c>
      <c r="AH1261">
        <v>82.337999999999994</v>
      </c>
      <c r="AI1261">
        <v>5953600</v>
      </c>
      <c r="AJ1261">
        <v>47</v>
      </c>
      <c r="AK1261">
        <v>3</v>
      </c>
      <c r="AL1261">
        <v>4</v>
      </c>
      <c r="AM1261">
        <v>3</v>
      </c>
      <c r="AN1261">
        <v>3</v>
      </c>
      <c r="AO1261">
        <v>3</v>
      </c>
      <c r="AP1261">
        <v>3</v>
      </c>
      <c r="AQ1261">
        <v>4</v>
      </c>
      <c r="AR1261">
        <v>4</v>
      </c>
      <c r="AS1261">
        <v>5</v>
      </c>
      <c r="AT1261">
        <v>3</v>
      </c>
      <c r="AU1261">
        <v>6</v>
      </c>
      <c r="AV1261">
        <v>6</v>
      </c>
      <c r="AW1261">
        <v>4</v>
      </c>
      <c r="AX1261">
        <v>5</v>
      </c>
      <c r="AY1261">
        <v>3</v>
      </c>
      <c r="AZ1261">
        <v>4</v>
      </c>
      <c r="BA1261">
        <v>5</v>
      </c>
      <c r="BB1261">
        <v>6</v>
      </c>
      <c r="BC1261">
        <v>5</v>
      </c>
      <c r="BD1261">
        <v>4</v>
      </c>
      <c r="BE1261">
        <v>6</v>
      </c>
      <c r="BF1261">
        <v>6</v>
      </c>
      <c r="BG1261">
        <v>6</v>
      </c>
      <c r="BH1261">
        <v>6</v>
      </c>
      <c r="BI1261">
        <v>2.3534825546107401</v>
      </c>
      <c r="BJ1261">
        <v>1.24444444444444E-2</v>
      </c>
      <c r="BK1261">
        <v>-14.972496264162</v>
      </c>
      <c r="BL1261">
        <v>7.7218431138049701E-2</v>
      </c>
      <c r="BM1261">
        <v>0.44824498886414299</v>
      </c>
      <c r="BN1261">
        <v>0.233482272714164</v>
      </c>
      <c r="BO1261">
        <v>0.12519461897856199</v>
      </c>
      <c r="BP1261">
        <v>0.468902777777778</v>
      </c>
      <c r="BQ1261">
        <v>-0.365836745356938</v>
      </c>
      <c r="BR1261" t="s">
        <v>3171</v>
      </c>
      <c r="BS1261" t="s">
        <v>1331</v>
      </c>
      <c r="BT1261">
        <v>2328</v>
      </c>
    </row>
    <row r="1262" spans="1:72" ht="16.5" customHeight="1" x14ac:dyDescent="0.25">
      <c r="A1262" s="5">
        <v>20.982244491577099</v>
      </c>
      <c r="B1262" s="8">
        <v>18.721940994262699</v>
      </c>
      <c r="C1262">
        <v>18.878433227539102</v>
      </c>
      <c r="D1262" s="8">
        <v>18.768785476684599</v>
      </c>
      <c r="E1262">
        <v>18.738231658935501</v>
      </c>
      <c r="F1262" s="8">
        <v>18.537916183471701</v>
      </c>
      <c r="G1262" s="10">
        <f t="shared" si="57"/>
        <v>19.104592005411785</v>
      </c>
      <c r="H1262">
        <v>18.727500915527301</v>
      </c>
      <c r="I1262" s="8">
        <v>18.579095840454102</v>
      </c>
      <c r="J1262">
        <v>18.908123016357401</v>
      </c>
      <c r="K1262" s="8">
        <v>18.958410263061499</v>
      </c>
      <c r="L1262">
        <v>18.626029968261701</v>
      </c>
      <c r="M1262" s="8">
        <v>18.7018146514893</v>
      </c>
      <c r="N1262" s="5">
        <f t="shared" si="58"/>
        <v>18.75016244252522</v>
      </c>
      <c r="P1262">
        <v>-0.111896514892578</v>
      </c>
      <c r="S1262">
        <v>0.109657287597656</v>
      </c>
      <c r="T1262" t="s">
        <v>72</v>
      </c>
      <c r="U1262" t="s">
        <v>74</v>
      </c>
      <c r="V1262">
        <v>2.5848388671875E-2</v>
      </c>
      <c r="Y1262" s="5">
        <f t="shared" si="59"/>
        <v>-0.35442956288656546</v>
      </c>
      <c r="Z1262">
        <v>14</v>
      </c>
      <c r="AA1262">
        <v>14</v>
      </c>
      <c r="AB1262">
        <v>14</v>
      </c>
      <c r="AC1262">
        <v>33.1</v>
      </c>
      <c r="AD1262">
        <v>33.1</v>
      </c>
      <c r="AE1262">
        <v>33.1</v>
      </c>
      <c r="AF1262">
        <v>52.515000000000001</v>
      </c>
      <c r="AG1262">
        <v>0</v>
      </c>
      <c r="AH1262">
        <v>57.21</v>
      </c>
      <c r="AI1262">
        <v>8557400</v>
      </c>
      <c r="AJ1262">
        <v>92</v>
      </c>
      <c r="AK1262">
        <v>6</v>
      </c>
      <c r="AL1262">
        <v>3</v>
      </c>
      <c r="AM1262">
        <v>4</v>
      </c>
      <c r="AN1262">
        <v>5</v>
      </c>
      <c r="AO1262">
        <v>7</v>
      </c>
      <c r="AP1262">
        <v>6</v>
      </c>
      <c r="AQ1262">
        <v>11</v>
      </c>
      <c r="AR1262">
        <v>8</v>
      </c>
      <c r="AS1262">
        <v>11</v>
      </c>
      <c r="AT1262">
        <v>13</v>
      </c>
      <c r="AU1262">
        <v>9</v>
      </c>
      <c r="AV1262">
        <v>9</v>
      </c>
      <c r="AW1262">
        <v>7</v>
      </c>
      <c r="AX1262">
        <v>7</v>
      </c>
      <c r="AY1262">
        <v>6</v>
      </c>
      <c r="AZ1262">
        <v>8</v>
      </c>
      <c r="BA1262">
        <v>9</v>
      </c>
      <c r="BB1262">
        <v>9</v>
      </c>
      <c r="BC1262">
        <v>10</v>
      </c>
      <c r="BD1262">
        <v>9</v>
      </c>
      <c r="BE1262">
        <v>10</v>
      </c>
      <c r="BF1262">
        <v>10</v>
      </c>
      <c r="BG1262">
        <v>10</v>
      </c>
      <c r="BH1262">
        <v>9</v>
      </c>
      <c r="BI1262">
        <v>0.49152819923709601</v>
      </c>
      <c r="BJ1262">
        <v>0.14173812949640299</v>
      </c>
      <c r="BK1262">
        <v>-1.3028041450732499</v>
      </c>
      <c r="BL1262">
        <v>0.67637968391881798</v>
      </c>
      <c r="BM1262">
        <v>4.3138627187079399E-2</v>
      </c>
      <c r="BN1262">
        <v>1.81808658151785</v>
      </c>
      <c r="BO1262">
        <v>8.0006244225078196E-2</v>
      </c>
      <c r="BP1262">
        <v>0.59524336533032196</v>
      </c>
      <c r="BQ1262">
        <v>0.241379818869283</v>
      </c>
      <c r="BR1262" t="s">
        <v>3172</v>
      </c>
      <c r="BS1262" t="s">
        <v>1332</v>
      </c>
      <c r="BT1262">
        <v>2329</v>
      </c>
    </row>
    <row r="1263" spans="1:72" ht="16.5" customHeight="1" x14ac:dyDescent="0.25">
      <c r="A1263" s="5">
        <v>20.982244491577099</v>
      </c>
      <c r="B1263" s="8">
        <v>21.2632160186768</v>
      </c>
      <c r="C1263">
        <v>22.319095611572301</v>
      </c>
      <c r="D1263" s="8">
        <v>22.335735321044901</v>
      </c>
      <c r="E1263">
        <v>20.643680572509801</v>
      </c>
      <c r="F1263" s="8">
        <v>20.619346618652301</v>
      </c>
      <c r="G1263" s="10">
        <f t="shared" si="57"/>
        <v>21.360553105672199</v>
      </c>
      <c r="H1263">
        <v>21.444402694702099</v>
      </c>
      <c r="I1263" s="8">
        <v>21.294235229492202</v>
      </c>
      <c r="J1263">
        <v>19.976312637329102</v>
      </c>
      <c r="K1263" s="8">
        <v>19.917652130126999</v>
      </c>
      <c r="L1263">
        <v>21.138462066650401</v>
      </c>
      <c r="M1263" s="8">
        <v>20.6883354187012</v>
      </c>
      <c r="N1263" s="5">
        <f t="shared" si="58"/>
        <v>20.743233362833667</v>
      </c>
      <c r="P1263">
        <v>0.10550117492675801</v>
      </c>
      <c r="S1263">
        <v>-2.38043308258057</v>
      </c>
      <c r="T1263" t="s">
        <v>72</v>
      </c>
      <c r="U1263" t="s">
        <v>74</v>
      </c>
      <c r="V1263">
        <v>0.28188514709472701</v>
      </c>
      <c r="Y1263" s="5">
        <f t="shared" si="59"/>
        <v>-0.61731974283853219</v>
      </c>
      <c r="Z1263">
        <v>17</v>
      </c>
      <c r="AA1263">
        <v>17</v>
      </c>
      <c r="AB1263">
        <v>17</v>
      </c>
      <c r="AC1263">
        <v>62.5</v>
      </c>
      <c r="AD1263">
        <v>62.5</v>
      </c>
      <c r="AE1263">
        <v>62.5</v>
      </c>
      <c r="AF1263">
        <v>31.658000000000001</v>
      </c>
      <c r="AG1263">
        <v>0</v>
      </c>
      <c r="AH1263">
        <v>267.31</v>
      </c>
      <c r="AI1263">
        <v>44917000</v>
      </c>
      <c r="AJ1263">
        <v>137</v>
      </c>
      <c r="AK1263">
        <v>8</v>
      </c>
      <c r="AL1263">
        <v>7</v>
      </c>
      <c r="AM1263">
        <v>7</v>
      </c>
      <c r="AN1263">
        <v>8</v>
      </c>
      <c r="AO1263">
        <v>17</v>
      </c>
      <c r="AP1263">
        <v>20</v>
      </c>
      <c r="AQ1263">
        <v>8</v>
      </c>
      <c r="AR1263">
        <v>7</v>
      </c>
      <c r="AS1263">
        <v>8</v>
      </c>
      <c r="AT1263">
        <v>9</v>
      </c>
      <c r="AU1263">
        <v>18</v>
      </c>
      <c r="AV1263">
        <v>20</v>
      </c>
      <c r="AW1263">
        <v>11</v>
      </c>
      <c r="AX1263">
        <v>12</v>
      </c>
      <c r="AY1263">
        <v>11</v>
      </c>
      <c r="AZ1263">
        <v>10</v>
      </c>
      <c r="BA1263">
        <v>15</v>
      </c>
      <c r="BB1263">
        <v>16</v>
      </c>
      <c r="BC1263">
        <v>12</v>
      </c>
      <c r="BD1263">
        <v>9</v>
      </c>
      <c r="BE1263">
        <v>10</v>
      </c>
      <c r="BF1263">
        <v>12</v>
      </c>
      <c r="BG1263">
        <v>15</v>
      </c>
      <c r="BH1263">
        <v>14</v>
      </c>
      <c r="BI1263">
        <v>0.529897471886696</v>
      </c>
      <c r="BJ1263">
        <v>0.12666076696165199</v>
      </c>
      <c r="BK1263">
        <v>1.4050684886231499</v>
      </c>
      <c r="BL1263">
        <v>3.78517699045875</v>
      </c>
      <c r="BM1263">
        <v>0</v>
      </c>
      <c r="BN1263">
        <v>-78.079149582005797</v>
      </c>
      <c r="BO1263">
        <v>0.47167182940163199</v>
      </c>
      <c r="BP1263">
        <v>0.13067953135768401</v>
      </c>
      <c r="BQ1263">
        <v>1.25064420443439</v>
      </c>
      <c r="BR1263" t="s">
        <v>3173</v>
      </c>
      <c r="BS1263" t="s">
        <v>1333</v>
      </c>
      <c r="BT1263">
        <v>2331</v>
      </c>
    </row>
    <row r="1264" spans="1:72" ht="16.5" customHeight="1" x14ac:dyDescent="0.25">
      <c r="A1264" s="5">
        <v>20.982244491577099</v>
      </c>
      <c r="B1264" s="8">
        <v>15.779385566711399</v>
      </c>
      <c r="C1264">
        <v>14.926898002624499</v>
      </c>
      <c r="D1264" s="8">
        <v>14.5677185058594</v>
      </c>
      <c r="E1264">
        <v>14.596655845642101</v>
      </c>
      <c r="F1264" s="8">
        <v>15.588568687439</v>
      </c>
      <c r="G1264" s="10">
        <f t="shared" si="57"/>
        <v>16.073578516642247</v>
      </c>
      <c r="H1264">
        <v>14.7956848144531</v>
      </c>
      <c r="I1264" s="8">
        <v>14.8703012466431</v>
      </c>
      <c r="J1264">
        <v>15.7818202972412</v>
      </c>
      <c r="K1264" s="8">
        <v>16.253810882568398</v>
      </c>
      <c r="L1264">
        <v>15.8448038101196</v>
      </c>
      <c r="M1264" s="8">
        <v>16.153709411621101</v>
      </c>
      <c r="N1264" s="5">
        <f t="shared" si="58"/>
        <v>15.616688410441085</v>
      </c>
      <c r="P1264">
        <v>-0.76709127426147505</v>
      </c>
      <c r="Q1264" t="s">
        <v>72</v>
      </c>
      <c r="R1264" t="s">
        <v>73</v>
      </c>
      <c r="S1264">
        <v>1.27050733566284</v>
      </c>
      <c r="T1264" t="s">
        <v>72</v>
      </c>
      <c r="U1264" t="s">
        <v>74</v>
      </c>
      <c r="V1264">
        <v>0.90664434432983398</v>
      </c>
      <c r="Y1264" s="5">
        <f t="shared" si="59"/>
        <v>-0.45689010620116122</v>
      </c>
      <c r="Z1264">
        <v>7</v>
      </c>
      <c r="AA1264">
        <v>7</v>
      </c>
      <c r="AB1264">
        <v>6</v>
      </c>
      <c r="AC1264">
        <v>10.4</v>
      </c>
      <c r="AD1264">
        <v>10.4</v>
      </c>
      <c r="AE1264">
        <v>9</v>
      </c>
      <c r="AF1264">
        <v>107.99</v>
      </c>
      <c r="AG1264">
        <v>0</v>
      </c>
      <c r="AH1264">
        <v>44.713000000000001</v>
      </c>
      <c r="AI1264">
        <v>895250</v>
      </c>
      <c r="AJ1264">
        <v>21</v>
      </c>
      <c r="AK1264">
        <v>2</v>
      </c>
      <c r="AL1264">
        <v>2</v>
      </c>
      <c r="AM1264">
        <v>1</v>
      </c>
      <c r="AN1264">
        <v>1</v>
      </c>
      <c r="AO1264">
        <v>0</v>
      </c>
      <c r="AP1264">
        <v>0</v>
      </c>
      <c r="AQ1264">
        <v>1</v>
      </c>
      <c r="AR1264">
        <v>1</v>
      </c>
      <c r="AS1264">
        <v>1</v>
      </c>
      <c r="AT1264">
        <v>3</v>
      </c>
      <c r="AU1264">
        <v>4</v>
      </c>
      <c r="AV1264">
        <v>5</v>
      </c>
      <c r="AW1264">
        <v>3</v>
      </c>
      <c r="AX1264">
        <v>2</v>
      </c>
      <c r="AY1264">
        <v>2</v>
      </c>
      <c r="AZ1264">
        <v>1</v>
      </c>
      <c r="BA1264">
        <v>2</v>
      </c>
      <c r="BB1264">
        <v>3</v>
      </c>
      <c r="BC1264">
        <v>3</v>
      </c>
      <c r="BD1264">
        <v>2</v>
      </c>
      <c r="BE1264">
        <v>2</v>
      </c>
      <c r="BF1264">
        <v>3</v>
      </c>
      <c r="BG1264">
        <v>6</v>
      </c>
      <c r="BH1264">
        <v>5</v>
      </c>
      <c r="BI1264">
        <v>1.2794425201169599</v>
      </c>
      <c r="BJ1264">
        <v>2.44237074401009E-2</v>
      </c>
      <c r="BK1264">
        <v>-4.1885146569327301</v>
      </c>
      <c r="BL1264">
        <v>1.2975709853527799</v>
      </c>
      <c r="BM1264">
        <v>9.5488584474885795E-3</v>
      </c>
      <c r="BN1264">
        <v>4.2841877926172902</v>
      </c>
      <c r="BO1264">
        <v>0.65163055583788099</v>
      </c>
      <c r="BP1264">
        <v>7.5500383141762495E-2</v>
      </c>
      <c r="BQ1264">
        <v>1.7453924628994499</v>
      </c>
      <c r="BR1264" t="s">
        <v>3174</v>
      </c>
      <c r="BS1264" t="s">
        <v>1334</v>
      </c>
      <c r="BT1264">
        <v>2332</v>
      </c>
    </row>
    <row r="1265" spans="1:72" ht="16.5" customHeight="1" x14ac:dyDescent="0.25">
      <c r="A1265" s="5">
        <v>20.982244491577099</v>
      </c>
      <c r="B1265" s="8">
        <v>24.475126266479499</v>
      </c>
      <c r="C1265">
        <v>23.740056991577099</v>
      </c>
      <c r="D1265" s="8">
        <v>23.9010410308838</v>
      </c>
      <c r="E1265">
        <v>23.238019943237301</v>
      </c>
      <c r="F1265" s="8">
        <v>22.976259231567401</v>
      </c>
      <c r="G1265" s="10">
        <f t="shared" si="57"/>
        <v>23.218791325887036</v>
      </c>
      <c r="H1265">
        <v>23.643835067748999</v>
      </c>
      <c r="I1265" s="8">
        <v>23.946994781494102</v>
      </c>
      <c r="J1265">
        <v>23.3081359863281</v>
      </c>
      <c r="K1265" s="8">
        <v>23.277248382568398</v>
      </c>
      <c r="L1265">
        <v>23.744785308837901</v>
      </c>
      <c r="M1265" s="8">
        <v>23.632896423339801</v>
      </c>
      <c r="N1265" s="5">
        <f t="shared" si="58"/>
        <v>23.592315991719556</v>
      </c>
      <c r="P1265">
        <v>-0.67390346527099598</v>
      </c>
      <c r="Q1265" t="s">
        <v>72</v>
      </c>
      <c r="R1265" t="s">
        <v>73</v>
      </c>
      <c r="S1265">
        <v>-0.52785682678222701</v>
      </c>
      <c r="T1265" t="s">
        <v>72</v>
      </c>
      <c r="U1265" t="s">
        <v>74</v>
      </c>
      <c r="V1265">
        <v>0.58170127868652299</v>
      </c>
      <c r="W1265" t="s">
        <v>72</v>
      </c>
      <c r="X1265" t="s">
        <v>75</v>
      </c>
      <c r="Y1265" s="5">
        <f t="shared" si="59"/>
        <v>0.37352466583251953</v>
      </c>
      <c r="Z1265">
        <v>23</v>
      </c>
      <c r="AA1265">
        <v>23</v>
      </c>
      <c r="AB1265">
        <v>23</v>
      </c>
      <c r="AC1265">
        <v>67</v>
      </c>
      <c r="AD1265">
        <v>67</v>
      </c>
      <c r="AE1265">
        <v>67</v>
      </c>
      <c r="AF1265">
        <v>24.99</v>
      </c>
      <c r="AG1265">
        <v>0</v>
      </c>
      <c r="AH1265">
        <v>266.68</v>
      </c>
      <c r="AI1265">
        <v>241890000</v>
      </c>
      <c r="AJ1265">
        <v>190</v>
      </c>
      <c r="AK1265">
        <v>13</v>
      </c>
      <c r="AL1265">
        <v>13</v>
      </c>
      <c r="AM1265">
        <v>8</v>
      </c>
      <c r="AN1265">
        <v>10</v>
      </c>
      <c r="AO1265">
        <v>20</v>
      </c>
      <c r="AP1265">
        <v>21</v>
      </c>
      <c r="AQ1265">
        <v>15</v>
      </c>
      <c r="AR1265">
        <v>13</v>
      </c>
      <c r="AS1265">
        <v>17</v>
      </c>
      <c r="AT1265">
        <v>20</v>
      </c>
      <c r="AU1265">
        <v>20</v>
      </c>
      <c r="AV1265">
        <v>20</v>
      </c>
      <c r="AW1265">
        <v>13</v>
      </c>
      <c r="AX1265">
        <v>15</v>
      </c>
      <c r="AY1265">
        <v>12</v>
      </c>
      <c r="AZ1265">
        <v>13</v>
      </c>
      <c r="BA1265">
        <v>20</v>
      </c>
      <c r="BB1265">
        <v>20</v>
      </c>
      <c r="BC1265">
        <v>19</v>
      </c>
      <c r="BD1265">
        <v>17</v>
      </c>
      <c r="BE1265">
        <v>20</v>
      </c>
      <c r="BF1265">
        <v>21</v>
      </c>
      <c r="BG1265">
        <v>13</v>
      </c>
      <c r="BH1265">
        <v>14</v>
      </c>
      <c r="BI1265">
        <v>1.3268409607395599</v>
      </c>
      <c r="BJ1265">
        <v>2.2912928759894501E-2</v>
      </c>
      <c r="BK1265">
        <v>-4.4426043719283097</v>
      </c>
      <c r="BL1265">
        <v>1.63319476699688</v>
      </c>
      <c r="BM1265">
        <v>3.8875140607424101E-3</v>
      </c>
      <c r="BN1265">
        <v>-6.4404034359356999</v>
      </c>
      <c r="BO1265">
        <v>1.2597853718560601</v>
      </c>
      <c r="BP1265">
        <v>2.5906103286384999E-2</v>
      </c>
      <c r="BQ1265">
        <v>4.0868266058690903</v>
      </c>
      <c r="BR1265" t="s">
        <v>3175</v>
      </c>
      <c r="BS1265" t="s">
        <v>1335</v>
      </c>
      <c r="BT1265">
        <v>2335</v>
      </c>
    </row>
    <row r="1266" spans="1:72" ht="16.5" customHeight="1" x14ac:dyDescent="0.25">
      <c r="A1266" s="5">
        <v>20.982244491577099</v>
      </c>
      <c r="B1266" s="8">
        <v>16.242094039916999</v>
      </c>
      <c r="C1266">
        <v>15.385255813598601</v>
      </c>
      <c r="D1266" s="8">
        <v>15.004835128784199</v>
      </c>
      <c r="E1266">
        <v>15.9325141906738</v>
      </c>
      <c r="F1266" s="8">
        <v>15.9257860183716</v>
      </c>
      <c r="G1266" s="10">
        <f t="shared" si="57"/>
        <v>16.57878828048705</v>
      </c>
      <c r="H1266">
        <v>15.6626682281494</v>
      </c>
      <c r="I1266" s="8">
        <v>15.7032814025879</v>
      </c>
      <c r="J1266">
        <v>15.7244873046875</v>
      </c>
      <c r="K1266" s="8">
        <v>15.9822807312012</v>
      </c>
      <c r="L1266">
        <v>16.726139068603501</v>
      </c>
      <c r="M1266" s="8">
        <v>16.494401931762699</v>
      </c>
      <c r="N1266" s="5">
        <f t="shared" si="58"/>
        <v>16.048876444498699</v>
      </c>
      <c r="P1266">
        <v>-0.46474838256835899</v>
      </c>
      <c r="Q1266" t="s">
        <v>72</v>
      </c>
      <c r="R1266" t="s">
        <v>73</v>
      </c>
      <c r="S1266">
        <v>0.65833854675293002</v>
      </c>
      <c r="T1266" t="s">
        <v>72</v>
      </c>
      <c r="U1266" t="s">
        <v>74</v>
      </c>
      <c r="V1266">
        <v>0.68112039566039995</v>
      </c>
      <c r="W1266" t="s">
        <v>72</v>
      </c>
      <c r="X1266" t="s">
        <v>75</v>
      </c>
      <c r="Y1266" s="5">
        <f t="shared" si="59"/>
        <v>-0.52991183598835079</v>
      </c>
      <c r="Z1266">
        <v>6</v>
      </c>
      <c r="AA1266">
        <v>6</v>
      </c>
      <c r="AB1266">
        <v>6</v>
      </c>
      <c r="AC1266">
        <v>11.1</v>
      </c>
      <c r="AD1266">
        <v>11.1</v>
      </c>
      <c r="AE1266">
        <v>11.1</v>
      </c>
      <c r="AF1266">
        <v>66.572000000000003</v>
      </c>
      <c r="AG1266">
        <v>0</v>
      </c>
      <c r="AH1266">
        <v>24.484000000000002</v>
      </c>
      <c r="AI1266">
        <v>1235700</v>
      </c>
      <c r="AJ1266">
        <v>21</v>
      </c>
      <c r="AK1266">
        <v>1</v>
      </c>
      <c r="AL1266">
        <v>1</v>
      </c>
      <c r="AM1266">
        <v>1</v>
      </c>
      <c r="AN1266">
        <v>1</v>
      </c>
      <c r="AO1266">
        <v>1</v>
      </c>
      <c r="AP1266">
        <v>0</v>
      </c>
      <c r="AQ1266">
        <v>1</v>
      </c>
      <c r="AR1266">
        <v>2</v>
      </c>
      <c r="AS1266">
        <v>3</v>
      </c>
      <c r="AT1266">
        <v>3</v>
      </c>
      <c r="AU1266">
        <v>2</v>
      </c>
      <c r="AV1266">
        <v>5</v>
      </c>
      <c r="AW1266">
        <v>3</v>
      </c>
      <c r="AX1266">
        <v>3</v>
      </c>
      <c r="AY1266">
        <v>3</v>
      </c>
      <c r="AZ1266">
        <v>3</v>
      </c>
      <c r="BA1266">
        <v>5</v>
      </c>
      <c r="BB1266">
        <v>6</v>
      </c>
      <c r="BC1266">
        <v>4</v>
      </c>
      <c r="BD1266">
        <v>4</v>
      </c>
      <c r="BE1266">
        <v>4</v>
      </c>
      <c r="BF1266">
        <v>5</v>
      </c>
      <c r="BG1266">
        <v>3</v>
      </c>
      <c r="BH1266">
        <v>5</v>
      </c>
      <c r="BI1266">
        <v>1.39215341458236</v>
      </c>
      <c r="BJ1266">
        <v>2.2008253094910599E-2</v>
      </c>
      <c r="BK1266">
        <v>-4.8145041260525998</v>
      </c>
      <c r="BL1266">
        <v>0.98597269259724696</v>
      </c>
      <c r="BM1266">
        <v>1.7636923076923099E-2</v>
      </c>
      <c r="BN1266">
        <v>2.8652044309573301</v>
      </c>
      <c r="BO1266">
        <v>1.55653529665016</v>
      </c>
      <c r="BP1266">
        <v>1.6926045016077199E-2</v>
      </c>
      <c r="BQ1266">
        <v>5.8759119090562804</v>
      </c>
      <c r="BR1266" t="s">
        <v>3176</v>
      </c>
      <c r="BS1266" t="s">
        <v>1336</v>
      </c>
      <c r="BT1266">
        <v>2338</v>
      </c>
    </row>
    <row r="1267" spans="1:72" ht="16.5" customHeight="1" x14ac:dyDescent="0.25">
      <c r="A1267" s="5">
        <v>20.982244491577099</v>
      </c>
      <c r="B1267" s="8">
        <v>16.0990390777588</v>
      </c>
      <c r="C1267">
        <v>15.335844039916999</v>
      </c>
      <c r="D1267" s="8">
        <v>15.8876962661743</v>
      </c>
      <c r="E1267">
        <v>16.136711120605501</v>
      </c>
      <c r="F1267" s="8">
        <v>16.704282760620099</v>
      </c>
      <c r="G1267" s="10">
        <f t="shared" si="57"/>
        <v>16.857636292775464</v>
      </c>
      <c r="H1267">
        <v>15.680662155151399</v>
      </c>
      <c r="I1267" s="8">
        <v>15.4244947433472</v>
      </c>
      <c r="J1267">
        <v>18.038425445556602</v>
      </c>
      <c r="K1267" s="8">
        <v>17.8190307617188</v>
      </c>
      <c r="L1267">
        <v>17.622709274291999</v>
      </c>
      <c r="M1267" s="8">
        <v>17.266090393066399</v>
      </c>
      <c r="N1267" s="5">
        <f t="shared" si="58"/>
        <v>16.975235462188735</v>
      </c>
      <c r="P1267">
        <v>-0.57721185684204102</v>
      </c>
      <c r="Q1267" t="s">
        <v>72</v>
      </c>
      <c r="R1267" t="s">
        <v>73</v>
      </c>
      <c r="S1267">
        <v>2.3169579505920401</v>
      </c>
      <c r="T1267" t="s">
        <v>72</v>
      </c>
      <c r="U1267" t="s">
        <v>74</v>
      </c>
      <c r="V1267">
        <v>1.02390289306641</v>
      </c>
      <c r="W1267" t="s">
        <v>72</v>
      </c>
      <c r="X1267" t="s">
        <v>75</v>
      </c>
      <c r="Y1267" s="5">
        <f t="shared" si="59"/>
        <v>0.1175991694132712</v>
      </c>
      <c r="Z1267">
        <v>12</v>
      </c>
      <c r="AA1267">
        <v>12</v>
      </c>
      <c r="AB1267">
        <v>12</v>
      </c>
      <c r="AC1267">
        <v>17.100000000000001</v>
      </c>
      <c r="AD1267">
        <v>17.100000000000001</v>
      </c>
      <c r="AE1267">
        <v>17.100000000000001</v>
      </c>
      <c r="AF1267">
        <v>109.73</v>
      </c>
      <c r="AG1267">
        <v>0</v>
      </c>
      <c r="AH1267">
        <v>45.250999999999998</v>
      </c>
      <c r="AI1267">
        <v>2245700</v>
      </c>
      <c r="AJ1267">
        <v>30</v>
      </c>
      <c r="AK1267">
        <v>1</v>
      </c>
      <c r="AL1267">
        <v>1</v>
      </c>
      <c r="AM1267">
        <v>0</v>
      </c>
      <c r="AN1267">
        <v>0</v>
      </c>
      <c r="AO1267">
        <v>0</v>
      </c>
      <c r="AP1267">
        <v>1</v>
      </c>
      <c r="AQ1267">
        <v>2</v>
      </c>
      <c r="AR1267">
        <v>3</v>
      </c>
      <c r="AS1267">
        <v>2</v>
      </c>
      <c r="AT1267">
        <v>4</v>
      </c>
      <c r="AU1267">
        <v>8</v>
      </c>
      <c r="AV1267">
        <v>8</v>
      </c>
      <c r="AW1267">
        <v>2</v>
      </c>
      <c r="AX1267">
        <v>4</v>
      </c>
      <c r="AY1267">
        <v>2</v>
      </c>
      <c r="AZ1267">
        <v>2</v>
      </c>
      <c r="BA1267">
        <v>4</v>
      </c>
      <c r="BB1267">
        <v>4</v>
      </c>
      <c r="BC1267">
        <v>5</v>
      </c>
      <c r="BD1267">
        <v>6</v>
      </c>
      <c r="BE1267">
        <v>8</v>
      </c>
      <c r="BF1267">
        <v>7</v>
      </c>
      <c r="BG1267">
        <v>9</v>
      </c>
      <c r="BH1267">
        <v>9</v>
      </c>
      <c r="BI1267">
        <v>1.31575029199219</v>
      </c>
      <c r="BJ1267">
        <v>2.46065359477124E-2</v>
      </c>
      <c r="BK1267">
        <v>-4.3819968959993298</v>
      </c>
      <c r="BL1267">
        <v>1.79506320527768</v>
      </c>
      <c r="BM1267">
        <v>3.7593984962406E-3</v>
      </c>
      <c r="BN1267">
        <v>7.8029867151704604</v>
      </c>
      <c r="BO1267">
        <v>1.0337803914343</v>
      </c>
      <c r="BP1267">
        <v>3.33622047244094E-2</v>
      </c>
      <c r="BQ1267">
        <v>3.0550161031999301</v>
      </c>
      <c r="BR1267" t="s">
        <v>3177</v>
      </c>
      <c r="BS1267" t="s">
        <v>1337</v>
      </c>
      <c r="BT1267">
        <v>2339</v>
      </c>
    </row>
    <row r="1268" spans="1:72" ht="16.5" customHeight="1" x14ac:dyDescent="0.25">
      <c r="A1268" s="5">
        <v>20.982244491577099</v>
      </c>
      <c r="B1268" s="8">
        <v>18.0456428527832</v>
      </c>
      <c r="C1268">
        <v>17.757337570190401</v>
      </c>
      <c r="D1268" s="8">
        <v>17.755643844604499</v>
      </c>
      <c r="E1268">
        <v>18.219678878784201</v>
      </c>
      <c r="F1268" s="8">
        <v>17.868701934814499</v>
      </c>
      <c r="G1268" s="10">
        <f t="shared" si="57"/>
        <v>18.438208262125649</v>
      </c>
      <c r="H1268">
        <v>17.932203292846701</v>
      </c>
      <c r="I1268" s="8">
        <v>17.9275817871094</v>
      </c>
      <c r="J1268">
        <v>18.4862461090088</v>
      </c>
      <c r="K1268" s="8">
        <v>18.480419158935501</v>
      </c>
      <c r="L1268">
        <v>17.892850875854499</v>
      </c>
      <c r="M1268" s="8">
        <v>17.5455532073975</v>
      </c>
      <c r="N1268" s="5">
        <f t="shared" si="58"/>
        <v>18.044142405192069</v>
      </c>
      <c r="P1268">
        <v>-0.17472457885742201</v>
      </c>
      <c r="Q1268" t="s">
        <v>72</v>
      </c>
      <c r="R1268" t="s">
        <v>73</v>
      </c>
      <c r="S1268">
        <v>0.72684192657470703</v>
      </c>
      <c r="T1268" t="s">
        <v>72</v>
      </c>
      <c r="U1268" t="s">
        <v>74</v>
      </c>
      <c r="V1268">
        <v>-0.32498836517334001</v>
      </c>
      <c r="Y1268" s="5">
        <f t="shared" si="59"/>
        <v>-0.39406585693357954</v>
      </c>
      <c r="Z1268">
        <v>12</v>
      </c>
      <c r="AA1268">
        <v>12</v>
      </c>
      <c r="AB1268">
        <v>11</v>
      </c>
      <c r="AC1268">
        <v>20.9</v>
      </c>
      <c r="AD1268">
        <v>20.9</v>
      </c>
      <c r="AE1268">
        <v>20.9</v>
      </c>
      <c r="AF1268">
        <v>60.311999999999998</v>
      </c>
      <c r="AG1268">
        <v>0</v>
      </c>
      <c r="AH1268">
        <v>34.844999999999999</v>
      </c>
      <c r="AI1268">
        <v>4895400</v>
      </c>
      <c r="AJ1268">
        <v>68</v>
      </c>
      <c r="AK1268">
        <v>6</v>
      </c>
      <c r="AL1268">
        <v>5</v>
      </c>
      <c r="AM1268">
        <v>6</v>
      </c>
      <c r="AN1268">
        <v>6</v>
      </c>
      <c r="AO1268">
        <v>4</v>
      </c>
      <c r="AP1268">
        <v>5</v>
      </c>
      <c r="AQ1268">
        <v>6</v>
      </c>
      <c r="AR1268">
        <v>6</v>
      </c>
      <c r="AS1268">
        <v>6</v>
      </c>
      <c r="AT1268">
        <v>5</v>
      </c>
      <c r="AU1268">
        <v>6</v>
      </c>
      <c r="AV1268">
        <v>7</v>
      </c>
      <c r="AW1268">
        <v>9</v>
      </c>
      <c r="AX1268">
        <v>9</v>
      </c>
      <c r="AY1268">
        <v>9</v>
      </c>
      <c r="AZ1268">
        <v>9</v>
      </c>
      <c r="BA1268">
        <v>9</v>
      </c>
      <c r="BB1268">
        <v>9</v>
      </c>
      <c r="BC1268">
        <v>9</v>
      </c>
      <c r="BD1268">
        <v>10</v>
      </c>
      <c r="BE1268">
        <v>8</v>
      </c>
      <c r="BF1268">
        <v>9</v>
      </c>
      <c r="BG1268">
        <v>9</v>
      </c>
      <c r="BH1268">
        <v>9</v>
      </c>
      <c r="BI1268">
        <v>1.0102413245989801</v>
      </c>
      <c r="BJ1268">
        <v>3.7369406867845997E-2</v>
      </c>
      <c r="BK1268">
        <v>-2.9604541262136799</v>
      </c>
      <c r="BL1268">
        <v>4.7588432792473396</v>
      </c>
      <c r="BM1268">
        <v>0</v>
      </c>
      <c r="BN1268">
        <v>239.560915492085</v>
      </c>
      <c r="BO1268">
        <v>0.496664648163964</v>
      </c>
      <c r="BP1268">
        <v>0.119192200557103</v>
      </c>
      <c r="BQ1268">
        <v>-1.3163777274236499</v>
      </c>
      <c r="BR1268" t="s">
        <v>3178</v>
      </c>
      <c r="BS1268" t="s">
        <v>1338</v>
      </c>
      <c r="BT1268">
        <v>2340</v>
      </c>
    </row>
    <row r="1269" spans="1:72" ht="16.5" customHeight="1" x14ac:dyDescent="0.25">
      <c r="A1269" s="5">
        <v>20.982244491577099</v>
      </c>
      <c r="B1269" s="8">
        <v>19.517011642456101</v>
      </c>
      <c r="C1269">
        <v>19.140710830688501</v>
      </c>
      <c r="D1269" s="8">
        <v>19.14035987854</v>
      </c>
      <c r="E1269">
        <v>20.125402450561499</v>
      </c>
      <c r="F1269" s="8">
        <v>20.112098693847699</v>
      </c>
      <c r="G1269" s="10">
        <f t="shared" si="57"/>
        <v>19.836304664611816</v>
      </c>
      <c r="H1269">
        <v>19.434694290161101</v>
      </c>
      <c r="I1269" s="8">
        <v>19.325841903686499</v>
      </c>
      <c r="J1269">
        <v>20.4663276672363</v>
      </c>
      <c r="K1269" s="8">
        <v>20.491697311401399</v>
      </c>
      <c r="L1269">
        <v>20.461738586425799</v>
      </c>
      <c r="M1269" s="8">
        <v>20.3948764801025</v>
      </c>
      <c r="N1269" s="5">
        <f t="shared" si="58"/>
        <v>20.095862706502263</v>
      </c>
      <c r="P1269">
        <v>-0.18130683898925801</v>
      </c>
      <c r="Q1269" t="s">
        <v>72</v>
      </c>
      <c r="R1269" t="s">
        <v>73</v>
      </c>
      <c r="S1269">
        <v>1.3384771347045901</v>
      </c>
      <c r="T1269" t="s">
        <v>72</v>
      </c>
      <c r="U1269" t="s">
        <v>74</v>
      </c>
      <c r="V1269">
        <v>0.30955696105956998</v>
      </c>
      <c r="W1269" t="s">
        <v>72</v>
      </c>
      <c r="X1269" t="s">
        <v>75</v>
      </c>
      <c r="Y1269" s="5">
        <f t="shared" si="59"/>
        <v>0.25955804189044684</v>
      </c>
      <c r="Z1269">
        <v>23</v>
      </c>
      <c r="AA1269">
        <v>23</v>
      </c>
      <c r="AB1269">
        <v>23</v>
      </c>
      <c r="AC1269">
        <v>23</v>
      </c>
      <c r="AD1269">
        <v>23</v>
      </c>
      <c r="AE1269">
        <v>23</v>
      </c>
      <c r="AF1269">
        <v>123.04</v>
      </c>
      <c r="AG1269">
        <v>0</v>
      </c>
      <c r="AH1269">
        <v>128.94999999999999</v>
      </c>
      <c r="AI1269">
        <v>19922000</v>
      </c>
      <c r="AJ1269">
        <v>156</v>
      </c>
      <c r="AK1269">
        <v>9</v>
      </c>
      <c r="AL1269">
        <v>6</v>
      </c>
      <c r="AM1269">
        <v>6</v>
      </c>
      <c r="AN1269">
        <v>7</v>
      </c>
      <c r="AO1269">
        <v>8</v>
      </c>
      <c r="AP1269">
        <v>10</v>
      </c>
      <c r="AQ1269">
        <v>16</v>
      </c>
      <c r="AR1269">
        <v>13</v>
      </c>
      <c r="AS1269">
        <v>17</v>
      </c>
      <c r="AT1269">
        <v>19</v>
      </c>
      <c r="AU1269">
        <v>22</v>
      </c>
      <c r="AV1269">
        <v>23</v>
      </c>
      <c r="AW1269">
        <v>7</v>
      </c>
      <c r="AX1269">
        <v>9</v>
      </c>
      <c r="AY1269">
        <v>9</v>
      </c>
      <c r="AZ1269">
        <v>9</v>
      </c>
      <c r="BA1269">
        <v>13</v>
      </c>
      <c r="BB1269">
        <v>13</v>
      </c>
      <c r="BC1269">
        <v>16</v>
      </c>
      <c r="BD1269">
        <v>15</v>
      </c>
      <c r="BE1269">
        <v>15</v>
      </c>
      <c r="BF1269">
        <v>16</v>
      </c>
      <c r="BG1269">
        <v>16</v>
      </c>
      <c r="BH1269">
        <v>18</v>
      </c>
      <c r="BI1269">
        <v>0.90905011390151202</v>
      </c>
      <c r="BJ1269">
        <v>4.3665062560153997E-2</v>
      </c>
      <c r="BK1269">
        <v>-2.5774785280176502</v>
      </c>
      <c r="BL1269">
        <v>4.0466285663085904</v>
      </c>
      <c r="BM1269">
        <v>0</v>
      </c>
      <c r="BN1269">
        <v>105.507911281411</v>
      </c>
      <c r="BO1269">
        <v>1.9241310868396699</v>
      </c>
      <c r="BP1269">
        <v>6.1209302325581404E-3</v>
      </c>
      <c r="BQ1269">
        <v>9.08153817694099</v>
      </c>
      <c r="BR1269" t="s">
        <v>3179</v>
      </c>
      <c r="BS1269" t="s">
        <v>1339</v>
      </c>
      <c r="BT1269">
        <v>2341</v>
      </c>
    </row>
    <row r="1270" spans="1:72" ht="16.5" customHeight="1" x14ac:dyDescent="0.25">
      <c r="A1270" s="5">
        <v>20.982244491577099</v>
      </c>
      <c r="B1270" s="8">
        <v>20.975751876831101</v>
      </c>
      <c r="C1270">
        <v>18.906185150146499</v>
      </c>
      <c r="D1270" s="8">
        <v>18.929027557373001</v>
      </c>
      <c r="E1270">
        <v>21.300392150878899</v>
      </c>
      <c r="F1270" s="8">
        <v>21.555622100830099</v>
      </c>
      <c r="G1270" s="10">
        <f t="shared" si="57"/>
        <v>20.441537221272785</v>
      </c>
      <c r="H1270">
        <v>20.622566223144499</v>
      </c>
      <c r="I1270" s="8">
        <v>20.481386184692401</v>
      </c>
      <c r="J1270">
        <v>21.976383209228501</v>
      </c>
      <c r="K1270" s="8">
        <v>20.928752899169901</v>
      </c>
      <c r="L1270">
        <v>21.847242355346701</v>
      </c>
      <c r="M1270" s="8">
        <v>21.473728179931602</v>
      </c>
      <c r="N1270" s="5">
        <f t="shared" si="58"/>
        <v>21.221676508585599</v>
      </c>
      <c r="P1270">
        <v>-0.36045742034912098</v>
      </c>
      <c r="Q1270" t="s">
        <v>72</v>
      </c>
      <c r="R1270" t="s">
        <v>73</v>
      </c>
      <c r="S1270">
        <v>2.53496170043945</v>
      </c>
      <c r="T1270" t="s">
        <v>72</v>
      </c>
      <c r="U1270" t="s">
        <v>74</v>
      </c>
      <c r="V1270">
        <v>0.232478141784668</v>
      </c>
      <c r="Y1270" s="5">
        <f t="shared" si="59"/>
        <v>0.78013928731281368</v>
      </c>
      <c r="Z1270">
        <v>6</v>
      </c>
      <c r="AA1270">
        <v>6</v>
      </c>
      <c r="AB1270">
        <v>6</v>
      </c>
      <c r="AC1270">
        <v>62.6</v>
      </c>
      <c r="AD1270">
        <v>62.6</v>
      </c>
      <c r="AE1270">
        <v>62.6</v>
      </c>
      <c r="AF1270">
        <v>10.11</v>
      </c>
      <c r="AG1270">
        <v>0</v>
      </c>
      <c r="AH1270">
        <v>71.415000000000006</v>
      </c>
      <c r="AI1270">
        <v>40059000</v>
      </c>
      <c r="AJ1270">
        <v>35</v>
      </c>
      <c r="AK1270">
        <v>4</v>
      </c>
      <c r="AL1270">
        <v>4</v>
      </c>
      <c r="AM1270">
        <v>3</v>
      </c>
      <c r="AN1270">
        <v>3</v>
      </c>
      <c r="AO1270">
        <v>2</v>
      </c>
      <c r="AP1270">
        <v>2</v>
      </c>
      <c r="AQ1270">
        <v>2</v>
      </c>
      <c r="AR1270">
        <v>2</v>
      </c>
      <c r="AS1270">
        <v>3</v>
      </c>
      <c r="AT1270">
        <v>3</v>
      </c>
      <c r="AU1270">
        <v>3</v>
      </c>
      <c r="AV1270">
        <v>4</v>
      </c>
      <c r="AW1270">
        <v>4</v>
      </c>
      <c r="AX1270">
        <v>4</v>
      </c>
      <c r="AY1270">
        <v>4</v>
      </c>
      <c r="AZ1270">
        <v>4</v>
      </c>
      <c r="BA1270">
        <v>5</v>
      </c>
      <c r="BB1270">
        <v>4</v>
      </c>
      <c r="BC1270">
        <v>4</v>
      </c>
      <c r="BD1270">
        <v>4</v>
      </c>
      <c r="BE1270">
        <v>5</v>
      </c>
      <c r="BF1270">
        <v>5</v>
      </c>
      <c r="BG1270">
        <v>5</v>
      </c>
      <c r="BH1270">
        <v>5</v>
      </c>
      <c r="BI1270">
        <v>1.20229803864747</v>
      </c>
      <c r="BJ1270">
        <v>2.89763033175355E-2</v>
      </c>
      <c r="BK1270">
        <v>-3.8012125326321402</v>
      </c>
      <c r="BL1270">
        <v>1.3961751667815001</v>
      </c>
      <c r="BM1270">
        <v>7.17613089509143E-3</v>
      </c>
      <c r="BN1270">
        <v>4.8382703683720001</v>
      </c>
      <c r="BO1270">
        <v>0.38499289370974799</v>
      </c>
      <c r="BP1270">
        <v>0.17367826657912</v>
      </c>
      <c r="BQ1270">
        <v>1.02778142574131</v>
      </c>
      <c r="BR1270" t="s">
        <v>3180</v>
      </c>
      <c r="BS1270" t="s">
        <v>1340</v>
      </c>
      <c r="BT1270">
        <v>2343</v>
      </c>
    </row>
    <row r="1271" spans="1:72" ht="16.5" customHeight="1" x14ac:dyDescent="0.25">
      <c r="A1271" s="5">
        <v>20.982244491577099</v>
      </c>
      <c r="B1271" s="8">
        <v>19.253749847412099</v>
      </c>
      <c r="C1271">
        <v>17.737998962402301</v>
      </c>
      <c r="D1271" s="8">
        <v>17.686815261840799</v>
      </c>
      <c r="E1271">
        <v>17.983762741088899</v>
      </c>
      <c r="F1271" s="8">
        <v>18.013671875</v>
      </c>
      <c r="G1271" s="10">
        <f t="shared" si="57"/>
        <v>18.609707196553533</v>
      </c>
      <c r="H1271">
        <v>19.492303848266602</v>
      </c>
      <c r="I1271" s="8">
        <v>19.493320465087901</v>
      </c>
      <c r="J1271">
        <v>17.095994949340799</v>
      </c>
      <c r="K1271" s="8">
        <v>17.381441116333001</v>
      </c>
      <c r="L1271">
        <v>18.9889011383057</v>
      </c>
      <c r="M1271" s="8">
        <v>19.012144088745099</v>
      </c>
      <c r="N1271" s="5">
        <f t="shared" si="58"/>
        <v>18.577350934346519</v>
      </c>
      <c r="P1271">
        <v>0.23865795135498</v>
      </c>
      <c r="Q1271" t="s">
        <v>72</v>
      </c>
      <c r="R1271" t="s">
        <v>73</v>
      </c>
      <c r="S1271">
        <v>-0.47368907928466802</v>
      </c>
      <c r="T1271" t="s">
        <v>72</v>
      </c>
      <c r="U1271" t="s">
        <v>74</v>
      </c>
      <c r="V1271">
        <v>1.0018053054809599</v>
      </c>
      <c r="W1271" t="s">
        <v>72</v>
      </c>
      <c r="X1271" t="s">
        <v>75</v>
      </c>
      <c r="Y1271" s="5">
        <f t="shared" si="59"/>
        <v>-3.2356262207013486E-2</v>
      </c>
      <c r="Z1271">
        <v>6</v>
      </c>
      <c r="AA1271">
        <v>6</v>
      </c>
      <c r="AB1271">
        <v>5</v>
      </c>
      <c r="AC1271">
        <v>13.9</v>
      </c>
      <c r="AD1271">
        <v>13.9</v>
      </c>
      <c r="AE1271">
        <v>10.3</v>
      </c>
      <c r="AF1271">
        <v>53.421999999999997</v>
      </c>
      <c r="AG1271">
        <v>0</v>
      </c>
      <c r="AH1271">
        <v>29.888999999999999</v>
      </c>
      <c r="AI1271">
        <v>7189700</v>
      </c>
      <c r="AJ1271">
        <v>39</v>
      </c>
      <c r="AK1271">
        <v>2</v>
      </c>
      <c r="AL1271">
        <v>2</v>
      </c>
      <c r="AM1271">
        <v>2</v>
      </c>
      <c r="AN1271">
        <v>2</v>
      </c>
      <c r="AO1271">
        <v>5</v>
      </c>
      <c r="AP1271">
        <v>5</v>
      </c>
      <c r="AQ1271">
        <v>3</v>
      </c>
      <c r="AR1271">
        <v>4</v>
      </c>
      <c r="AS1271">
        <v>5</v>
      </c>
      <c r="AT1271">
        <v>4</v>
      </c>
      <c r="AU1271">
        <v>2</v>
      </c>
      <c r="AV1271">
        <v>3</v>
      </c>
      <c r="AW1271">
        <v>2</v>
      </c>
      <c r="AX1271">
        <v>2</v>
      </c>
      <c r="AY1271">
        <v>2</v>
      </c>
      <c r="AZ1271">
        <v>2</v>
      </c>
      <c r="BA1271">
        <v>5</v>
      </c>
      <c r="BB1271">
        <v>5</v>
      </c>
      <c r="BC1271">
        <v>4</v>
      </c>
      <c r="BD1271">
        <v>4</v>
      </c>
      <c r="BE1271">
        <v>5</v>
      </c>
      <c r="BF1271">
        <v>5</v>
      </c>
      <c r="BG1271">
        <v>4</v>
      </c>
      <c r="BH1271">
        <v>4</v>
      </c>
      <c r="BI1271">
        <v>5.13036486341149</v>
      </c>
      <c r="BJ1271">
        <v>0</v>
      </c>
      <c r="BK1271">
        <v>367.43457400085799</v>
      </c>
      <c r="BL1271">
        <v>1.0846032250283599</v>
      </c>
      <c r="BM1271">
        <v>1.4659145850120899E-2</v>
      </c>
      <c r="BN1271">
        <v>-3.2668351146260699</v>
      </c>
      <c r="BO1271">
        <v>3.4470707442020299</v>
      </c>
      <c r="BP1271">
        <v>0</v>
      </c>
      <c r="BQ1271">
        <v>52.895532749745399</v>
      </c>
      <c r="BR1271" t="s">
        <v>3181</v>
      </c>
      <c r="BS1271" t="s">
        <v>1341</v>
      </c>
      <c r="BT1271">
        <v>2344</v>
      </c>
    </row>
    <row r="1272" spans="1:72" ht="16.5" customHeight="1" x14ac:dyDescent="0.25">
      <c r="A1272" s="5">
        <v>20.982244491577099</v>
      </c>
      <c r="B1272" s="8">
        <v>19.620580673217798</v>
      </c>
      <c r="C1272">
        <v>20.223289489746101</v>
      </c>
      <c r="D1272" s="8">
        <v>20.238296508789102</v>
      </c>
      <c r="E1272">
        <v>18.632860183715799</v>
      </c>
      <c r="F1272" s="8">
        <v>18.844018936157202</v>
      </c>
      <c r="G1272" s="10">
        <f t="shared" si="57"/>
        <v>19.756881713867184</v>
      </c>
      <c r="H1272">
        <v>19.2779865264893</v>
      </c>
      <c r="I1272" s="8">
        <v>19.166904449462901</v>
      </c>
      <c r="J1272">
        <v>18.334770202636701</v>
      </c>
      <c r="K1272" s="8">
        <v>18.484397888183601</v>
      </c>
      <c r="L1272">
        <v>18.7720756530762</v>
      </c>
      <c r="M1272" s="8">
        <v>18.6191310882568</v>
      </c>
      <c r="N1272" s="5">
        <f t="shared" si="58"/>
        <v>18.775877634684253</v>
      </c>
      <c r="P1272">
        <v>-0.30466175079345698</v>
      </c>
      <c r="Q1272" t="s">
        <v>72</v>
      </c>
      <c r="R1272" t="s">
        <v>73</v>
      </c>
      <c r="S1272">
        <v>-1.8212089538574201</v>
      </c>
      <c r="T1272" t="s">
        <v>72</v>
      </c>
      <c r="U1272" t="s">
        <v>74</v>
      </c>
      <c r="V1272">
        <v>-4.2836189270019497E-2</v>
      </c>
      <c r="Y1272" s="5">
        <f t="shared" si="59"/>
        <v>-0.98100407918293087</v>
      </c>
      <c r="Z1272">
        <v>7</v>
      </c>
      <c r="AA1272">
        <v>7</v>
      </c>
      <c r="AB1272">
        <v>6</v>
      </c>
      <c r="AC1272">
        <v>19.3</v>
      </c>
      <c r="AD1272">
        <v>19.3</v>
      </c>
      <c r="AE1272">
        <v>10.4</v>
      </c>
      <c r="AF1272">
        <v>35.456000000000003</v>
      </c>
      <c r="AG1272">
        <v>0</v>
      </c>
      <c r="AH1272">
        <v>9.2094000000000005</v>
      </c>
      <c r="AI1272">
        <v>10826000</v>
      </c>
      <c r="AJ1272">
        <v>39</v>
      </c>
      <c r="AK1272">
        <v>5</v>
      </c>
      <c r="AL1272">
        <v>5</v>
      </c>
      <c r="AM1272">
        <v>4</v>
      </c>
      <c r="AN1272">
        <v>5</v>
      </c>
      <c r="AO1272">
        <v>5</v>
      </c>
      <c r="AP1272">
        <v>6</v>
      </c>
      <c r="AQ1272">
        <v>1</v>
      </c>
      <c r="AR1272">
        <v>2</v>
      </c>
      <c r="AS1272">
        <v>1</v>
      </c>
      <c r="AT1272">
        <v>2</v>
      </c>
      <c r="AU1272">
        <v>1</v>
      </c>
      <c r="AV1272">
        <v>2</v>
      </c>
      <c r="AW1272">
        <v>6</v>
      </c>
      <c r="AX1272">
        <v>6</v>
      </c>
      <c r="AY1272">
        <v>5</v>
      </c>
      <c r="AZ1272">
        <v>6</v>
      </c>
      <c r="BA1272">
        <v>6</v>
      </c>
      <c r="BB1272">
        <v>5</v>
      </c>
      <c r="BC1272">
        <v>5</v>
      </c>
      <c r="BD1272">
        <v>5</v>
      </c>
      <c r="BE1272">
        <v>5</v>
      </c>
      <c r="BF1272">
        <v>5</v>
      </c>
      <c r="BG1272">
        <v>3</v>
      </c>
      <c r="BH1272">
        <v>3</v>
      </c>
      <c r="BI1272">
        <v>0.96955407831937201</v>
      </c>
      <c r="BJ1272">
        <v>3.8901803607214402E-2</v>
      </c>
      <c r="BK1272">
        <v>-2.80201724999666</v>
      </c>
      <c r="BL1272">
        <v>2.7695174211586702</v>
      </c>
      <c r="BM1272">
        <v>2.1085271317829498E-3</v>
      </c>
      <c r="BN1272">
        <v>-24.221687256045499</v>
      </c>
      <c r="BO1272">
        <v>0.111437163065515</v>
      </c>
      <c r="BP1272">
        <v>0.497956371986223</v>
      </c>
      <c r="BQ1272">
        <v>-0.32858675769241402</v>
      </c>
      <c r="BR1272" t="s">
        <v>3182</v>
      </c>
      <c r="BS1272" t="s">
        <v>1342</v>
      </c>
      <c r="BT1272">
        <v>2345</v>
      </c>
    </row>
    <row r="1273" spans="1:72" ht="16.5" customHeight="1" x14ac:dyDescent="0.25">
      <c r="A1273" s="5">
        <v>20.982244491577099</v>
      </c>
      <c r="B1273" s="8">
        <v>19.3482360839844</v>
      </c>
      <c r="C1273">
        <v>22.059036254882798</v>
      </c>
      <c r="D1273" s="8">
        <v>22.112289428710898</v>
      </c>
      <c r="E1273">
        <v>20.581966400146499</v>
      </c>
      <c r="F1273" s="8">
        <v>20.5435905456543</v>
      </c>
      <c r="G1273" s="10">
        <f t="shared" si="57"/>
        <v>20.937893867492665</v>
      </c>
      <c r="H1273">
        <v>18.734432220458999</v>
      </c>
      <c r="I1273" s="8">
        <v>18.6801662445068</v>
      </c>
      <c r="J1273">
        <v>18.856626510620099</v>
      </c>
      <c r="K1273" s="8">
        <v>19.489601135253899</v>
      </c>
      <c r="L1273">
        <v>19.5282173156738</v>
      </c>
      <c r="M1273" s="8">
        <v>19.881231307983398</v>
      </c>
      <c r="N1273" s="5">
        <f t="shared" si="58"/>
        <v>19.19504578908283</v>
      </c>
      <c r="P1273">
        <v>-0.53392124176025402</v>
      </c>
      <c r="Q1273" t="s">
        <v>72</v>
      </c>
      <c r="R1273" t="s">
        <v>73</v>
      </c>
      <c r="S1273">
        <v>-2.9125490188598602</v>
      </c>
      <c r="T1273" t="s">
        <v>72</v>
      </c>
      <c r="U1273" t="s">
        <v>74</v>
      </c>
      <c r="V1273">
        <v>-0.85805416107177701</v>
      </c>
      <c r="W1273" t="s">
        <v>72</v>
      </c>
      <c r="X1273" t="s">
        <v>75</v>
      </c>
      <c r="Y1273" s="5">
        <f t="shared" si="59"/>
        <v>-1.7428480784098355</v>
      </c>
      <c r="Z1273">
        <v>9</v>
      </c>
      <c r="AA1273">
        <v>9</v>
      </c>
      <c r="AB1273">
        <v>8</v>
      </c>
      <c r="AC1273">
        <v>19.3</v>
      </c>
      <c r="AD1273">
        <v>19.3</v>
      </c>
      <c r="AE1273">
        <v>17.399999999999999</v>
      </c>
      <c r="AF1273">
        <v>42.295000000000002</v>
      </c>
      <c r="AG1273">
        <v>0</v>
      </c>
      <c r="AH1273">
        <v>78.076999999999998</v>
      </c>
      <c r="AI1273">
        <v>25708000</v>
      </c>
      <c r="AJ1273">
        <v>66</v>
      </c>
      <c r="AK1273">
        <v>4</v>
      </c>
      <c r="AL1273">
        <v>4</v>
      </c>
      <c r="AM1273">
        <v>4</v>
      </c>
      <c r="AN1273">
        <v>4</v>
      </c>
      <c r="AO1273">
        <v>11</v>
      </c>
      <c r="AP1273">
        <v>12</v>
      </c>
      <c r="AQ1273">
        <v>2</v>
      </c>
      <c r="AR1273">
        <v>2</v>
      </c>
      <c r="AS1273">
        <v>8</v>
      </c>
      <c r="AT1273">
        <v>8</v>
      </c>
      <c r="AU1273">
        <v>3</v>
      </c>
      <c r="AV1273">
        <v>4</v>
      </c>
      <c r="AW1273">
        <v>5</v>
      </c>
      <c r="AX1273">
        <v>5</v>
      </c>
      <c r="AY1273">
        <v>4</v>
      </c>
      <c r="AZ1273">
        <v>4</v>
      </c>
      <c r="BA1273">
        <v>8</v>
      </c>
      <c r="BB1273">
        <v>8</v>
      </c>
      <c r="BC1273">
        <v>3</v>
      </c>
      <c r="BD1273">
        <v>6</v>
      </c>
      <c r="BE1273">
        <v>8</v>
      </c>
      <c r="BF1273">
        <v>8</v>
      </c>
      <c r="BG1273">
        <v>4</v>
      </c>
      <c r="BH1273">
        <v>3</v>
      </c>
      <c r="BI1273">
        <v>1.3958200693814899</v>
      </c>
      <c r="BJ1273">
        <v>2.2099447513812199E-2</v>
      </c>
      <c r="BK1273">
        <v>-4.8361677886043299</v>
      </c>
      <c r="BL1273">
        <v>1.9324340192571501</v>
      </c>
      <c r="BM1273">
        <v>2.6778711484593798E-3</v>
      </c>
      <c r="BN1273">
        <v>-9.1703382966991906</v>
      </c>
      <c r="BO1273">
        <v>1.3952563204663899</v>
      </c>
      <c r="BP1273">
        <v>2.2126514131897701E-2</v>
      </c>
      <c r="BQ1273">
        <v>-4.8328314114655404</v>
      </c>
      <c r="BR1273" t="s">
        <v>3183</v>
      </c>
      <c r="BS1273" t="s">
        <v>1343</v>
      </c>
      <c r="BT1273">
        <v>2347</v>
      </c>
    </row>
    <row r="1274" spans="1:72" ht="16.5" customHeight="1" x14ac:dyDescent="0.25">
      <c r="A1274" s="5">
        <v>20.982244491577099</v>
      </c>
      <c r="B1274" s="8">
        <v>18.9813938140869</v>
      </c>
      <c r="C1274">
        <v>19.8162517547607</v>
      </c>
      <c r="D1274" s="8">
        <v>19.774732589721701</v>
      </c>
      <c r="E1274">
        <v>19.098413467407202</v>
      </c>
      <c r="F1274" s="8">
        <v>18.846744537353501</v>
      </c>
      <c r="G1274" s="10">
        <f t="shared" si="57"/>
        <v>19.58329677581785</v>
      </c>
      <c r="H1274">
        <v>14.313762664794901</v>
      </c>
      <c r="I1274" s="8">
        <v>14.2207899093628</v>
      </c>
      <c r="J1274">
        <v>16.504554748535199</v>
      </c>
      <c r="K1274" s="8">
        <v>17.335861206054702</v>
      </c>
      <c r="L1274">
        <v>18.737339019775401</v>
      </c>
      <c r="M1274" s="8">
        <v>19.1344318389893</v>
      </c>
      <c r="N1274" s="5">
        <f t="shared" si="58"/>
        <v>16.707789897918719</v>
      </c>
      <c r="P1274">
        <v>-4.8449683189392099</v>
      </c>
      <c r="Q1274" t="s">
        <v>72</v>
      </c>
      <c r="R1274" t="s">
        <v>73</v>
      </c>
      <c r="S1274">
        <v>-2.87528419494629</v>
      </c>
      <c r="T1274" t="s">
        <v>72</v>
      </c>
      <c r="U1274" t="s">
        <v>74</v>
      </c>
      <c r="V1274">
        <v>-3.6693572998046903E-2</v>
      </c>
      <c r="Y1274" s="5">
        <f t="shared" si="59"/>
        <v>-2.8755068778991308</v>
      </c>
      <c r="Z1274">
        <v>6</v>
      </c>
      <c r="AA1274">
        <v>6</v>
      </c>
      <c r="AB1274">
        <v>6</v>
      </c>
      <c r="AC1274">
        <v>13.4</v>
      </c>
      <c r="AD1274">
        <v>13.4</v>
      </c>
      <c r="AE1274">
        <v>13.4</v>
      </c>
      <c r="AF1274">
        <v>68.661000000000001</v>
      </c>
      <c r="AG1274">
        <v>0</v>
      </c>
      <c r="AH1274">
        <v>253.09</v>
      </c>
      <c r="AI1274">
        <v>10402000</v>
      </c>
      <c r="AJ1274">
        <v>45</v>
      </c>
      <c r="AK1274">
        <v>2</v>
      </c>
      <c r="AL1274">
        <v>2</v>
      </c>
      <c r="AM1274">
        <v>0</v>
      </c>
      <c r="AN1274">
        <v>0</v>
      </c>
      <c r="AO1274">
        <v>7</v>
      </c>
      <c r="AP1274">
        <v>7</v>
      </c>
      <c r="AQ1274">
        <v>2</v>
      </c>
      <c r="AR1274">
        <v>3</v>
      </c>
      <c r="AS1274">
        <v>7</v>
      </c>
      <c r="AT1274">
        <v>6</v>
      </c>
      <c r="AU1274">
        <v>4</v>
      </c>
      <c r="AV1274">
        <v>5</v>
      </c>
      <c r="AW1274">
        <v>2</v>
      </c>
      <c r="AX1274">
        <v>2</v>
      </c>
      <c r="AY1274">
        <v>1</v>
      </c>
      <c r="AZ1274">
        <v>1</v>
      </c>
      <c r="BA1274">
        <v>4</v>
      </c>
      <c r="BB1274">
        <v>4</v>
      </c>
      <c r="BC1274">
        <v>3</v>
      </c>
      <c r="BD1274">
        <v>3</v>
      </c>
      <c r="BE1274">
        <v>6</v>
      </c>
      <c r="BF1274">
        <v>6</v>
      </c>
      <c r="BG1274">
        <v>3</v>
      </c>
      <c r="BH1274">
        <v>3</v>
      </c>
      <c r="BI1274">
        <v>3.0859439760202401</v>
      </c>
      <c r="BJ1274">
        <v>1.3217391304347801E-2</v>
      </c>
      <c r="BK1274">
        <v>-34.890293272352999</v>
      </c>
      <c r="BL1274">
        <v>1.6922096144993799</v>
      </c>
      <c r="BM1274">
        <v>4.03738317757009E-3</v>
      </c>
      <c r="BN1274">
        <v>-6.9088955988998197</v>
      </c>
      <c r="BO1274">
        <v>5.04701528954117E-2</v>
      </c>
      <c r="BP1274">
        <v>0.70892171016102201</v>
      </c>
      <c r="BQ1274">
        <v>-0.156100485209275</v>
      </c>
      <c r="BR1274" t="s">
        <v>3184</v>
      </c>
      <c r="BS1274" t="s">
        <v>1344</v>
      </c>
      <c r="BT1274">
        <v>2348</v>
      </c>
    </row>
    <row r="1275" spans="1:72" ht="16.5" customHeight="1" x14ac:dyDescent="0.25">
      <c r="A1275" s="5">
        <v>20.982244491577099</v>
      </c>
      <c r="B1275" s="8">
        <v>14.1045818328857</v>
      </c>
      <c r="C1275">
        <v>14.4040575027466</v>
      </c>
      <c r="D1275" s="8">
        <v>15.660358428955099</v>
      </c>
      <c r="E1275">
        <v>16.510023117065401</v>
      </c>
      <c r="F1275" s="8">
        <v>16.1820068359375</v>
      </c>
      <c r="G1275" s="10">
        <f t="shared" si="57"/>
        <v>16.307212034861234</v>
      </c>
      <c r="H1275">
        <v>14.9079704284668</v>
      </c>
      <c r="I1275" s="8">
        <v>14.541542053222701</v>
      </c>
      <c r="J1275">
        <v>15.589446067810099</v>
      </c>
      <c r="K1275" s="8">
        <v>16.200342178344702</v>
      </c>
      <c r="L1275">
        <v>15.821998596191399</v>
      </c>
      <c r="M1275" s="8">
        <v>15.938683509826699</v>
      </c>
      <c r="N1275" s="5">
        <f t="shared" si="58"/>
        <v>15.499997138977067</v>
      </c>
      <c r="P1275">
        <v>-0.55247211456298795</v>
      </c>
      <c r="S1275">
        <v>0.86268615722656306</v>
      </c>
      <c r="V1275">
        <v>-0.46567392349243197</v>
      </c>
      <c r="W1275" t="s">
        <v>72</v>
      </c>
      <c r="X1275" t="s">
        <v>75</v>
      </c>
      <c r="Y1275" s="5">
        <f t="shared" si="59"/>
        <v>-0.80721489588416695</v>
      </c>
      <c r="Z1275">
        <v>9</v>
      </c>
      <c r="AA1275">
        <v>9</v>
      </c>
      <c r="AB1275">
        <v>7</v>
      </c>
      <c r="AC1275">
        <v>14.8</v>
      </c>
      <c r="AD1275">
        <v>14.8</v>
      </c>
      <c r="AE1275">
        <v>11.1</v>
      </c>
      <c r="AF1275">
        <v>100.02</v>
      </c>
      <c r="AG1275">
        <v>0</v>
      </c>
      <c r="AH1275">
        <v>36.872</v>
      </c>
      <c r="AI1275">
        <v>1109900</v>
      </c>
      <c r="AJ1275">
        <v>18</v>
      </c>
      <c r="AK1275">
        <v>2</v>
      </c>
      <c r="AL1275">
        <v>1</v>
      </c>
      <c r="AM1275">
        <v>1</v>
      </c>
      <c r="AN1275">
        <v>1</v>
      </c>
      <c r="AO1275">
        <v>1</v>
      </c>
      <c r="AP1275">
        <v>0</v>
      </c>
      <c r="AQ1275">
        <v>1</v>
      </c>
      <c r="AR1275">
        <v>2</v>
      </c>
      <c r="AS1275">
        <v>3</v>
      </c>
      <c r="AT1275">
        <v>2</v>
      </c>
      <c r="AU1275">
        <v>2</v>
      </c>
      <c r="AV1275">
        <v>2</v>
      </c>
      <c r="AW1275">
        <v>2</v>
      </c>
      <c r="AX1275">
        <v>1</v>
      </c>
      <c r="AY1275">
        <v>2</v>
      </c>
      <c r="AZ1275">
        <v>1</v>
      </c>
      <c r="BA1275">
        <v>1</v>
      </c>
      <c r="BB1275">
        <v>2</v>
      </c>
      <c r="BC1275">
        <v>4</v>
      </c>
      <c r="BD1275">
        <v>3</v>
      </c>
      <c r="BE1275">
        <v>7</v>
      </c>
      <c r="BF1275">
        <v>7</v>
      </c>
      <c r="BG1275">
        <v>5</v>
      </c>
      <c r="BH1275">
        <v>4</v>
      </c>
      <c r="BI1275">
        <v>0.162820484611611</v>
      </c>
      <c r="BJ1275">
        <v>0.43222843545508599</v>
      </c>
      <c r="BK1275">
        <v>-0.46548548689922498</v>
      </c>
      <c r="BL1275">
        <v>0.46571705351877601</v>
      </c>
      <c r="BM1275">
        <v>8.1008191556395701E-2</v>
      </c>
      <c r="BN1275">
        <v>1.23509424092118</v>
      </c>
      <c r="BO1275">
        <v>0.93578315045883698</v>
      </c>
      <c r="BP1275">
        <v>4.3602209944751398E-2</v>
      </c>
      <c r="BQ1275">
        <v>-2.6751158846832701</v>
      </c>
      <c r="BR1275" t="s">
        <v>3185</v>
      </c>
      <c r="BS1275" t="s">
        <v>1345</v>
      </c>
      <c r="BT1275">
        <v>2350</v>
      </c>
    </row>
    <row r="1276" spans="1:72" ht="16.5" customHeight="1" x14ac:dyDescent="0.25">
      <c r="A1276" s="5">
        <v>20.982244491577099</v>
      </c>
      <c r="B1276" s="8">
        <v>19.060707092285199</v>
      </c>
      <c r="C1276">
        <v>18.567741394043001</v>
      </c>
      <c r="D1276" s="8">
        <v>18.454227447509801</v>
      </c>
      <c r="E1276">
        <v>18.394353866577099</v>
      </c>
      <c r="F1276" s="8">
        <v>18.367345809936499</v>
      </c>
      <c r="G1276" s="10">
        <f t="shared" si="57"/>
        <v>18.971103350321446</v>
      </c>
      <c r="H1276">
        <v>18.1604919433594</v>
      </c>
      <c r="I1276" s="8">
        <v>17.8895874023438</v>
      </c>
      <c r="J1276">
        <v>16.921028137206999</v>
      </c>
      <c r="K1276" s="8">
        <v>17.379835128784201</v>
      </c>
      <c r="L1276">
        <v>19.095994949340799</v>
      </c>
      <c r="M1276" s="8">
        <v>18.727401733398398</v>
      </c>
      <c r="N1276" s="5">
        <f t="shared" si="58"/>
        <v>18.029056549072262</v>
      </c>
      <c r="P1276">
        <v>-1.04148769378662</v>
      </c>
      <c r="Q1276" t="s">
        <v>72</v>
      </c>
      <c r="R1276" t="s">
        <v>73</v>
      </c>
      <c r="S1276">
        <v>-1.3605527877807599</v>
      </c>
      <c r="T1276" t="s">
        <v>72</v>
      </c>
      <c r="U1276" t="s">
        <v>74</v>
      </c>
      <c r="V1276">
        <v>0.53084850311279297</v>
      </c>
      <c r="W1276" t="s">
        <v>72</v>
      </c>
      <c r="X1276" t="s">
        <v>75</v>
      </c>
      <c r="Y1276" s="5">
        <f t="shared" si="59"/>
        <v>-0.94204680124918383</v>
      </c>
      <c r="Z1276">
        <v>6</v>
      </c>
      <c r="AA1276">
        <v>6</v>
      </c>
      <c r="AB1276">
        <v>6</v>
      </c>
      <c r="AC1276">
        <v>17.600000000000001</v>
      </c>
      <c r="AD1276">
        <v>17.600000000000001</v>
      </c>
      <c r="AE1276">
        <v>17.600000000000001</v>
      </c>
      <c r="AF1276">
        <v>41.698999999999998</v>
      </c>
      <c r="AG1276">
        <v>0</v>
      </c>
      <c r="AH1276">
        <v>17.84</v>
      </c>
      <c r="AI1276">
        <v>5976700</v>
      </c>
      <c r="AJ1276">
        <v>28</v>
      </c>
      <c r="AK1276">
        <v>2</v>
      </c>
      <c r="AL1276">
        <v>1</v>
      </c>
      <c r="AM1276">
        <v>2</v>
      </c>
      <c r="AN1276">
        <v>1</v>
      </c>
      <c r="AO1276">
        <v>4</v>
      </c>
      <c r="AP1276">
        <v>3</v>
      </c>
      <c r="AQ1276">
        <v>0</v>
      </c>
      <c r="AR1276">
        <v>2</v>
      </c>
      <c r="AS1276">
        <v>3</v>
      </c>
      <c r="AT1276">
        <v>3</v>
      </c>
      <c r="AU1276">
        <v>4</v>
      </c>
      <c r="AV1276">
        <v>3</v>
      </c>
      <c r="AW1276">
        <v>3</v>
      </c>
      <c r="AX1276">
        <v>3</v>
      </c>
      <c r="AY1276">
        <v>3</v>
      </c>
      <c r="AZ1276">
        <v>3</v>
      </c>
      <c r="BA1276">
        <v>5</v>
      </c>
      <c r="BB1276">
        <v>5</v>
      </c>
      <c r="BC1276">
        <v>3</v>
      </c>
      <c r="BD1276">
        <v>4</v>
      </c>
      <c r="BE1276">
        <v>4</v>
      </c>
      <c r="BF1276">
        <v>4</v>
      </c>
      <c r="BG1276">
        <v>4</v>
      </c>
      <c r="BH1276">
        <v>5</v>
      </c>
      <c r="BI1276">
        <v>1.78180599988552</v>
      </c>
      <c r="BJ1276">
        <v>2.0242914979757099E-2</v>
      </c>
      <c r="BK1276">
        <v>-7.6818760082973601</v>
      </c>
      <c r="BL1276">
        <v>1.5395587553811501</v>
      </c>
      <c r="BM1276">
        <v>5.7371188222923204E-3</v>
      </c>
      <c r="BN1276">
        <v>-5.75723870210338</v>
      </c>
      <c r="BO1276">
        <v>0.98790367902955201</v>
      </c>
      <c r="BP1276">
        <v>3.6784688995215302E-2</v>
      </c>
      <c r="BQ1276">
        <v>2.8727015843322099</v>
      </c>
      <c r="BR1276" t="s">
        <v>3186</v>
      </c>
      <c r="BS1276" t="s">
        <v>1346</v>
      </c>
      <c r="BT1276">
        <v>2351</v>
      </c>
    </row>
    <row r="1277" spans="1:72" ht="16.5" customHeight="1" x14ac:dyDescent="0.25">
      <c r="A1277" s="5">
        <v>20.982244491577099</v>
      </c>
      <c r="B1277" s="8">
        <v>20.517492294311499</v>
      </c>
      <c r="C1277">
        <v>21.417253494262699</v>
      </c>
      <c r="D1277" s="8">
        <v>21.446220397949201</v>
      </c>
      <c r="E1277">
        <v>21.548067092895501</v>
      </c>
      <c r="F1277" s="8">
        <v>21.593591690063501</v>
      </c>
      <c r="G1277" s="10">
        <f t="shared" ref="G1277:G1340" si="60">AVERAGE(A1277:F1277)</f>
        <v>21.250811576843251</v>
      </c>
      <c r="H1277">
        <v>20.007444381713899</v>
      </c>
      <c r="I1277" s="8">
        <v>20.063421249389599</v>
      </c>
      <c r="J1277">
        <v>19.849237442016602</v>
      </c>
      <c r="K1277" s="8">
        <v>19.909925460815401</v>
      </c>
      <c r="L1277">
        <v>20.355953216552699</v>
      </c>
      <c r="M1277" s="8">
        <v>20.211692810058601</v>
      </c>
      <c r="N1277" s="5">
        <f t="shared" ref="N1277:N1340" si="61">AVERAGE(H1277:M1277)</f>
        <v>20.066279093424466</v>
      </c>
      <c r="P1277">
        <v>-0.55794143676757801</v>
      </c>
      <c r="Q1277" t="s">
        <v>72</v>
      </c>
      <c r="R1277" t="s">
        <v>73</v>
      </c>
      <c r="S1277">
        <v>-1.5521554946899401</v>
      </c>
      <c r="T1277" t="s">
        <v>72</v>
      </c>
      <c r="U1277" t="s">
        <v>74</v>
      </c>
      <c r="V1277">
        <v>-1.2870063781738299</v>
      </c>
      <c r="W1277" t="s">
        <v>72</v>
      </c>
      <c r="X1277" t="s">
        <v>75</v>
      </c>
      <c r="Y1277" s="5">
        <f t="shared" ref="Y1277:Y1340" si="62">N1277-G1277</f>
        <v>-1.1845324834187849</v>
      </c>
      <c r="Z1277">
        <v>5</v>
      </c>
      <c r="AA1277">
        <v>5</v>
      </c>
      <c r="AB1277">
        <v>5</v>
      </c>
      <c r="AC1277">
        <v>20.2</v>
      </c>
      <c r="AD1277">
        <v>20.2</v>
      </c>
      <c r="AE1277">
        <v>20.2</v>
      </c>
      <c r="AF1277">
        <v>32.082999999999998</v>
      </c>
      <c r="AG1277">
        <v>0</v>
      </c>
      <c r="AH1277">
        <v>101.46</v>
      </c>
      <c r="AI1277">
        <v>34180000</v>
      </c>
      <c r="AJ1277">
        <v>61</v>
      </c>
      <c r="AK1277">
        <v>3</v>
      </c>
      <c r="AL1277">
        <v>3</v>
      </c>
      <c r="AM1277">
        <v>3</v>
      </c>
      <c r="AN1277">
        <v>3</v>
      </c>
      <c r="AO1277">
        <v>6</v>
      </c>
      <c r="AP1277">
        <v>6</v>
      </c>
      <c r="AQ1277">
        <v>6</v>
      </c>
      <c r="AR1277">
        <v>7</v>
      </c>
      <c r="AS1277">
        <v>6</v>
      </c>
      <c r="AT1277">
        <v>6</v>
      </c>
      <c r="AU1277">
        <v>6</v>
      </c>
      <c r="AV1277">
        <v>6</v>
      </c>
      <c r="AW1277">
        <v>2</v>
      </c>
      <c r="AX1277">
        <v>3</v>
      </c>
      <c r="AY1277">
        <v>3</v>
      </c>
      <c r="AZ1277">
        <v>3</v>
      </c>
      <c r="BA1277">
        <v>4</v>
      </c>
      <c r="BB1277">
        <v>4</v>
      </c>
      <c r="BC1277">
        <v>4</v>
      </c>
      <c r="BD1277">
        <v>4</v>
      </c>
      <c r="BE1277">
        <v>4</v>
      </c>
      <c r="BF1277">
        <v>4</v>
      </c>
      <c r="BG1277">
        <v>4</v>
      </c>
      <c r="BH1277">
        <v>4</v>
      </c>
      <c r="BI1277">
        <v>1.6909370631246901</v>
      </c>
      <c r="BJ1277">
        <v>2.02578268876611E-2</v>
      </c>
      <c r="BK1277">
        <v>-6.8984650305281399</v>
      </c>
      <c r="BL1277">
        <v>3.3288941996894601</v>
      </c>
      <c r="BM1277">
        <v>0</v>
      </c>
      <c r="BN1277">
        <v>-46.163031243932998</v>
      </c>
      <c r="BO1277">
        <v>2.4639408006641701</v>
      </c>
      <c r="BP1277">
        <v>4.8076923076923097E-3</v>
      </c>
      <c r="BQ1277">
        <v>-17.015666268895099</v>
      </c>
      <c r="BR1277" t="s">
        <v>3187</v>
      </c>
      <c r="BS1277" t="s">
        <v>1347</v>
      </c>
      <c r="BT1277">
        <v>2354</v>
      </c>
    </row>
    <row r="1278" spans="1:72" ht="16.5" customHeight="1" x14ac:dyDescent="0.25">
      <c r="A1278" s="5">
        <v>20.982244491577099</v>
      </c>
      <c r="B1278" s="8">
        <v>16.924974441528299</v>
      </c>
      <c r="C1278">
        <v>15.921934127807599</v>
      </c>
      <c r="D1278" s="8">
        <v>16.897703170776399</v>
      </c>
      <c r="E1278">
        <v>17.021175384521499</v>
      </c>
      <c r="F1278" s="8">
        <v>16.980920791626001</v>
      </c>
      <c r="G1278" s="10">
        <f t="shared" si="60"/>
        <v>17.454825401306149</v>
      </c>
      <c r="H1278">
        <v>16.84303855896</v>
      </c>
      <c r="I1278" s="8">
        <v>17.318841934204102</v>
      </c>
      <c r="J1278">
        <v>16.5622863769531</v>
      </c>
      <c r="K1278" s="8">
        <v>16.535335540771499</v>
      </c>
      <c r="L1278">
        <v>16.9781303405762</v>
      </c>
      <c r="M1278" s="8">
        <v>16.965671539306602</v>
      </c>
      <c r="N1278" s="5">
        <f t="shared" si="61"/>
        <v>16.86721738179525</v>
      </c>
      <c r="P1278">
        <v>9.7794532775878906E-2</v>
      </c>
      <c r="S1278">
        <v>0.138992309570313</v>
      </c>
      <c r="V1278">
        <v>-2.9147148132324201E-2</v>
      </c>
      <c r="Y1278" s="5">
        <f t="shared" si="62"/>
        <v>-0.58760801951089903</v>
      </c>
      <c r="Z1278">
        <v>8</v>
      </c>
      <c r="AA1278">
        <v>8</v>
      </c>
      <c r="AB1278">
        <v>8</v>
      </c>
      <c r="AC1278">
        <v>14.5</v>
      </c>
      <c r="AD1278">
        <v>14.5</v>
      </c>
      <c r="AE1278">
        <v>14.5</v>
      </c>
      <c r="AF1278">
        <v>67.238</v>
      </c>
      <c r="AG1278">
        <v>0</v>
      </c>
      <c r="AH1278">
        <v>41.256</v>
      </c>
      <c r="AI1278">
        <v>2077300</v>
      </c>
      <c r="AJ1278">
        <v>29</v>
      </c>
      <c r="AK1278">
        <v>1</v>
      </c>
      <c r="AL1278">
        <v>2</v>
      </c>
      <c r="AM1278">
        <v>0</v>
      </c>
      <c r="AN1278">
        <v>2</v>
      </c>
      <c r="AO1278">
        <v>1</v>
      </c>
      <c r="AP1278">
        <v>3</v>
      </c>
      <c r="AQ1278">
        <v>2</v>
      </c>
      <c r="AR1278">
        <v>2</v>
      </c>
      <c r="AS1278">
        <v>5</v>
      </c>
      <c r="AT1278">
        <v>4</v>
      </c>
      <c r="AU1278">
        <v>3</v>
      </c>
      <c r="AV1278">
        <v>4</v>
      </c>
      <c r="AW1278">
        <v>3</v>
      </c>
      <c r="AX1278">
        <v>6</v>
      </c>
      <c r="AY1278">
        <v>4</v>
      </c>
      <c r="AZ1278">
        <v>4</v>
      </c>
      <c r="BA1278">
        <v>7</v>
      </c>
      <c r="BB1278">
        <v>6</v>
      </c>
      <c r="BC1278">
        <v>6</v>
      </c>
      <c r="BD1278">
        <v>6</v>
      </c>
      <c r="BE1278">
        <v>6</v>
      </c>
      <c r="BF1278">
        <v>6</v>
      </c>
      <c r="BG1278">
        <v>4</v>
      </c>
      <c r="BH1278">
        <v>4</v>
      </c>
      <c r="BI1278">
        <v>0.137707029985562</v>
      </c>
      <c r="BJ1278">
        <v>0.46815718475073298</v>
      </c>
      <c r="BK1278">
        <v>0.39930737116812098</v>
      </c>
      <c r="BL1278">
        <v>9.5504436968183601E-2</v>
      </c>
      <c r="BM1278">
        <v>0.395387549074593</v>
      </c>
      <c r="BN1278">
        <v>0.28477911728951799</v>
      </c>
      <c r="BO1278">
        <v>0.52183107064540801</v>
      </c>
      <c r="BP1278">
        <v>0.108361581920904</v>
      </c>
      <c r="BQ1278">
        <v>-1.3833972067893101</v>
      </c>
      <c r="BR1278" t="s">
        <v>3188</v>
      </c>
      <c r="BS1278" t="s">
        <v>1348</v>
      </c>
      <c r="BT1278">
        <v>2355</v>
      </c>
    </row>
    <row r="1279" spans="1:72" ht="16.5" customHeight="1" x14ac:dyDescent="0.25">
      <c r="A1279" s="5">
        <v>20.982244491577099</v>
      </c>
      <c r="B1279" s="8">
        <v>22.629386901855501</v>
      </c>
      <c r="C1279">
        <v>21.751808166503899</v>
      </c>
      <c r="D1279" s="8">
        <v>21.845674514770501</v>
      </c>
      <c r="E1279">
        <v>22.5311489105225</v>
      </c>
      <c r="F1279" s="8">
        <v>22.689935684204102</v>
      </c>
      <c r="G1279" s="10">
        <f t="shared" si="60"/>
        <v>22.071699778238933</v>
      </c>
      <c r="H1279">
        <v>23.0001525878906</v>
      </c>
      <c r="I1279" s="8">
        <v>22.919507980346701</v>
      </c>
      <c r="J1279">
        <v>23.379676818847699</v>
      </c>
      <c r="K1279" s="8">
        <v>23.3838996887207</v>
      </c>
      <c r="L1279">
        <v>22.110155105590799</v>
      </c>
      <c r="M1279" s="8">
        <v>22.1935214996338</v>
      </c>
      <c r="N1279" s="5">
        <f t="shared" si="61"/>
        <v>22.831152280171718</v>
      </c>
      <c r="P1279">
        <v>0.40069675445556602</v>
      </c>
      <c r="Q1279" t="s">
        <v>72</v>
      </c>
      <c r="R1279" t="s">
        <v>73</v>
      </c>
      <c r="S1279">
        <v>1.58304691314697</v>
      </c>
      <c r="T1279" t="s">
        <v>72</v>
      </c>
      <c r="U1279" t="s">
        <v>74</v>
      </c>
      <c r="V1279">
        <v>-0.45870399475097701</v>
      </c>
      <c r="W1279" t="s">
        <v>72</v>
      </c>
      <c r="X1279" t="s">
        <v>75</v>
      </c>
      <c r="Y1279" s="5">
        <f t="shared" si="62"/>
        <v>0.75945250193278468</v>
      </c>
      <c r="Z1279">
        <v>25</v>
      </c>
      <c r="AA1279">
        <v>25</v>
      </c>
      <c r="AB1279">
        <v>25</v>
      </c>
      <c r="AC1279">
        <v>80.7</v>
      </c>
      <c r="AD1279">
        <v>80.7</v>
      </c>
      <c r="AE1279">
        <v>80.7</v>
      </c>
      <c r="AF1279">
        <v>18.390999999999998</v>
      </c>
      <c r="AG1279">
        <v>0</v>
      </c>
      <c r="AH1279">
        <v>113.56</v>
      </c>
      <c r="AI1279">
        <v>103990000</v>
      </c>
      <c r="AJ1279">
        <v>262</v>
      </c>
      <c r="AK1279">
        <v>18</v>
      </c>
      <c r="AL1279">
        <v>21</v>
      </c>
      <c r="AM1279">
        <v>19</v>
      </c>
      <c r="AN1279">
        <v>17</v>
      </c>
      <c r="AO1279">
        <v>23</v>
      </c>
      <c r="AP1279">
        <v>22</v>
      </c>
      <c r="AQ1279">
        <v>27</v>
      </c>
      <c r="AR1279">
        <v>23</v>
      </c>
      <c r="AS1279">
        <v>24</v>
      </c>
      <c r="AT1279">
        <v>23</v>
      </c>
      <c r="AU1279">
        <v>20</v>
      </c>
      <c r="AV1279">
        <v>25</v>
      </c>
      <c r="AW1279">
        <v>19</v>
      </c>
      <c r="AX1279">
        <v>18</v>
      </c>
      <c r="AY1279">
        <v>17</v>
      </c>
      <c r="AZ1279">
        <v>18</v>
      </c>
      <c r="BA1279">
        <v>22</v>
      </c>
      <c r="BB1279">
        <v>22</v>
      </c>
      <c r="BC1279">
        <v>22</v>
      </c>
      <c r="BD1279">
        <v>22</v>
      </c>
      <c r="BE1279">
        <v>21</v>
      </c>
      <c r="BF1279">
        <v>21</v>
      </c>
      <c r="BG1279">
        <v>21</v>
      </c>
      <c r="BH1279">
        <v>20</v>
      </c>
      <c r="BI1279">
        <v>1.4143072830408301</v>
      </c>
      <c r="BJ1279">
        <v>2.18305084745763E-2</v>
      </c>
      <c r="BK1279">
        <v>4.9467134922824902</v>
      </c>
      <c r="BL1279">
        <v>3.05572291474865</v>
      </c>
      <c r="BM1279">
        <v>3.1812865497075999E-3</v>
      </c>
      <c r="BN1279">
        <v>33.695725500839799</v>
      </c>
      <c r="BO1279">
        <v>1.4418288233724199</v>
      </c>
      <c r="BP1279">
        <v>2.0724679029957199E-2</v>
      </c>
      <c r="BQ1279">
        <v>-5.1154391749830603</v>
      </c>
      <c r="BR1279" t="s">
        <v>3189</v>
      </c>
      <c r="BS1279" t="s">
        <v>1349</v>
      </c>
      <c r="BT1279">
        <v>2356</v>
      </c>
    </row>
    <row r="1280" spans="1:72" ht="16.5" customHeight="1" x14ac:dyDescent="0.25">
      <c r="A1280" s="5">
        <v>20.982244491577099</v>
      </c>
      <c r="B1280" s="8">
        <v>22.812450408935501</v>
      </c>
      <c r="C1280">
        <v>21.913129806518601</v>
      </c>
      <c r="D1280" s="8">
        <v>22.1305961608887</v>
      </c>
      <c r="E1280">
        <v>22.570522308349599</v>
      </c>
      <c r="F1280" s="8">
        <v>22.7172031402588</v>
      </c>
      <c r="G1280" s="10">
        <f t="shared" si="60"/>
        <v>22.187691052754715</v>
      </c>
      <c r="H1280">
        <v>22.295131683349599</v>
      </c>
      <c r="I1280" s="8">
        <v>22.373264312744102</v>
      </c>
      <c r="J1280">
        <v>21.8293132781982</v>
      </c>
      <c r="K1280" s="8">
        <v>21.809665679931602</v>
      </c>
      <c r="L1280">
        <v>22.657484054565401</v>
      </c>
      <c r="M1280" s="8">
        <v>22.525733947753899</v>
      </c>
      <c r="N1280" s="5">
        <f t="shared" si="61"/>
        <v>22.2484321594238</v>
      </c>
      <c r="P1280">
        <v>-0.40692520141601601</v>
      </c>
      <c r="Q1280" t="s">
        <v>72</v>
      </c>
      <c r="R1280" t="s">
        <v>73</v>
      </c>
      <c r="S1280">
        <v>-0.20237350463867201</v>
      </c>
      <c r="T1280" t="s">
        <v>72</v>
      </c>
      <c r="U1280" t="s">
        <v>74</v>
      </c>
      <c r="V1280">
        <v>-5.2253723144531299E-2</v>
      </c>
      <c r="Y1280" s="5">
        <f t="shared" si="62"/>
        <v>6.0741106669084388E-2</v>
      </c>
      <c r="Z1280">
        <v>20</v>
      </c>
      <c r="AA1280">
        <v>20</v>
      </c>
      <c r="AB1280">
        <v>20</v>
      </c>
      <c r="AC1280">
        <v>44.4</v>
      </c>
      <c r="AD1280">
        <v>44.4</v>
      </c>
      <c r="AE1280">
        <v>44.4</v>
      </c>
      <c r="AF1280">
        <v>39.305</v>
      </c>
      <c r="AG1280">
        <v>0</v>
      </c>
      <c r="AH1280">
        <v>254.74</v>
      </c>
      <c r="AI1280">
        <v>102130000</v>
      </c>
      <c r="AJ1280">
        <v>154</v>
      </c>
      <c r="AK1280">
        <v>11</v>
      </c>
      <c r="AL1280">
        <v>10</v>
      </c>
      <c r="AM1280">
        <v>8</v>
      </c>
      <c r="AN1280">
        <v>10</v>
      </c>
      <c r="AO1280">
        <v>14</v>
      </c>
      <c r="AP1280">
        <v>17</v>
      </c>
      <c r="AQ1280">
        <v>14</v>
      </c>
      <c r="AR1280">
        <v>12</v>
      </c>
      <c r="AS1280">
        <v>15</v>
      </c>
      <c r="AT1280">
        <v>18</v>
      </c>
      <c r="AU1280">
        <v>12</v>
      </c>
      <c r="AV1280">
        <v>13</v>
      </c>
      <c r="AW1280">
        <v>13</v>
      </c>
      <c r="AX1280">
        <v>13</v>
      </c>
      <c r="AY1280">
        <v>13</v>
      </c>
      <c r="AZ1280">
        <v>12</v>
      </c>
      <c r="BA1280">
        <v>18</v>
      </c>
      <c r="BB1280">
        <v>19</v>
      </c>
      <c r="BC1280">
        <v>16</v>
      </c>
      <c r="BD1280">
        <v>14</v>
      </c>
      <c r="BE1280">
        <v>16</v>
      </c>
      <c r="BF1280">
        <v>17</v>
      </c>
      <c r="BG1280">
        <v>15</v>
      </c>
      <c r="BH1280">
        <v>16</v>
      </c>
      <c r="BI1280">
        <v>1.42369389910653</v>
      </c>
      <c r="BJ1280">
        <v>2.2143266475644699E-2</v>
      </c>
      <c r="BK1280">
        <v>-5.0036943562221996</v>
      </c>
      <c r="BL1280">
        <v>0.68832218541523005</v>
      </c>
      <c r="BM1280">
        <v>4.0772451046590101E-2</v>
      </c>
      <c r="BN1280">
        <v>-1.8536436930824101</v>
      </c>
      <c r="BO1280">
        <v>0.18773117754993399</v>
      </c>
      <c r="BP1280">
        <v>0.36222248661510997</v>
      </c>
      <c r="BQ1280">
        <v>-0.53005533699861695</v>
      </c>
      <c r="BR1280" t="s">
        <v>3190</v>
      </c>
      <c r="BS1280" t="s">
        <v>1350</v>
      </c>
      <c r="BT1280">
        <v>2357</v>
      </c>
    </row>
    <row r="1281" spans="1:72" ht="16.5" customHeight="1" x14ac:dyDescent="0.25">
      <c r="A1281" s="5">
        <v>20.982244491577099</v>
      </c>
      <c r="B1281" s="8">
        <v>23.1938362121582</v>
      </c>
      <c r="C1281">
        <v>22.616657257080099</v>
      </c>
      <c r="D1281" s="8">
        <v>22.812959671020501</v>
      </c>
      <c r="E1281">
        <v>23.627117156982401</v>
      </c>
      <c r="F1281" s="8">
        <v>23.701551437377901</v>
      </c>
      <c r="G1281" s="10">
        <f t="shared" si="60"/>
        <v>22.822394371032701</v>
      </c>
      <c r="H1281">
        <v>22.581436157226602</v>
      </c>
      <c r="I1281" s="8">
        <v>22.534120559692401</v>
      </c>
      <c r="J1281">
        <v>23.599119186401399</v>
      </c>
      <c r="K1281" s="8">
        <v>23.634557723998999</v>
      </c>
      <c r="L1281">
        <v>24.160463333129901</v>
      </c>
      <c r="M1281" s="8">
        <v>24.089258193969702</v>
      </c>
      <c r="N1281" s="5">
        <f t="shared" si="61"/>
        <v>23.433159192403167</v>
      </c>
      <c r="P1281">
        <v>-0.60903453826904297</v>
      </c>
      <c r="Q1281" t="s">
        <v>72</v>
      </c>
      <c r="R1281" t="s">
        <v>73</v>
      </c>
      <c r="S1281">
        <v>0.90202999114990201</v>
      </c>
      <c r="T1281" t="s">
        <v>72</v>
      </c>
      <c r="U1281" t="s">
        <v>74</v>
      </c>
      <c r="V1281">
        <v>0.46052646636962902</v>
      </c>
      <c r="W1281" t="s">
        <v>72</v>
      </c>
      <c r="X1281" t="s">
        <v>75</v>
      </c>
      <c r="Y1281" s="5">
        <f t="shared" si="62"/>
        <v>0.61076482137046639</v>
      </c>
      <c r="Z1281">
        <v>41</v>
      </c>
      <c r="AA1281">
        <v>41</v>
      </c>
      <c r="AB1281">
        <v>39</v>
      </c>
      <c r="AC1281">
        <v>72.400000000000006</v>
      </c>
      <c r="AD1281">
        <v>72.400000000000006</v>
      </c>
      <c r="AE1281">
        <v>68</v>
      </c>
      <c r="AF1281">
        <v>58.09</v>
      </c>
      <c r="AG1281">
        <v>0</v>
      </c>
      <c r="AH1281">
        <v>323.31</v>
      </c>
      <c r="AI1281">
        <v>228170000</v>
      </c>
      <c r="AJ1281">
        <v>383</v>
      </c>
      <c r="AK1281">
        <v>23</v>
      </c>
      <c r="AL1281">
        <v>20</v>
      </c>
      <c r="AM1281">
        <v>14</v>
      </c>
      <c r="AN1281">
        <v>14</v>
      </c>
      <c r="AO1281">
        <v>31</v>
      </c>
      <c r="AP1281">
        <v>31</v>
      </c>
      <c r="AQ1281">
        <v>33</v>
      </c>
      <c r="AR1281">
        <v>31</v>
      </c>
      <c r="AS1281">
        <v>41</v>
      </c>
      <c r="AT1281">
        <v>43</v>
      </c>
      <c r="AU1281">
        <v>52</v>
      </c>
      <c r="AV1281">
        <v>50</v>
      </c>
      <c r="AW1281">
        <v>23</v>
      </c>
      <c r="AX1281">
        <v>22</v>
      </c>
      <c r="AY1281">
        <v>19</v>
      </c>
      <c r="AZ1281">
        <v>21</v>
      </c>
      <c r="BA1281">
        <v>30</v>
      </c>
      <c r="BB1281">
        <v>28</v>
      </c>
      <c r="BC1281">
        <v>30</v>
      </c>
      <c r="BD1281">
        <v>31</v>
      </c>
      <c r="BE1281">
        <v>32</v>
      </c>
      <c r="BF1281">
        <v>32</v>
      </c>
      <c r="BG1281">
        <v>36</v>
      </c>
      <c r="BH1281">
        <v>33</v>
      </c>
      <c r="BI1281">
        <v>2.4609689384570501</v>
      </c>
      <c r="BJ1281">
        <v>1.17227722772277E-2</v>
      </c>
      <c r="BK1281">
        <v>-16.957245669807701</v>
      </c>
      <c r="BL1281">
        <v>1.9205987600772201</v>
      </c>
      <c r="BM1281">
        <v>2.6445366528354101E-3</v>
      </c>
      <c r="BN1281">
        <v>9.0440118744618694</v>
      </c>
      <c r="BO1281">
        <v>1.91088382804367</v>
      </c>
      <c r="BP1281">
        <v>6.0505747126436797E-3</v>
      </c>
      <c r="BQ1281">
        <v>8.9415729430580893</v>
      </c>
      <c r="BR1281" t="s">
        <v>3191</v>
      </c>
      <c r="BS1281" t="s">
        <v>1351</v>
      </c>
      <c r="BT1281">
        <v>2358</v>
      </c>
    </row>
    <row r="1282" spans="1:72" ht="16.5" customHeight="1" x14ac:dyDescent="0.25">
      <c r="A1282" s="5">
        <v>20.982244491577099</v>
      </c>
      <c r="B1282" s="8">
        <v>21.563556671142599</v>
      </c>
      <c r="C1282">
        <v>19.960985183715799</v>
      </c>
      <c r="D1282" s="8">
        <v>19.956029891967798</v>
      </c>
      <c r="E1282">
        <v>21.415552139282202</v>
      </c>
      <c r="F1282" s="8">
        <v>21.431402206420898</v>
      </c>
      <c r="G1282" s="10">
        <f t="shared" si="60"/>
        <v>20.884961764017731</v>
      </c>
      <c r="H1282">
        <v>21.995002746581999</v>
      </c>
      <c r="I1282" s="8">
        <v>21.9150276184082</v>
      </c>
      <c r="J1282">
        <v>22.485420227050799</v>
      </c>
      <c r="K1282" s="8">
        <v>22.550840377807599</v>
      </c>
      <c r="L1282">
        <v>21.292383193969702</v>
      </c>
      <c r="M1282" s="8">
        <v>21.3083591461182</v>
      </c>
      <c r="N1282" s="5">
        <f t="shared" si="61"/>
        <v>21.924505551656083</v>
      </c>
      <c r="P1282">
        <v>0.37966251373290999</v>
      </c>
      <c r="Q1282" t="s">
        <v>72</v>
      </c>
      <c r="R1282" t="s">
        <v>73</v>
      </c>
      <c r="S1282">
        <v>2.5596227645874001</v>
      </c>
      <c r="T1282" t="s">
        <v>72</v>
      </c>
      <c r="U1282" t="s">
        <v>74</v>
      </c>
      <c r="V1282">
        <v>-0.12310600280761699</v>
      </c>
      <c r="W1282" t="s">
        <v>72</v>
      </c>
      <c r="X1282" t="s">
        <v>75</v>
      </c>
      <c r="Y1282" s="5">
        <f t="shared" si="62"/>
        <v>1.0395437876383511</v>
      </c>
      <c r="Z1282">
        <v>29</v>
      </c>
      <c r="AA1282">
        <v>29</v>
      </c>
      <c r="AB1282">
        <v>28</v>
      </c>
      <c r="AC1282">
        <v>65.599999999999994</v>
      </c>
      <c r="AD1282">
        <v>65.599999999999994</v>
      </c>
      <c r="AE1282">
        <v>60.3</v>
      </c>
      <c r="AF1282">
        <v>38.36</v>
      </c>
      <c r="AG1282">
        <v>0</v>
      </c>
      <c r="AH1282">
        <v>323.31</v>
      </c>
      <c r="AI1282">
        <v>57715000</v>
      </c>
      <c r="AJ1282">
        <v>218</v>
      </c>
      <c r="AK1282">
        <v>16</v>
      </c>
      <c r="AL1282">
        <v>15</v>
      </c>
      <c r="AM1282">
        <v>16</v>
      </c>
      <c r="AN1282">
        <v>18</v>
      </c>
      <c r="AO1282">
        <v>15</v>
      </c>
      <c r="AP1282">
        <v>13</v>
      </c>
      <c r="AQ1282">
        <v>21</v>
      </c>
      <c r="AR1282">
        <v>19</v>
      </c>
      <c r="AS1282">
        <v>20</v>
      </c>
      <c r="AT1282">
        <v>20</v>
      </c>
      <c r="AU1282">
        <v>25</v>
      </c>
      <c r="AV1282">
        <v>20</v>
      </c>
      <c r="AW1282">
        <v>17</v>
      </c>
      <c r="AX1282">
        <v>16</v>
      </c>
      <c r="AY1282">
        <v>17</v>
      </c>
      <c r="AZ1282">
        <v>17</v>
      </c>
      <c r="BA1282">
        <v>19</v>
      </c>
      <c r="BB1282">
        <v>19</v>
      </c>
      <c r="BC1282">
        <v>24</v>
      </c>
      <c r="BD1282">
        <v>23</v>
      </c>
      <c r="BE1282">
        <v>25</v>
      </c>
      <c r="BF1282">
        <v>23</v>
      </c>
      <c r="BG1282">
        <v>24</v>
      </c>
      <c r="BH1282">
        <v>25</v>
      </c>
      <c r="BI1282">
        <v>1.92647784129044</v>
      </c>
      <c r="BJ1282">
        <v>1.87656612529002E-2</v>
      </c>
      <c r="BK1282">
        <v>9.1065523255720606</v>
      </c>
      <c r="BL1282">
        <v>3.7846112171884099</v>
      </c>
      <c r="BM1282">
        <v>0</v>
      </c>
      <c r="BN1282">
        <v>78.028295170744201</v>
      </c>
      <c r="BO1282">
        <v>2.0834782685723399</v>
      </c>
      <c r="BP1282">
        <v>4.4114285714285696E-3</v>
      </c>
      <c r="BQ1282">
        <v>-10.940533612950199</v>
      </c>
      <c r="BR1282" t="s">
        <v>3192</v>
      </c>
      <c r="BS1282" t="s">
        <v>1352</v>
      </c>
      <c r="BT1282">
        <v>2359</v>
      </c>
    </row>
    <row r="1283" spans="1:72" ht="16.5" customHeight="1" x14ac:dyDescent="0.25">
      <c r="A1283" s="5">
        <v>20.982244491577099</v>
      </c>
      <c r="B1283" s="8">
        <v>17.549318313598601</v>
      </c>
      <c r="C1283">
        <v>18.4222202301025</v>
      </c>
      <c r="D1283" s="8">
        <v>18.463315963745099</v>
      </c>
      <c r="E1283">
        <v>17.869966506958001</v>
      </c>
      <c r="F1283" s="8">
        <v>18.029125213623001</v>
      </c>
      <c r="G1283" s="10">
        <f t="shared" si="60"/>
        <v>18.552698453267386</v>
      </c>
      <c r="H1283">
        <v>18.120702743530298</v>
      </c>
      <c r="I1283" s="8">
        <v>18.359817504882798</v>
      </c>
      <c r="J1283">
        <v>18.199020385742202</v>
      </c>
      <c r="K1283" s="8">
        <v>17.817033767700199</v>
      </c>
      <c r="L1283">
        <v>17.5437412261963</v>
      </c>
      <c r="M1283" s="8">
        <v>17.095273971557599</v>
      </c>
      <c r="N1283" s="5">
        <f t="shared" si="61"/>
        <v>17.855931599934902</v>
      </c>
      <c r="P1283">
        <v>0.627133369445801</v>
      </c>
      <c r="Q1283" t="s">
        <v>72</v>
      </c>
      <c r="R1283" t="s">
        <v>73</v>
      </c>
      <c r="S1283">
        <v>-0.434741020202637</v>
      </c>
      <c r="T1283" t="s">
        <v>72</v>
      </c>
      <c r="U1283" t="s">
        <v>74</v>
      </c>
      <c r="V1283">
        <v>-0.630038261413574</v>
      </c>
      <c r="W1283" t="s">
        <v>72</v>
      </c>
      <c r="X1283" t="s">
        <v>75</v>
      </c>
      <c r="Y1283" s="5">
        <f t="shared" si="62"/>
        <v>-0.696766853332484</v>
      </c>
      <c r="Z1283">
        <v>5</v>
      </c>
      <c r="AA1283">
        <v>5</v>
      </c>
      <c r="AB1283">
        <v>5</v>
      </c>
      <c r="AC1283">
        <v>26.2</v>
      </c>
      <c r="AD1283">
        <v>26.2</v>
      </c>
      <c r="AE1283">
        <v>26.2</v>
      </c>
      <c r="AF1283">
        <v>24.864000000000001</v>
      </c>
      <c r="AG1283">
        <v>0</v>
      </c>
      <c r="AH1283">
        <v>38.909999999999997</v>
      </c>
      <c r="AI1283">
        <v>4590700</v>
      </c>
      <c r="AJ1283">
        <v>31</v>
      </c>
      <c r="AK1283">
        <v>3</v>
      </c>
      <c r="AL1283">
        <v>2</v>
      </c>
      <c r="AM1283">
        <v>3</v>
      </c>
      <c r="AN1283">
        <v>3</v>
      </c>
      <c r="AO1283">
        <v>4</v>
      </c>
      <c r="AP1283">
        <v>4</v>
      </c>
      <c r="AQ1283">
        <v>2</v>
      </c>
      <c r="AR1283">
        <v>2</v>
      </c>
      <c r="AS1283">
        <v>4</v>
      </c>
      <c r="AT1283">
        <v>2</v>
      </c>
      <c r="AU1283">
        <v>1</v>
      </c>
      <c r="AV1283">
        <v>1</v>
      </c>
      <c r="AW1283">
        <v>5</v>
      </c>
      <c r="AX1283">
        <v>4</v>
      </c>
      <c r="AY1283">
        <v>4</v>
      </c>
      <c r="AZ1283">
        <v>4</v>
      </c>
      <c r="BA1283">
        <v>5</v>
      </c>
      <c r="BB1283">
        <v>5</v>
      </c>
      <c r="BC1283">
        <v>4</v>
      </c>
      <c r="BD1283">
        <v>5</v>
      </c>
      <c r="BE1283">
        <v>5</v>
      </c>
      <c r="BF1283">
        <v>4</v>
      </c>
      <c r="BG1283">
        <v>4</v>
      </c>
      <c r="BH1283">
        <v>5</v>
      </c>
      <c r="BI1283">
        <v>1.35990771846517</v>
      </c>
      <c r="BJ1283">
        <v>2.26096256684492E-2</v>
      </c>
      <c r="BK1283">
        <v>4.6276309364024097</v>
      </c>
      <c r="BL1283">
        <v>0.81827471305041399</v>
      </c>
      <c r="BM1283">
        <v>2.8586059743954499E-2</v>
      </c>
      <c r="BN1283">
        <v>-2.2631511460056202</v>
      </c>
      <c r="BO1283">
        <v>0.92840649821962995</v>
      </c>
      <c r="BP1283">
        <v>4.3901008249312597E-2</v>
      </c>
      <c r="BQ1283">
        <v>-2.6479303951180202</v>
      </c>
      <c r="BR1283" t="s">
        <v>3193</v>
      </c>
      <c r="BS1283" t="s">
        <v>1353</v>
      </c>
      <c r="BT1283">
        <v>2360</v>
      </c>
    </row>
    <row r="1284" spans="1:72" ht="16.5" customHeight="1" x14ac:dyDescent="0.25">
      <c r="A1284" s="5">
        <v>20.982244491577099</v>
      </c>
      <c r="B1284" s="8">
        <v>16.084911346435501</v>
      </c>
      <c r="C1284">
        <v>16.069953918456999</v>
      </c>
      <c r="D1284" s="8">
        <v>16.159111022949201</v>
      </c>
      <c r="E1284">
        <v>16.608442306518601</v>
      </c>
      <c r="F1284" s="8">
        <v>16.678655624389599</v>
      </c>
      <c r="G1284" s="10">
        <f t="shared" si="60"/>
        <v>17.097219785054502</v>
      </c>
      <c r="H1284">
        <v>16.033981323242202</v>
      </c>
      <c r="I1284" s="8">
        <v>15.053529739379901</v>
      </c>
      <c r="J1284">
        <v>14.75523853302</v>
      </c>
      <c r="K1284" s="8">
        <v>17.246461868286101</v>
      </c>
      <c r="L1284">
        <v>16.283124923706101</v>
      </c>
      <c r="M1284" s="8">
        <v>16.14670753479</v>
      </c>
      <c r="N1284" s="5">
        <f t="shared" si="61"/>
        <v>15.919840653737383</v>
      </c>
      <c r="P1284">
        <v>-0.55318737030029297</v>
      </c>
      <c r="S1284">
        <v>-0.11368227005004899</v>
      </c>
      <c r="V1284">
        <v>-0.42863273620605502</v>
      </c>
      <c r="W1284" t="s">
        <v>72</v>
      </c>
      <c r="X1284" t="s">
        <v>75</v>
      </c>
      <c r="Y1284" s="5">
        <f t="shared" si="62"/>
        <v>-1.1773791313171191</v>
      </c>
      <c r="Z1284">
        <v>5</v>
      </c>
      <c r="AA1284">
        <v>5</v>
      </c>
      <c r="AB1284">
        <v>4</v>
      </c>
      <c r="AC1284">
        <v>30</v>
      </c>
      <c r="AD1284">
        <v>30</v>
      </c>
      <c r="AE1284">
        <v>30</v>
      </c>
      <c r="AF1284">
        <v>19.463999999999999</v>
      </c>
      <c r="AG1284">
        <v>0</v>
      </c>
      <c r="AH1284">
        <v>15.332000000000001</v>
      </c>
      <c r="AI1284">
        <v>1476000</v>
      </c>
      <c r="AJ1284">
        <v>15</v>
      </c>
      <c r="AK1284">
        <v>1</v>
      </c>
      <c r="AL1284">
        <v>1</v>
      </c>
      <c r="AM1284">
        <v>1</v>
      </c>
      <c r="AN1284">
        <v>0</v>
      </c>
      <c r="AO1284">
        <v>1</v>
      </c>
      <c r="AP1284">
        <v>0</v>
      </c>
      <c r="AQ1284">
        <v>0</v>
      </c>
      <c r="AR1284">
        <v>1</v>
      </c>
      <c r="AS1284">
        <v>2</v>
      </c>
      <c r="AT1284">
        <v>2</v>
      </c>
      <c r="AU1284">
        <v>3</v>
      </c>
      <c r="AV1284">
        <v>3</v>
      </c>
      <c r="AW1284">
        <v>2</v>
      </c>
      <c r="AX1284">
        <v>2</v>
      </c>
      <c r="AY1284">
        <v>2</v>
      </c>
      <c r="AZ1284">
        <v>1</v>
      </c>
      <c r="BA1284">
        <v>2</v>
      </c>
      <c r="BB1284">
        <v>1</v>
      </c>
      <c r="BC1284">
        <v>2</v>
      </c>
      <c r="BD1284">
        <v>2</v>
      </c>
      <c r="BE1284">
        <v>2</v>
      </c>
      <c r="BF1284">
        <v>2</v>
      </c>
      <c r="BG1284">
        <v>4</v>
      </c>
      <c r="BH1284">
        <v>4</v>
      </c>
      <c r="BI1284">
        <v>0.42433880657772299</v>
      </c>
      <c r="BJ1284">
        <v>0.17540124740124699</v>
      </c>
      <c r="BK1284">
        <v>-1.1280941303810399</v>
      </c>
      <c r="BL1284">
        <v>2.8891202691879399E-2</v>
      </c>
      <c r="BM1284">
        <v>0.69281574630945897</v>
      </c>
      <c r="BN1284">
        <v>-9.1207829739024901E-2</v>
      </c>
      <c r="BO1284">
        <v>1.51470877018938</v>
      </c>
      <c r="BP1284">
        <v>1.91384615384615E-2</v>
      </c>
      <c r="BQ1284">
        <v>-5.5874759095091102</v>
      </c>
      <c r="BR1284" t="s">
        <v>3194</v>
      </c>
      <c r="BS1284" t="s">
        <v>1354</v>
      </c>
      <c r="BT1284">
        <v>2361</v>
      </c>
    </row>
    <row r="1285" spans="1:72" ht="16.5" customHeight="1" x14ac:dyDescent="0.25">
      <c r="A1285" s="5">
        <v>20.982244491577099</v>
      </c>
      <c r="B1285" s="8">
        <v>16.8102703094482</v>
      </c>
      <c r="C1285">
        <v>16.957759857177699</v>
      </c>
      <c r="D1285" s="8">
        <v>17.76487159729</v>
      </c>
      <c r="E1285">
        <v>16.921028137206999</v>
      </c>
      <c r="F1285" s="8">
        <v>17.0687580108643</v>
      </c>
      <c r="G1285" s="10">
        <f t="shared" si="60"/>
        <v>17.750822067260717</v>
      </c>
      <c r="H1285">
        <v>17.127973556518601</v>
      </c>
      <c r="I1285" s="8">
        <v>17.4043273925781</v>
      </c>
      <c r="J1285">
        <v>17.181268692016602</v>
      </c>
      <c r="K1285" s="8">
        <v>17.140409469604499</v>
      </c>
      <c r="L1285">
        <v>17.056636810302699</v>
      </c>
      <c r="M1285" s="8">
        <v>16.602481842041001</v>
      </c>
      <c r="N1285" s="5">
        <f t="shared" si="61"/>
        <v>17.085516293843586</v>
      </c>
      <c r="P1285">
        <v>0.49881172180175798</v>
      </c>
      <c r="Q1285" t="s">
        <v>72</v>
      </c>
      <c r="R1285" t="s">
        <v>73</v>
      </c>
      <c r="S1285">
        <v>-0.20047664642334001</v>
      </c>
      <c r="V1285">
        <v>-0.16533374786377</v>
      </c>
      <c r="Y1285" s="5">
        <f t="shared" si="62"/>
        <v>-0.66530577341713126</v>
      </c>
      <c r="Z1285">
        <v>6</v>
      </c>
      <c r="AA1285">
        <v>6</v>
      </c>
      <c r="AB1285">
        <v>6</v>
      </c>
      <c r="AC1285">
        <v>16.7</v>
      </c>
      <c r="AD1285">
        <v>16.7</v>
      </c>
      <c r="AE1285">
        <v>16.7</v>
      </c>
      <c r="AF1285">
        <v>57.85</v>
      </c>
      <c r="AG1285">
        <v>0</v>
      </c>
      <c r="AH1285">
        <v>16.904</v>
      </c>
      <c r="AI1285">
        <v>2386200</v>
      </c>
      <c r="AJ1285">
        <v>35</v>
      </c>
      <c r="AK1285">
        <v>2</v>
      </c>
      <c r="AL1285">
        <v>2</v>
      </c>
      <c r="AM1285">
        <v>1</v>
      </c>
      <c r="AN1285">
        <v>3</v>
      </c>
      <c r="AO1285">
        <v>4</v>
      </c>
      <c r="AP1285">
        <v>2</v>
      </c>
      <c r="AQ1285">
        <v>3</v>
      </c>
      <c r="AR1285">
        <v>4</v>
      </c>
      <c r="AS1285">
        <v>4</v>
      </c>
      <c r="AT1285">
        <v>3</v>
      </c>
      <c r="AU1285">
        <v>3</v>
      </c>
      <c r="AV1285">
        <v>4</v>
      </c>
      <c r="AW1285">
        <v>4</v>
      </c>
      <c r="AX1285">
        <v>4</v>
      </c>
      <c r="AY1285">
        <v>4</v>
      </c>
      <c r="AZ1285">
        <v>4</v>
      </c>
      <c r="BA1285">
        <v>5</v>
      </c>
      <c r="BB1285">
        <v>4</v>
      </c>
      <c r="BC1285">
        <v>4</v>
      </c>
      <c r="BD1285">
        <v>4</v>
      </c>
      <c r="BE1285">
        <v>4</v>
      </c>
      <c r="BF1285">
        <v>4</v>
      </c>
      <c r="BG1285">
        <v>5</v>
      </c>
      <c r="BH1285">
        <v>5</v>
      </c>
      <c r="BI1285">
        <v>1.12597036412014</v>
      </c>
      <c r="BJ1285">
        <v>3.1688195991091302E-2</v>
      </c>
      <c r="BK1285">
        <v>3.4473867742746802</v>
      </c>
      <c r="BL1285">
        <v>0.17460182676410499</v>
      </c>
      <c r="BM1285">
        <v>0.25999075144508699</v>
      </c>
      <c r="BN1285">
        <v>-0.49614009933307901</v>
      </c>
      <c r="BO1285">
        <v>0.25159326942688898</v>
      </c>
      <c r="BP1285">
        <v>0.284951444376152</v>
      </c>
      <c r="BQ1285">
        <v>-0.69238411284302703</v>
      </c>
      <c r="BR1285" t="s">
        <v>3195</v>
      </c>
      <c r="BS1285" t="s">
        <v>1355</v>
      </c>
      <c r="BT1285">
        <v>2362</v>
      </c>
    </row>
    <row r="1286" spans="1:72" ht="16.5" customHeight="1" x14ac:dyDescent="0.25">
      <c r="A1286" s="5">
        <v>20.982244491577099</v>
      </c>
      <c r="B1286" s="8">
        <v>19.321928024291999</v>
      </c>
      <c r="C1286">
        <v>19.439266204833999</v>
      </c>
      <c r="D1286" s="8">
        <v>19.2338352203369</v>
      </c>
      <c r="E1286">
        <v>18.097640991210898</v>
      </c>
      <c r="F1286" s="8">
        <v>18.149072647094702</v>
      </c>
      <c r="G1286" s="10">
        <f t="shared" si="60"/>
        <v>19.203997929890932</v>
      </c>
      <c r="H1286">
        <v>19.8602695465088</v>
      </c>
      <c r="I1286" s="8">
        <v>19.740966796875</v>
      </c>
      <c r="J1286">
        <v>18.292438507080099</v>
      </c>
      <c r="K1286" s="8">
        <v>18.395483016967798</v>
      </c>
      <c r="L1286">
        <v>17.7914428710938</v>
      </c>
      <c r="M1286" s="8">
        <v>17.969835281372099</v>
      </c>
      <c r="N1286" s="5">
        <f t="shared" si="61"/>
        <v>18.675072669982935</v>
      </c>
      <c r="P1286">
        <v>0.69453430175781306</v>
      </c>
      <c r="Q1286" t="s">
        <v>72</v>
      </c>
      <c r="R1286" t="s">
        <v>73</v>
      </c>
      <c r="S1286">
        <v>-0.99258995056152299</v>
      </c>
      <c r="T1286" t="s">
        <v>72</v>
      </c>
      <c r="U1286" t="s">
        <v>74</v>
      </c>
      <c r="V1286">
        <v>-0.24271774291992201</v>
      </c>
      <c r="W1286" t="s">
        <v>72</v>
      </c>
      <c r="X1286" t="s">
        <v>75</v>
      </c>
      <c r="Y1286" s="5">
        <f t="shared" si="62"/>
        <v>-0.52892525990799655</v>
      </c>
      <c r="Z1286">
        <v>12</v>
      </c>
      <c r="AA1286">
        <v>12</v>
      </c>
      <c r="AB1286">
        <v>12</v>
      </c>
      <c r="AC1286">
        <v>11</v>
      </c>
      <c r="AD1286">
        <v>11</v>
      </c>
      <c r="AE1286">
        <v>11</v>
      </c>
      <c r="AF1286">
        <v>117</v>
      </c>
      <c r="AG1286">
        <v>0</v>
      </c>
      <c r="AH1286">
        <v>67.094999999999999</v>
      </c>
      <c r="AI1286">
        <v>8791900</v>
      </c>
      <c r="AJ1286">
        <v>98</v>
      </c>
      <c r="AK1286">
        <v>6</v>
      </c>
      <c r="AL1286">
        <v>6</v>
      </c>
      <c r="AM1286">
        <v>7</v>
      </c>
      <c r="AN1286">
        <v>5</v>
      </c>
      <c r="AO1286">
        <v>13</v>
      </c>
      <c r="AP1286">
        <v>13</v>
      </c>
      <c r="AQ1286">
        <v>8</v>
      </c>
      <c r="AR1286">
        <v>10</v>
      </c>
      <c r="AS1286">
        <v>5</v>
      </c>
      <c r="AT1286">
        <v>9</v>
      </c>
      <c r="AU1286">
        <v>7</v>
      </c>
      <c r="AV1286">
        <v>9</v>
      </c>
      <c r="AW1286">
        <v>7</v>
      </c>
      <c r="AX1286">
        <v>6</v>
      </c>
      <c r="AY1286">
        <v>6</v>
      </c>
      <c r="AZ1286">
        <v>5</v>
      </c>
      <c r="BA1286">
        <v>11</v>
      </c>
      <c r="BB1286">
        <v>11</v>
      </c>
      <c r="BC1286">
        <v>10</v>
      </c>
      <c r="BD1286">
        <v>10</v>
      </c>
      <c r="BE1286">
        <v>12</v>
      </c>
      <c r="BF1286">
        <v>12</v>
      </c>
      <c r="BG1286">
        <v>11</v>
      </c>
      <c r="BH1286">
        <v>11</v>
      </c>
      <c r="BI1286">
        <v>1.0451541394625301</v>
      </c>
      <c r="BJ1286">
        <v>3.6384371700105597E-2</v>
      </c>
      <c r="BK1286">
        <v>3.1014964186592402</v>
      </c>
      <c r="BL1286">
        <v>1.88142658455256</v>
      </c>
      <c r="BM1286">
        <v>2.5561497326203201E-3</v>
      </c>
      <c r="BN1286">
        <v>-8.6377458737536994</v>
      </c>
      <c r="BO1286">
        <v>0.91931151192433502</v>
      </c>
      <c r="BP1286">
        <v>4.4330608537693002E-2</v>
      </c>
      <c r="BQ1286">
        <v>-2.61466922206569</v>
      </c>
      <c r="BR1286" t="s">
        <v>3196</v>
      </c>
      <c r="BS1286" t="s">
        <v>1356</v>
      </c>
      <c r="BT1286">
        <v>2366</v>
      </c>
    </row>
    <row r="1287" spans="1:72" ht="16.5" customHeight="1" x14ac:dyDescent="0.25">
      <c r="A1287" s="5">
        <v>20.982244491577099</v>
      </c>
      <c r="B1287" s="8">
        <v>16.8519687652588</v>
      </c>
      <c r="C1287">
        <v>15.577664375305201</v>
      </c>
      <c r="D1287" s="8">
        <v>14.9764747619629</v>
      </c>
      <c r="E1287">
        <v>15.5216312408447</v>
      </c>
      <c r="F1287" s="8">
        <v>15.4178199768066</v>
      </c>
      <c r="G1287" s="10">
        <f t="shared" si="60"/>
        <v>16.55463393529255</v>
      </c>
      <c r="H1287">
        <v>14.4672584533691</v>
      </c>
      <c r="I1287" s="8">
        <v>14.3511152267456</v>
      </c>
      <c r="J1287">
        <v>16.739385604858398</v>
      </c>
      <c r="K1287" s="8">
        <v>16.393222808837901</v>
      </c>
      <c r="L1287">
        <v>16.1982536315918</v>
      </c>
      <c r="M1287" s="8">
        <v>15.814231872558601</v>
      </c>
      <c r="N1287" s="5">
        <f t="shared" si="61"/>
        <v>15.660577932993567</v>
      </c>
      <c r="P1287">
        <v>-2.8091397285461399</v>
      </c>
      <c r="Q1287" t="s">
        <v>72</v>
      </c>
      <c r="R1287" t="s">
        <v>73</v>
      </c>
      <c r="S1287">
        <v>1.28923463821411</v>
      </c>
      <c r="T1287" t="s">
        <v>72</v>
      </c>
      <c r="U1287" t="s">
        <v>74</v>
      </c>
      <c r="V1287">
        <v>0.53651714324951205</v>
      </c>
      <c r="W1287" t="s">
        <v>72</v>
      </c>
      <c r="X1287" t="s">
        <v>75</v>
      </c>
      <c r="Y1287" s="5">
        <f t="shared" si="62"/>
        <v>-0.89405600229898319</v>
      </c>
      <c r="Z1287">
        <v>5</v>
      </c>
      <c r="AA1287">
        <v>5</v>
      </c>
      <c r="AB1287">
        <v>5</v>
      </c>
      <c r="AC1287">
        <v>15.4</v>
      </c>
      <c r="AD1287">
        <v>15.4</v>
      </c>
      <c r="AE1287">
        <v>15.4</v>
      </c>
      <c r="AF1287">
        <v>42.554000000000002</v>
      </c>
      <c r="AG1287">
        <v>0</v>
      </c>
      <c r="AH1287">
        <v>14.445</v>
      </c>
      <c r="AI1287">
        <v>1268700</v>
      </c>
      <c r="AJ1287">
        <v>18</v>
      </c>
      <c r="AK1287">
        <v>2</v>
      </c>
      <c r="AL1287">
        <v>0</v>
      </c>
      <c r="AM1287">
        <v>0</v>
      </c>
      <c r="AN1287">
        <v>0</v>
      </c>
      <c r="AO1287">
        <v>1</v>
      </c>
      <c r="AP1287">
        <v>1</v>
      </c>
      <c r="AQ1287">
        <v>3</v>
      </c>
      <c r="AR1287">
        <v>1</v>
      </c>
      <c r="AS1287">
        <v>1</v>
      </c>
      <c r="AT1287">
        <v>2</v>
      </c>
      <c r="AU1287">
        <v>3</v>
      </c>
      <c r="AV1287">
        <v>4</v>
      </c>
      <c r="AW1287">
        <v>3</v>
      </c>
      <c r="AX1287">
        <v>3</v>
      </c>
      <c r="AY1287">
        <v>1</v>
      </c>
      <c r="AZ1287">
        <v>1</v>
      </c>
      <c r="BA1287">
        <v>4</v>
      </c>
      <c r="BB1287">
        <v>4</v>
      </c>
      <c r="BC1287">
        <v>4</v>
      </c>
      <c r="BD1287">
        <v>3</v>
      </c>
      <c r="BE1287">
        <v>3</v>
      </c>
      <c r="BF1287">
        <v>5</v>
      </c>
      <c r="BG1287">
        <v>5</v>
      </c>
      <c r="BH1287">
        <v>5</v>
      </c>
      <c r="BI1287">
        <v>1.7697394834718001</v>
      </c>
      <c r="BJ1287">
        <v>2.00803212851406E-2</v>
      </c>
      <c r="BK1287">
        <v>-7.57319867856482</v>
      </c>
      <c r="BL1287">
        <v>1.18463350831317</v>
      </c>
      <c r="BM1287">
        <v>1.43182978723404E-2</v>
      </c>
      <c r="BN1287">
        <v>3.7168338340250999</v>
      </c>
      <c r="BO1287">
        <v>0.94178711486347599</v>
      </c>
      <c r="BP1287">
        <v>4.2999999999999997E-2</v>
      </c>
      <c r="BQ1287">
        <v>2.6973819043136</v>
      </c>
      <c r="BR1287" t="s">
        <v>3197</v>
      </c>
      <c r="BS1287" t="s">
        <v>1357</v>
      </c>
      <c r="BT1287">
        <v>2369</v>
      </c>
    </row>
    <row r="1288" spans="1:72" ht="16.5" customHeight="1" x14ac:dyDescent="0.25">
      <c r="A1288" s="5">
        <v>20.982244491577099</v>
      </c>
      <c r="B1288" s="8">
        <v>15.1025085449219</v>
      </c>
      <c r="C1288">
        <v>15.830391883850099</v>
      </c>
      <c r="D1288" s="8">
        <v>16.0399265289307</v>
      </c>
      <c r="E1288">
        <v>16.298778533935501</v>
      </c>
      <c r="F1288" s="8">
        <v>16.024684906005898</v>
      </c>
      <c r="G1288" s="10">
        <f t="shared" si="60"/>
        <v>16.713089148203533</v>
      </c>
      <c r="H1288">
        <v>17.298851013183601</v>
      </c>
      <c r="I1288" s="8">
        <v>17.522060394287099</v>
      </c>
      <c r="J1288">
        <v>15.4580545425415</v>
      </c>
      <c r="K1288" s="8">
        <v>15.7195491790771</v>
      </c>
      <c r="L1288">
        <v>16.347570419311499</v>
      </c>
      <c r="M1288" s="8">
        <v>17.106153488159201</v>
      </c>
      <c r="N1288" s="5">
        <f t="shared" si="61"/>
        <v>16.575373172759999</v>
      </c>
      <c r="P1288">
        <v>2.7343482971191402</v>
      </c>
      <c r="Q1288" t="s">
        <v>72</v>
      </c>
      <c r="R1288" t="s">
        <v>73</v>
      </c>
      <c r="S1288">
        <v>-0.34635734558105502</v>
      </c>
      <c r="T1288" t="s">
        <v>72</v>
      </c>
      <c r="U1288" t="s">
        <v>74</v>
      </c>
      <c r="V1288">
        <v>0.56513023376464799</v>
      </c>
      <c r="Y1288" s="5">
        <f t="shared" si="62"/>
        <v>-0.13771597544353398</v>
      </c>
      <c r="Z1288">
        <v>5</v>
      </c>
      <c r="AA1288">
        <v>5</v>
      </c>
      <c r="AB1288">
        <v>4</v>
      </c>
      <c r="AC1288">
        <v>20.6</v>
      </c>
      <c r="AD1288">
        <v>20.6</v>
      </c>
      <c r="AE1288">
        <v>15.1</v>
      </c>
      <c r="AF1288">
        <v>32.942999999999998</v>
      </c>
      <c r="AG1288">
        <v>0</v>
      </c>
      <c r="AH1288">
        <v>41.665999999999997</v>
      </c>
      <c r="AI1288">
        <v>1724200</v>
      </c>
      <c r="AJ1288">
        <v>20</v>
      </c>
      <c r="AK1288">
        <v>1</v>
      </c>
      <c r="AL1288">
        <v>0</v>
      </c>
      <c r="AM1288">
        <v>2</v>
      </c>
      <c r="AN1288">
        <v>2</v>
      </c>
      <c r="AO1288">
        <v>2</v>
      </c>
      <c r="AP1288">
        <v>2</v>
      </c>
      <c r="AQ1288">
        <v>2</v>
      </c>
      <c r="AR1288">
        <v>2</v>
      </c>
      <c r="AS1288">
        <v>1</v>
      </c>
      <c r="AT1288">
        <v>2</v>
      </c>
      <c r="AU1288">
        <v>2</v>
      </c>
      <c r="AV1288">
        <v>2</v>
      </c>
      <c r="AW1288">
        <v>2</v>
      </c>
      <c r="AX1288">
        <v>2</v>
      </c>
      <c r="AY1288">
        <v>2</v>
      </c>
      <c r="AZ1288">
        <v>2</v>
      </c>
      <c r="BA1288">
        <v>3</v>
      </c>
      <c r="BB1288">
        <v>2</v>
      </c>
      <c r="BC1288">
        <v>4</v>
      </c>
      <c r="BD1288">
        <v>3</v>
      </c>
      <c r="BE1288">
        <v>2</v>
      </c>
      <c r="BF1288">
        <v>3</v>
      </c>
      <c r="BG1288">
        <v>3</v>
      </c>
      <c r="BH1288">
        <v>3</v>
      </c>
      <c r="BI1288">
        <v>1.60183074791063</v>
      </c>
      <c r="BJ1288">
        <v>2.08294314381271E-2</v>
      </c>
      <c r="BK1288">
        <v>6.2036460223296199</v>
      </c>
      <c r="BL1288">
        <v>0.75783030806088003</v>
      </c>
      <c r="BM1288">
        <v>3.2368457780879302E-2</v>
      </c>
      <c r="BN1288">
        <v>-2.0672597538672099</v>
      </c>
      <c r="BO1288">
        <v>0.52849558047898704</v>
      </c>
      <c r="BP1288">
        <v>0.106371631205674</v>
      </c>
      <c r="BQ1288">
        <v>1.4012952695568299</v>
      </c>
      <c r="BR1288" t="s">
        <v>3198</v>
      </c>
      <c r="BS1288" t="s">
        <v>1358</v>
      </c>
      <c r="BT1288">
        <v>2374</v>
      </c>
    </row>
    <row r="1289" spans="1:72" ht="16.5" customHeight="1" x14ac:dyDescent="0.25">
      <c r="A1289" s="5">
        <v>20.982244491577099</v>
      </c>
      <c r="B1289" s="8">
        <v>16.112928390502901</v>
      </c>
      <c r="C1289">
        <v>18.053989410400401</v>
      </c>
      <c r="D1289" s="8">
        <v>16.7163906097412</v>
      </c>
      <c r="E1289">
        <v>16.9571933746338</v>
      </c>
      <c r="F1289" s="8">
        <v>16.9479789733887</v>
      </c>
      <c r="G1289" s="10">
        <f t="shared" si="60"/>
        <v>17.628454208374016</v>
      </c>
      <c r="H1289">
        <v>15.1522579193115</v>
      </c>
      <c r="I1289" s="8">
        <v>16.758508682251001</v>
      </c>
      <c r="J1289">
        <v>17.6710014343262</v>
      </c>
      <c r="K1289" s="8">
        <v>17.012252807617202</v>
      </c>
      <c r="L1289">
        <v>18.763963699340799</v>
      </c>
      <c r="M1289" s="8">
        <v>18.669479370117202</v>
      </c>
      <c r="N1289" s="5">
        <f t="shared" si="61"/>
        <v>17.337910652160652</v>
      </c>
      <c r="P1289">
        <v>-1.2166976928710899E-2</v>
      </c>
      <c r="S1289">
        <v>-4.3562889099121101E-2</v>
      </c>
      <c r="V1289">
        <v>1.7641353607177701</v>
      </c>
      <c r="W1289" t="s">
        <v>72</v>
      </c>
      <c r="X1289" t="s">
        <v>75</v>
      </c>
      <c r="Y1289" s="5">
        <f t="shared" si="62"/>
        <v>-0.2905435562133647</v>
      </c>
      <c r="Z1289">
        <v>14</v>
      </c>
      <c r="AA1289">
        <v>14</v>
      </c>
      <c r="AB1289">
        <v>14</v>
      </c>
      <c r="AC1289">
        <v>22.2</v>
      </c>
      <c r="AD1289">
        <v>22.2</v>
      </c>
      <c r="AE1289">
        <v>22.2</v>
      </c>
      <c r="AF1289">
        <v>83.938000000000002</v>
      </c>
      <c r="AG1289">
        <v>0</v>
      </c>
      <c r="AH1289">
        <v>82.956000000000003</v>
      </c>
      <c r="AI1289">
        <v>3792700</v>
      </c>
      <c r="AJ1289">
        <v>51</v>
      </c>
      <c r="AK1289">
        <v>2</v>
      </c>
      <c r="AL1289">
        <v>1</v>
      </c>
      <c r="AM1289">
        <v>1</v>
      </c>
      <c r="AN1289">
        <v>1</v>
      </c>
      <c r="AO1289">
        <v>6</v>
      </c>
      <c r="AP1289">
        <v>1</v>
      </c>
      <c r="AQ1289">
        <v>4</v>
      </c>
      <c r="AR1289">
        <v>1</v>
      </c>
      <c r="AS1289">
        <v>4</v>
      </c>
      <c r="AT1289">
        <v>4</v>
      </c>
      <c r="AU1289">
        <v>14</v>
      </c>
      <c r="AV1289">
        <v>12</v>
      </c>
      <c r="AW1289">
        <v>6</v>
      </c>
      <c r="AX1289">
        <v>3</v>
      </c>
      <c r="AY1289">
        <v>1</v>
      </c>
      <c r="AZ1289">
        <v>2</v>
      </c>
      <c r="BA1289">
        <v>7</v>
      </c>
      <c r="BB1289">
        <v>6</v>
      </c>
      <c r="BC1289">
        <v>8</v>
      </c>
      <c r="BD1289">
        <v>7</v>
      </c>
      <c r="BE1289">
        <v>7</v>
      </c>
      <c r="BF1289">
        <v>6</v>
      </c>
      <c r="BG1289">
        <v>11</v>
      </c>
      <c r="BH1289">
        <v>11</v>
      </c>
      <c r="BI1289">
        <v>4.6019550685695099E-3</v>
      </c>
      <c r="BJ1289">
        <v>0.96651304347826095</v>
      </c>
      <c r="BK1289">
        <v>-1.49072742596467E-2</v>
      </c>
      <c r="BL1289">
        <v>1.8309938898548699E-2</v>
      </c>
      <c r="BM1289">
        <v>0.78134931880109004</v>
      </c>
      <c r="BN1289">
        <v>-5.8433942323246599E-2</v>
      </c>
      <c r="BO1289">
        <v>3.1407645826418298</v>
      </c>
      <c r="BP1289">
        <v>0</v>
      </c>
      <c r="BQ1289">
        <v>37.166070216153898</v>
      </c>
      <c r="BR1289" t="s">
        <v>3199</v>
      </c>
      <c r="BS1289" t="s">
        <v>1359</v>
      </c>
      <c r="BT1289">
        <v>2376</v>
      </c>
    </row>
    <row r="1290" spans="1:72" ht="16.5" customHeight="1" x14ac:dyDescent="0.25">
      <c r="A1290" s="5">
        <v>20.982244491577099</v>
      </c>
      <c r="B1290" s="8">
        <v>22.346218109130898</v>
      </c>
      <c r="C1290">
        <v>21.9150276184082</v>
      </c>
      <c r="D1290" s="8">
        <v>21.920671463012699</v>
      </c>
      <c r="E1290">
        <v>22.1995239257813</v>
      </c>
      <c r="F1290" s="8">
        <v>22.399030685424801</v>
      </c>
      <c r="G1290" s="10">
        <f t="shared" si="60"/>
        <v>21.960452715555832</v>
      </c>
      <c r="H1290">
        <v>21.4671230316162</v>
      </c>
      <c r="I1290" s="8">
        <v>21.703750610351602</v>
      </c>
      <c r="J1290">
        <v>21.450807571411101</v>
      </c>
      <c r="K1290" s="8">
        <v>21.771730422973601</v>
      </c>
      <c r="L1290">
        <v>21.091262817382798</v>
      </c>
      <c r="M1290" s="8">
        <v>21.138525009155298</v>
      </c>
      <c r="N1290" s="5">
        <f t="shared" si="61"/>
        <v>21.437199910481766</v>
      </c>
      <c r="P1290">
        <v>-0.66349792480468806</v>
      </c>
      <c r="Q1290" t="s">
        <v>72</v>
      </c>
      <c r="R1290" t="s">
        <v>73</v>
      </c>
      <c r="S1290">
        <v>-0.30658054351806602</v>
      </c>
      <c r="T1290" t="s">
        <v>72</v>
      </c>
      <c r="U1290" t="s">
        <v>74</v>
      </c>
      <c r="V1290">
        <v>-1.1843833923339799</v>
      </c>
      <c r="W1290" t="s">
        <v>72</v>
      </c>
      <c r="X1290" t="s">
        <v>75</v>
      </c>
      <c r="Y1290" s="5">
        <f t="shared" si="62"/>
        <v>-0.52325280507406546</v>
      </c>
      <c r="Z1290">
        <v>13</v>
      </c>
      <c r="AA1290">
        <v>13</v>
      </c>
      <c r="AB1290">
        <v>13</v>
      </c>
      <c r="AC1290">
        <v>26.4</v>
      </c>
      <c r="AD1290">
        <v>26.4</v>
      </c>
      <c r="AE1290">
        <v>26.4</v>
      </c>
      <c r="AF1290">
        <v>48.170999999999999</v>
      </c>
      <c r="AG1290">
        <v>0</v>
      </c>
      <c r="AH1290">
        <v>254.98</v>
      </c>
      <c r="AI1290">
        <v>67085000</v>
      </c>
      <c r="AJ1290">
        <v>112</v>
      </c>
      <c r="AK1290">
        <v>6</v>
      </c>
      <c r="AL1290">
        <v>7</v>
      </c>
      <c r="AM1290">
        <v>4</v>
      </c>
      <c r="AN1290">
        <v>5</v>
      </c>
      <c r="AO1290">
        <v>10</v>
      </c>
      <c r="AP1290">
        <v>9</v>
      </c>
      <c r="AQ1290">
        <v>9</v>
      </c>
      <c r="AR1290">
        <v>5</v>
      </c>
      <c r="AS1290">
        <v>12</v>
      </c>
      <c r="AT1290">
        <v>14</v>
      </c>
      <c r="AU1290">
        <v>14</v>
      </c>
      <c r="AV1290">
        <v>17</v>
      </c>
      <c r="AW1290">
        <v>8</v>
      </c>
      <c r="AX1290">
        <v>8</v>
      </c>
      <c r="AY1290">
        <v>6</v>
      </c>
      <c r="AZ1290">
        <v>7</v>
      </c>
      <c r="BA1290">
        <v>11</v>
      </c>
      <c r="BB1290">
        <v>10</v>
      </c>
      <c r="BC1290">
        <v>9</v>
      </c>
      <c r="BD1290">
        <v>7</v>
      </c>
      <c r="BE1290">
        <v>13</v>
      </c>
      <c r="BF1290">
        <v>12</v>
      </c>
      <c r="BG1290">
        <v>12</v>
      </c>
      <c r="BH1290">
        <v>12</v>
      </c>
      <c r="BI1290">
        <v>1.30643980172393</v>
      </c>
      <c r="BJ1290">
        <v>2.5120622568093401E-2</v>
      </c>
      <c r="BK1290">
        <v>-4.3316678858276596</v>
      </c>
      <c r="BL1290">
        <v>0.70713788625879004</v>
      </c>
      <c r="BM1290">
        <v>3.8081967213114701E-2</v>
      </c>
      <c r="BN1290">
        <v>-1.9103229560307999</v>
      </c>
      <c r="BO1290">
        <v>2.1302636298004098</v>
      </c>
      <c r="BP1290">
        <v>4.6506024096385499E-3</v>
      </c>
      <c r="BQ1290">
        <v>-11.5533570112652</v>
      </c>
      <c r="BR1290" t="s">
        <v>3200</v>
      </c>
      <c r="BS1290" t="s">
        <v>1360</v>
      </c>
      <c r="BT1290">
        <v>2378</v>
      </c>
    </row>
    <row r="1291" spans="1:72" ht="16.5" customHeight="1" x14ac:dyDescent="0.25">
      <c r="A1291" s="5">
        <v>20.982244491577099</v>
      </c>
      <c r="B1291" s="8">
        <v>18.160934448242202</v>
      </c>
      <c r="C1291">
        <v>19.2972602844238</v>
      </c>
      <c r="D1291" s="8">
        <v>19.349380493164102</v>
      </c>
      <c r="E1291">
        <v>19.319459915161101</v>
      </c>
      <c r="F1291" s="8">
        <v>19.335687637329102</v>
      </c>
      <c r="G1291" s="10">
        <f t="shared" si="60"/>
        <v>19.407494544982899</v>
      </c>
      <c r="H1291">
        <v>19.866621017456101</v>
      </c>
      <c r="I1291" s="8">
        <v>19.4566745758057</v>
      </c>
      <c r="J1291">
        <v>18.919223785400401</v>
      </c>
      <c r="K1291" s="8">
        <v>18.956880569458001</v>
      </c>
      <c r="L1291">
        <v>18.813499450683601</v>
      </c>
      <c r="M1291" s="8">
        <v>19.256654739379901</v>
      </c>
      <c r="N1291" s="5">
        <f t="shared" si="61"/>
        <v>19.211592356363948</v>
      </c>
      <c r="P1291">
        <v>1.5233135223388701</v>
      </c>
      <c r="Q1291" t="s">
        <v>72</v>
      </c>
      <c r="R1291" t="s">
        <v>73</v>
      </c>
      <c r="S1291">
        <v>-0.38526821136474598</v>
      </c>
      <c r="T1291" t="s">
        <v>72</v>
      </c>
      <c r="U1291" t="s">
        <v>74</v>
      </c>
      <c r="V1291">
        <v>-0.29249668121337902</v>
      </c>
      <c r="Y1291" s="5">
        <f t="shared" si="62"/>
        <v>-0.19590218861895181</v>
      </c>
      <c r="Z1291">
        <v>18</v>
      </c>
      <c r="AA1291">
        <v>18</v>
      </c>
      <c r="AB1291">
        <v>18</v>
      </c>
      <c r="AC1291">
        <v>33</v>
      </c>
      <c r="AD1291">
        <v>33</v>
      </c>
      <c r="AE1291">
        <v>33</v>
      </c>
      <c r="AF1291">
        <v>69.73</v>
      </c>
      <c r="AG1291">
        <v>0</v>
      </c>
      <c r="AH1291">
        <v>122.94</v>
      </c>
      <c r="AI1291">
        <v>11952000</v>
      </c>
      <c r="AJ1291">
        <v>121</v>
      </c>
      <c r="AK1291">
        <v>5</v>
      </c>
      <c r="AL1291">
        <v>5</v>
      </c>
      <c r="AM1291">
        <v>7</v>
      </c>
      <c r="AN1291">
        <v>6</v>
      </c>
      <c r="AO1291">
        <v>13</v>
      </c>
      <c r="AP1291">
        <v>14</v>
      </c>
      <c r="AQ1291">
        <v>9</v>
      </c>
      <c r="AR1291">
        <v>9</v>
      </c>
      <c r="AS1291">
        <v>16</v>
      </c>
      <c r="AT1291">
        <v>14</v>
      </c>
      <c r="AU1291">
        <v>10</v>
      </c>
      <c r="AV1291">
        <v>13</v>
      </c>
      <c r="AW1291">
        <v>7</v>
      </c>
      <c r="AX1291">
        <v>9</v>
      </c>
      <c r="AY1291">
        <v>6</v>
      </c>
      <c r="AZ1291">
        <v>7</v>
      </c>
      <c r="BA1291">
        <v>11</v>
      </c>
      <c r="BB1291">
        <v>12</v>
      </c>
      <c r="BC1291">
        <v>13</v>
      </c>
      <c r="BD1291">
        <v>12</v>
      </c>
      <c r="BE1291">
        <v>16</v>
      </c>
      <c r="BF1291">
        <v>17</v>
      </c>
      <c r="BG1291">
        <v>15</v>
      </c>
      <c r="BH1291">
        <v>14</v>
      </c>
      <c r="BI1291">
        <v>1.7486786442219899</v>
      </c>
      <c r="BJ1291">
        <v>1.9569471624266099E-2</v>
      </c>
      <c r="BK1291">
        <v>7.3870019386421797</v>
      </c>
      <c r="BL1291">
        <v>2.1616659037516501</v>
      </c>
      <c r="BM1291">
        <v>1.74825174825175E-3</v>
      </c>
      <c r="BN1291">
        <v>-11.983372848814399</v>
      </c>
      <c r="BO1291">
        <v>0.49772340400463999</v>
      </c>
      <c r="BP1291">
        <v>0.118517073170732</v>
      </c>
      <c r="BQ1291">
        <v>-1.31917988196727</v>
      </c>
      <c r="BR1291" t="s">
        <v>3201</v>
      </c>
      <c r="BS1291" t="s">
        <v>1361</v>
      </c>
      <c r="BT1291">
        <v>2383</v>
      </c>
    </row>
    <row r="1292" spans="1:72" ht="16.5" customHeight="1" x14ac:dyDescent="0.25">
      <c r="A1292" s="5">
        <v>20.982244491577099</v>
      </c>
      <c r="B1292" s="8">
        <v>18.0534057617188</v>
      </c>
      <c r="C1292">
        <v>18.718767166137699</v>
      </c>
      <c r="D1292" s="8">
        <v>18.7833442687988</v>
      </c>
      <c r="E1292">
        <v>16.4372158050537</v>
      </c>
      <c r="F1292" s="8">
        <v>16.484682083129901</v>
      </c>
      <c r="G1292" s="10">
        <f t="shared" si="60"/>
        <v>18.243276596069332</v>
      </c>
      <c r="H1292">
        <v>16.459703445434599</v>
      </c>
      <c r="I1292" s="8">
        <v>16.438190460205099</v>
      </c>
      <c r="J1292">
        <v>16.5649528503418</v>
      </c>
      <c r="K1292" s="8">
        <v>16.505657196044901</v>
      </c>
      <c r="L1292">
        <v>15.2954187393188</v>
      </c>
      <c r="M1292" s="8">
        <v>13.9570608139038</v>
      </c>
      <c r="N1292" s="5">
        <f t="shared" si="61"/>
        <v>15.870163917541499</v>
      </c>
      <c r="P1292">
        <v>-1.5803813934326201</v>
      </c>
      <c r="Q1292" t="s">
        <v>72</v>
      </c>
      <c r="R1292" t="s">
        <v>73</v>
      </c>
      <c r="S1292">
        <v>-2.2157506942749001</v>
      </c>
      <c r="T1292" t="s">
        <v>72</v>
      </c>
      <c r="U1292" t="s">
        <v>74</v>
      </c>
      <c r="V1292">
        <v>-1.8347091674804701</v>
      </c>
      <c r="W1292" t="s">
        <v>72</v>
      </c>
      <c r="X1292" t="s">
        <v>75</v>
      </c>
      <c r="Y1292" s="5">
        <f t="shared" si="62"/>
        <v>-2.3731126785278338</v>
      </c>
      <c r="Z1292">
        <v>1</v>
      </c>
      <c r="AA1292">
        <v>1</v>
      </c>
      <c r="AB1292">
        <v>1</v>
      </c>
      <c r="AC1292">
        <v>7.7</v>
      </c>
      <c r="AD1292">
        <v>7.7</v>
      </c>
      <c r="AE1292">
        <v>7.7</v>
      </c>
      <c r="AF1292">
        <v>30.795999999999999</v>
      </c>
      <c r="AG1292">
        <v>0</v>
      </c>
      <c r="AH1292">
        <v>28.931999999999999</v>
      </c>
      <c r="AI1292">
        <v>2631200</v>
      </c>
      <c r="AJ1292">
        <v>14</v>
      </c>
      <c r="AK1292">
        <v>2</v>
      </c>
      <c r="AL1292">
        <v>2</v>
      </c>
      <c r="AM1292">
        <v>0</v>
      </c>
      <c r="AN1292">
        <v>0</v>
      </c>
      <c r="AO1292">
        <v>2</v>
      </c>
      <c r="AP1292">
        <v>2</v>
      </c>
      <c r="AQ1292">
        <v>1</v>
      </c>
      <c r="AR1292">
        <v>1</v>
      </c>
      <c r="AS1292">
        <v>1</v>
      </c>
      <c r="AT1292">
        <v>1</v>
      </c>
      <c r="AU1292">
        <v>1</v>
      </c>
      <c r="AV1292">
        <v>1</v>
      </c>
      <c r="AW1292">
        <v>1</v>
      </c>
      <c r="AX1292">
        <v>1</v>
      </c>
      <c r="AY1292">
        <v>1</v>
      </c>
      <c r="AZ1292">
        <v>1</v>
      </c>
      <c r="BA1292">
        <v>1</v>
      </c>
      <c r="BB1292">
        <v>1</v>
      </c>
      <c r="BC1292">
        <v>1</v>
      </c>
      <c r="BD1292">
        <v>1</v>
      </c>
      <c r="BE1292">
        <v>1</v>
      </c>
      <c r="BF1292">
        <v>1</v>
      </c>
      <c r="BG1292">
        <v>1</v>
      </c>
      <c r="BH1292">
        <v>1</v>
      </c>
      <c r="BI1292">
        <v>3.5554554368248201</v>
      </c>
      <c r="BJ1292">
        <v>0</v>
      </c>
      <c r="BK1292">
        <v>-59.929002496305699</v>
      </c>
      <c r="BL1292">
        <v>3.4076462847186701</v>
      </c>
      <c r="BM1292">
        <v>0</v>
      </c>
      <c r="BN1292">
        <v>-50.547037187423904</v>
      </c>
      <c r="BO1292">
        <v>0.95318742291918201</v>
      </c>
      <c r="BP1292">
        <v>4.0751627906976701E-2</v>
      </c>
      <c r="BQ1292">
        <v>-2.7400089822099098</v>
      </c>
      <c r="BR1292" t="s">
        <v>3202</v>
      </c>
      <c r="BS1292" t="s">
        <v>1362</v>
      </c>
      <c r="BT1292">
        <v>2385</v>
      </c>
    </row>
    <row r="1293" spans="1:72" ht="16.5" customHeight="1" x14ac:dyDescent="0.25">
      <c r="A1293" s="5">
        <v>20.982244491577099</v>
      </c>
      <c r="B1293" s="8">
        <v>20.2887268066406</v>
      </c>
      <c r="C1293">
        <v>20.7097778320313</v>
      </c>
      <c r="D1293" s="8">
        <v>20.763282775878899</v>
      </c>
      <c r="E1293">
        <v>19.251787185668899</v>
      </c>
      <c r="F1293" s="8">
        <v>19.233741760253899</v>
      </c>
      <c r="G1293" s="10">
        <f t="shared" si="60"/>
        <v>20.204926808675115</v>
      </c>
      <c r="H1293">
        <v>19.965080261230501</v>
      </c>
      <c r="I1293" s="8">
        <v>19.959997177123999</v>
      </c>
      <c r="J1293">
        <v>19.690280914306602</v>
      </c>
      <c r="K1293" s="8">
        <v>19.528636932373001</v>
      </c>
      <c r="L1293">
        <v>18.9727268218994</v>
      </c>
      <c r="M1293" s="8">
        <v>19.002561569213899</v>
      </c>
      <c r="N1293" s="5">
        <f t="shared" si="61"/>
        <v>19.519880612691235</v>
      </c>
      <c r="P1293">
        <v>-0.27053928375244102</v>
      </c>
      <c r="Q1293" t="s">
        <v>72</v>
      </c>
      <c r="R1293" t="s">
        <v>73</v>
      </c>
      <c r="S1293">
        <v>-1.1270713806152299</v>
      </c>
      <c r="T1293" t="s">
        <v>72</v>
      </c>
      <c r="U1293" t="s">
        <v>74</v>
      </c>
      <c r="V1293">
        <v>-0.25512027740478499</v>
      </c>
      <c r="W1293" t="s">
        <v>72</v>
      </c>
      <c r="X1293" t="s">
        <v>75</v>
      </c>
      <c r="Y1293" s="5">
        <f t="shared" si="62"/>
        <v>-0.68504619598387961</v>
      </c>
      <c r="Z1293">
        <v>21</v>
      </c>
      <c r="AA1293">
        <v>21</v>
      </c>
      <c r="AB1293">
        <v>21</v>
      </c>
      <c r="AC1293">
        <v>23.8</v>
      </c>
      <c r="AD1293">
        <v>23.8</v>
      </c>
      <c r="AE1293">
        <v>23.8</v>
      </c>
      <c r="AF1293">
        <v>79.941000000000003</v>
      </c>
      <c r="AG1293">
        <v>0</v>
      </c>
      <c r="AH1293">
        <v>195.72</v>
      </c>
      <c r="AI1293">
        <v>16688000</v>
      </c>
      <c r="AJ1293">
        <v>137</v>
      </c>
      <c r="AK1293">
        <v>10</v>
      </c>
      <c r="AL1293">
        <v>11</v>
      </c>
      <c r="AM1293">
        <v>9</v>
      </c>
      <c r="AN1293">
        <v>10</v>
      </c>
      <c r="AO1293">
        <v>16</v>
      </c>
      <c r="AP1293">
        <v>16</v>
      </c>
      <c r="AQ1293">
        <v>10</v>
      </c>
      <c r="AR1293">
        <v>10</v>
      </c>
      <c r="AS1293">
        <v>11</v>
      </c>
      <c r="AT1293">
        <v>11</v>
      </c>
      <c r="AU1293">
        <v>11</v>
      </c>
      <c r="AV1293">
        <v>12</v>
      </c>
      <c r="AW1293">
        <v>16</v>
      </c>
      <c r="AX1293">
        <v>15</v>
      </c>
      <c r="AY1293">
        <v>14</v>
      </c>
      <c r="AZ1293">
        <v>14</v>
      </c>
      <c r="BA1293">
        <v>15</v>
      </c>
      <c r="BB1293">
        <v>15</v>
      </c>
      <c r="BC1293">
        <v>13</v>
      </c>
      <c r="BD1293">
        <v>15</v>
      </c>
      <c r="BE1293">
        <v>16</v>
      </c>
      <c r="BF1293">
        <v>16</v>
      </c>
      <c r="BG1293">
        <v>15</v>
      </c>
      <c r="BH1293">
        <v>13</v>
      </c>
      <c r="BI1293">
        <v>1.39924565782656</v>
      </c>
      <c r="BJ1293">
        <v>2.2130013831258601E-2</v>
      </c>
      <c r="BK1293">
        <v>-4.8564848526351501</v>
      </c>
      <c r="BL1293">
        <v>2.2473889403852798</v>
      </c>
      <c r="BM1293">
        <v>1.9607843137254902E-3</v>
      </c>
      <c r="BN1293">
        <v>-13.238709604713801</v>
      </c>
      <c r="BO1293">
        <v>2.3337349680900799</v>
      </c>
      <c r="BP1293">
        <v>6.1513944223107603E-3</v>
      </c>
      <c r="BQ1293">
        <v>-14.633658630243501</v>
      </c>
      <c r="BR1293" t="s">
        <v>3203</v>
      </c>
      <c r="BS1293" t="s">
        <v>1363</v>
      </c>
      <c r="BT1293">
        <v>2387</v>
      </c>
    </row>
    <row r="1294" spans="1:72" ht="16.5" customHeight="1" x14ac:dyDescent="0.25">
      <c r="A1294" s="5">
        <v>20.982244491577099</v>
      </c>
      <c r="B1294" s="8">
        <v>16.585344314575199</v>
      </c>
      <c r="C1294">
        <v>16.638492584228501</v>
      </c>
      <c r="D1294" s="8">
        <v>17.230226516723601</v>
      </c>
      <c r="E1294">
        <v>17.003934860229499</v>
      </c>
      <c r="F1294" s="8">
        <v>17.0309047698975</v>
      </c>
      <c r="G1294" s="10">
        <f t="shared" si="60"/>
        <v>17.578524589538567</v>
      </c>
      <c r="H1294">
        <v>16.156299591064499</v>
      </c>
      <c r="I1294" s="8">
        <v>15.9717140197754</v>
      </c>
      <c r="J1294">
        <v>17.071798324585</v>
      </c>
      <c r="K1294" s="8">
        <v>17.041744232177699</v>
      </c>
      <c r="L1294">
        <v>17.7264709472656</v>
      </c>
      <c r="M1294" s="8">
        <v>18.0375156402588</v>
      </c>
      <c r="N1294" s="5">
        <f t="shared" si="61"/>
        <v>17.000923792521167</v>
      </c>
      <c r="P1294">
        <v>0.14017724990844699</v>
      </c>
      <c r="S1294">
        <v>0.12241172790527299</v>
      </c>
      <c r="V1294">
        <v>0.86457347869873002</v>
      </c>
      <c r="W1294" t="s">
        <v>72</v>
      </c>
      <c r="X1294" t="s">
        <v>75</v>
      </c>
      <c r="Y1294" s="5">
        <f t="shared" si="62"/>
        <v>-0.57760079701739997</v>
      </c>
      <c r="Z1294">
        <v>17</v>
      </c>
      <c r="AA1294">
        <v>17</v>
      </c>
      <c r="AB1294">
        <v>15</v>
      </c>
      <c r="AC1294">
        <v>9.9</v>
      </c>
      <c r="AD1294">
        <v>9.9</v>
      </c>
      <c r="AE1294">
        <v>8.6999999999999993</v>
      </c>
      <c r="AF1294">
        <v>248.7</v>
      </c>
      <c r="AG1294">
        <v>0</v>
      </c>
      <c r="AH1294">
        <v>49.692999999999998</v>
      </c>
      <c r="AI1294">
        <v>2808100</v>
      </c>
      <c r="AJ1294">
        <v>40</v>
      </c>
      <c r="AK1294">
        <v>0</v>
      </c>
      <c r="AL1294">
        <v>0</v>
      </c>
      <c r="AM1294">
        <v>0</v>
      </c>
      <c r="AN1294">
        <v>0</v>
      </c>
      <c r="AO1294">
        <v>2</v>
      </c>
      <c r="AP1294">
        <v>3</v>
      </c>
      <c r="AQ1294">
        <v>4</v>
      </c>
      <c r="AR1294">
        <v>2</v>
      </c>
      <c r="AS1294">
        <v>7</v>
      </c>
      <c r="AT1294">
        <v>4</v>
      </c>
      <c r="AU1294">
        <v>9</v>
      </c>
      <c r="AV1294">
        <v>9</v>
      </c>
      <c r="AW1294">
        <v>2</v>
      </c>
      <c r="AX1294">
        <v>2</v>
      </c>
      <c r="AY1294">
        <v>2</v>
      </c>
      <c r="AZ1294">
        <v>1</v>
      </c>
      <c r="BA1294">
        <v>8</v>
      </c>
      <c r="BB1294">
        <v>8</v>
      </c>
      <c r="BC1294">
        <v>8</v>
      </c>
      <c r="BD1294">
        <v>7</v>
      </c>
      <c r="BE1294">
        <v>11</v>
      </c>
      <c r="BF1294">
        <v>10</v>
      </c>
      <c r="BG1294">
        <v>13</v>
      </c>
      <c r="BH1294">
        <v>14</v>
      </c>
      <c r="BI1294">
        <v>6.8945791339038706E-2</v>
      </c>
      <c r="BJ1294">
        <v>0.63162654668166496</v>
      </c>
      <c r="BK1294">
        <v>0.20987070325586399</v>
      </c>
      <c r="BL1294">
        <v>0.14294206563643999</v>
      </c>
      <c r="BM1294">
        <v>0.30139726027397301</v>
      </c>
      <c r="BN1294">
        <v>0.41320647222863799</v>
      </c>
      <c r="BO1294">
        <v>1.5073936201659901</v>
      </c>
      <c r="BP1294">
        <v>1.8934550989345499E-2</v>
      </c>
      <c r="BQ1294">
        <v>5.53837885784072</v>
      </c>
      <c r="BR1294" t="s">
        <v>3204</v>
      </c>
      <c r="BS1294" t="s">
        <v>1364</v>
      </c>
      <c r="BT1294">
        <v>2388</v>
      </c>
    </row>
    <row r="1295" spans="1:72" ht="16.5" customHeight="1" x14ac:dyDescent="0.25">
      <c r="A1295" s="5">
        <v>20.982244491577099</v>
      </c>
      <c r="B1295" s="8">
        <v>20.949489593505898</v>
      </c>
      <c r="C1295">
        <v>20.101879119873001</v>
      </c>
      <c r="D1295" s="8">
        <v>20.3031826019287</v>
      </c>
      <c r="E1295">
        <v>21.171821594238299</v>
      </c>
      <c r="F1295" s="8">
        <v>21.2413845062256</v>
      </c>
      <c r="G1295" s="10">
        <f t="shared" si="60"/>
        <v>20.791666984558098</v>
      </c>
      <c r="H1295">
        <v>20.862571716308601</v>
      </c>
      <c r="I1295" s="8">
        <v>20.875452041626001</v>
      </c>
      <c r="J1295">
        <v>21.447130203247099</v>
      </c>
      <c r="K1295" s="8">
        <v>21.4627380371094</v>
      </c>
      <c r="L1295">
        <v>21.4414672851563</v>
      </c>
      <c r="M1295" s="8">
        <v>21.4337978363037</v>
      </c>
      <c r="N1295" s="5">
        <f t="shared" si="61"/>
        <v>21.253859519958517</v>
      </c>
      <c r="P1295">
        <v>-6.0395240783691399E-2</v>
      </c>
      <c r="Q1295" t="s">
        <v>72</v>
      </c>
      <c r="R1295" t="s">
        <v>73</v>
      </c>
      <c r="S1295">
        <v>1.25240325927734</v>
      </c>
      <c r="T1295" t="s">
        <v>72</v>
      </c>
      <c r="U1295" t="s">
        <v>74</v>
      </c>
      <c r="V1295">
        <v>0.23102951049804701</v>
      </c>
      <c r="W1295" t="s">
        <v>72</v>
      </c>
      <c r="X1295" t="s">
        <v>75</v>
      </c>
      <c r="Y1295" s="5">
        <f t="shared" si="62"/>
        <v>0.46219253540041905</v>
      </c>
      <c r="Z1295">
        <v>41</v>
      </c>
      <c r="AA1295">
        <v>41</v>
      </c>
      <c r="AB1295">
        <v>40</v>
      </c>
      <c r="AC1295">
        <v>37.9</v>
      </c>
      <c r="AD1295">
        <v>37.9</v>
      </c>
      <c r="AE1295">
        <v>36.6</v>
      </c>
      <c r="AF1295">
        <v>118.64</v>
      </c>
      <c r="AG1295">
        <v>0</v>
      </c>
      <c r="AH1295">
        <v>308.37</v>
      </c>
      <c r="AI1295">
        <v>41350000</v>
      </c>
      <c r="AJ1295">
        <v>261</v>
      </c>
      <c r="AK1295">
        <v>17</v>
      </c>
      <c r="AL1295">
        <v>17</v>
      </c>
      <c r="AM1295">
        <v>12</v>
      </c>
      <c r="AN1295">
        <v>17</v>
      </c>
      <c r="AO1295">
        <v>17</v>
      </c>
      <c r="AP1295">
        <v>18</v>
      </c>
      <c r="AQ1295">
        <v>24</v>
      </c>
      <c r="AR1295">
        <v>21</v>
      </c>
      <c r="AS1295">
        <v>26</v>
      </c>
      <c r="AT1295">
        <v>26</v>
      </c>
      <c r="AU1295">
        <v>36</v>
      </c>
      <c r="AV1295">
        <v>30</v>
      </c>
      <c r="AW1295">
        <v>24</v>
      </c>
      <c r="AX1295">
        <v>26</v>
      </c>
      <c r="AY1295">
        <v>23</v>
      </c>
      <c r="AZ1295">
        <v>24</v>
      </c>
      <c r="BA1295">
        <v>29</v>
      </c>
      <c r="BB1295">
        <v>30</v>
      </c>
      <c r="BC1295">
        <v>31</v>
      </c>
      <c r="BD1295">
        <v>30</v>
      </c>
      <c r="BE1295">
        <v>31</v>
      </c>
      <c r="BF1295">
        <v>29</v>
      </c>
      <c r="BG1295">
        <v>34</v>
      </c>
      <c r="BH1295">
        <v>29</v>
      </c>
      <c r="BI1295">
        <v>0.98558794710799602</v>
      </c>
      <c r="BJ1295">
        <v>3.7924720244150598E-2</v>
      </c>
      <c r="BK1295">
        <v>-2.86371230263665</v>
      </c>
      <c r="BL1295">
        <v>2.19145069433391</v>
      </c>
      <c r="BM1295">
        <v>1.82815356489945E-3</v>
      </c>
      <c r="BN1295">
        <v>12.4057043080578</v>
      </c>
      <c r="BO1295">
        <v>1.6540313402928799</v>
      </c>
      <c r="BP1295">
        <v>1.2270462633452E-2</v>
      </c>
      <c r="BQ1295">
        <v>6.6023125575651802</v>
      </c>
      <c r="BR1295" t="s">
        <v>3205</v>
      </c>
      <c r="BS1295" t="s">
        <v>1365</v>
      </c>
      <c r="BT1295">
        <v>2396</v>
      </c>
    </row>
    <row r="1296" spans="1:72" ht="16.5" customHeight="1" x14ac:dyDescent="0.25">
      <c r="A1296" s="5">
        <v>20.982244491577099</v>
      </c>
      <c r="B1296" s="8">
        <v>17.3126525878906</v>
      </c>
      <c r="C1296">
        <v>18.9762573242188</v>
      </c>
      <c r="D1296" s="8">
        <v>18.676212310791001</v>
      </c>
      <c r="E1296">
        <v>17.728132247924801</v>
      </c>
      <c r="F1296" s="8">
        <v>17.9607028961182</v>
      </c>
      <c r="G1296" s="10">
        <f t="shared" si="60"/>
        <v>18.60603364308675</v>
      </c>
      <c r="H1296">
        <v>17.106971740722699</v>
      </c>
      <c r="I1296" s="8">
        <v>16.9543552398682</v>
      </c>
      <c r="J1296">
        <v>17.140110015869102</v>
      </c>
      <c r="K1296" s="8">
        <v>17.172700881958001</v>
      </c>
      <c r="L1296">
        <v>17.589372634887699</v>
      </c>
      <c r="M1296" s="8">
        <v>17.729129791259801</v>
      </c>
      <c r="N1296" s="5">
        <f t="shared" si="61"/>
        <v>17.282106717427581</v>
      </c>
      <c r="P1296">
        <v>-0.29180335998535201</v>
      </c>
      <c r="Q1296" t="s">
        <v>72</v>
      </c>
      <c r="R1296" t="s">
        <v>73</v>
      </c>
      <c r="S1296">
        <v>-1.6698293685913099</v>
      </c>
      <c r="T1296" t="s">
        <v>72</v>
      </c>
      <c r="U1296" t="s">
        <v>74</v>
      </c>
      <c r="V1296">
        <v>-0.18516635894775399</v>
      </c>
      <c r="Y1296" s="5">
        <f t="shared" si="62"/>
        <v>-1.323926925659169</v>
      </c>
      <c r="Z1296">
        <v>6</v>
      </c>
      <c r="AA1296">
        <v>6</v>
      </c>
      <c r="AB1296">
        <v>6</v>
      </c>
      <c r="AC1296">
        <v>10</v>
      </c>
      <c r="AD1296">
        <v>10</v>
      </c>
      <c r="AE1296">
        <v>10</v>
      </c>
      <c r="AF1296">
        <v>62.813000000000002</v>
      </c>
      <c r="AG1296">
        <v>0</v>
      </c>
      <c r="AH1296">
        <v>25.965</v>
      </c>
      <c r="AI1296">
        <v>4336200</v>
      </c>
      <c r="AJ1296">
        <v>21</v>
      </c>
      <c r="AK1296">
        <v>1</v>
      </c>
      <c r="AL1296">
        <v>0</v>
      </c>
      <c r="AM1296">
        <v>1</v>
      </c>
      <c r="AN1296">
        <v>1</v>
      </c>
      <c r="AO1296">
        <v>5</v>
      </c>
      <c r="AP1296">
        <v>4</v>
      </c>
      <c r="AQ1296">
        <v>0</v>
      </c>
      <c r="AR1296">
        <v>0</v>
      </c>
      <c r="AS1296">
        <v>1</v>
      </c>
      <c r="AT1296">
        <v>2</v>
      </c>
      <c r="AU1296">
        <v>3</v>
      </c>
      <c r="AV1296">
        <v>3</v>
      </c>
      <c r="AW1296">
        <v>2</v>
      </c>
      <c r="AX1296">
        <v>2</v>
      </c>
      <c r="AY1296">
        <v>2</v>
      </c>
      <c r="AZ1296">
        <v>2</v>
      </c>
      <c r="BA1296">
        <v>5</v>
      </c>
      <c r="BB1296">
        <v>4</v>
      </c>
      <c r="BC1296">
        <v>4</v>
      </c>
      <c r="BD1296">
        <v>4</v>
      </c>
      <c r="BE1296">
        <v>4</v>
      </c>
      <c r="BF1296">
        <v>4</v>
      </c>
      <c r="BG1296">
        <v>4</v>
      </c>
      <c r="BH1296">
        <v>4</v>
      </c>
      <c r="BI1296">
        <v>1.20054466032208</v>
      </c>
      <c r="BJ1296">
        <v>2.8942011834319499E-2</v>
      </c>
      <c r="BK1296">
        <v>-3.7927678077608999</v>
      </c>
      <c r="BL1296">
        <v>2.0932183185384998</v>
      </c>
      <c r="BM1296">
        <v>1.6260162601626001E-3</v>
      </c>
      <c r="BN1296">
        <v>-11.0654404996989</v>
      </c>
      <c r="BO1296">
        <v>0.514906281842894</v>
      </c>
      <c r="BP1296">
        <v>0.111848208011244</v>
      </c>
      <c r="BQ1296">
        <v>-1.36486823825214</v>
      </c>
      <c r="BR1296" t="s">
        <v>3206</v>
      </c>
      <c r="BS1296" t="s">
        <v>1366</v>
      </c>
      <c r="BT1296">
        <v>2397</v>
      </c>
    </row>
    <row r="1297" spans="1:72" ht="16.5" customHeight="1" x14ac:dyDescent="0.25">
      <c r="A1297" s="5">
        <v>20.982244491577099</v>
      </c>
      <c r="B1297" s="8">
        <v>19.787446975708001</v>
      </c>
      <c r="C1297">
        <v>19.060256958007798</v>
      </c>
      <c r="D1297" s="8">
        <v>19.094783782958999</v>
      </c>
      <c r="E1297">
        <v>18.713743209838899</v>
      </c>
      <c r="F1297" s="8">
        <v>18.752347946166999</v>
      </c>
      <c r="G1297" s="10">
        <f t="shared" si="60"/>
        <v>19.398470560709629</v>
      </c>
      <c r="H1297">
        <v>17.620491027831999</v>
      </c>
      <c r="I1297" s="8">
        <v>17.574815750122099</v>
      </c>
      <c r="J1297">
        <v>18.7614345550537</v>
      </c>
      <c r="K1297" s="8">
        <v>18.843927383422901</v>
      </c>
      <c r="L1297">
        <v>17.518836975097699</v>
      </c>
      <c r="M1297" s="8">
        <v>16.2448844909668</v>
      </c>
      <c r="N1297" s="5">
        <f t="shared" si="61"/>
        <v>17.76073169708253</v>
      </c>
      <c r="P1297">
        <v>-2.13226222991943</v>
      </c>
      <c r="Q1297" t="s">
        <v>72</v>
      </c>
      <c r="R1297" t="s">
        <v>73</v>
      </c>
      <c r="S1297">
        <v>-0.27483940124511702</v>
      </c>
      <c r="T1297" t="s">
        <v>72</v>
      </c>
      <c r="U1297" t="s">
        <v>74</v>
      </c>
      <c r="V1297">
        <v>-1.8511848449707</v>
      </c>
      <c r="W1297" t="s">
        <v>72</v>
      </c>
      <c r="X1297" t="s">
        <v>75</v>
      </c>
      <c r="Y1297" s="5">
        <f t="shared" si="62"/>
        <v>-1.6377388636270993</v>
      </c>
      <c r="Z1297">
        <v>9</v>
      </c>
      <c r="AA1297">
        <v>9</v>
      </c>
      <c r="AB1297">
        <v>9</v>
      </c>
      <c r="AC1297">
        <v>77.900000000000006</v>
      </c>
      <c r="AD1297">
        <v>77.900000000000006</v>
      </c>
      <c r="AE1297">
        <v>77.900000000000006</v>
      </c>
      <c r="AF1297">
        <v>8.6920999999999999</v>
      </c>
      <c r="AG1297">
        <v>0</v>
      </c>
      <c r="AH1297">
        <v>40.933</v>
      </c>
      <c r="AI1297">
        <v>8898700</v>
      </c>
      <c r="AJ1297">
        <v>57</v>
      </c>
      <c r="AK1297">
        <v>6</v>
      </c>
      <c r="AL1297">
        <v>4</v>
      </c>
      <c r="AM1297">
        <v>2</v>
      </c>
      <c r="AN1297">
        <v>1</v>
      </c>
      <c r="AO1297">
        <v>4</v>
      </c>
      <c r="AP1297">
        <v>5</v>
      </c>
      <c r="AQ1297">
        <v>5</v>
      </c>
      <c r="AR1297">
        <v>5</v>
      </c>
      <c r="AS1297">
        <v>6</v>
      </c>
      <c r="AT1297">
        <v>8</v>
      </c>
      <c r="AU1297">
        <v>6</v>
      </c>
      <c r="AV1297">
        <v>5</v>
      </c>
      <c r="AW1297">
        <v>6</v>
      </c>
      <c r="AX1297">
        <v>7</v>
      </c>
      <c r="AY1297">
        <v>5</v>
      </c>
      <c r="AZ1297">
        <v>5</v>
      </c>
      <c r="BA1297">
        <v>6</v>
      </c>
      <c r="BB1297">
        <v>7</v>
      </c>
      <c r="BC1297">
        <v>6</v>
      </c>
      <c r="BD1297">
        <v>7</v>
      </c>
      <c r="BE1297">
        <v>8</v>
      </c>
      <c r="BF1297">
        <v>7</v>
      </c>
      <c r="BG1297">
        <v>6</v>
      </c>
      <c r="BH1297">
        <v>6</v>
      </c>
      <c r="BI1297">
        <v>3.0748706121388198</v>
      </c>
      <c r="BJ1297">
        <v>1.28450704225352E-2</v>
      </c>
      <c r="BK1297">
        <v>-34.447763415017199</v>
      </c>
      <c r="BL1297">
        <v>1.5941192212783799</v>
      </c>
      <c r="BM1297">
        <v>4.3178807947019896E-3</v>
      </c>
      <c r="BN1297">
        <v>-6.1466837565899004</v>
      </c>
      <c r="BO1297">
        <v>0.996149380110255</v>
      </c>
      <c r="BP1297">
        <v>3.5613899613899602E-2</v>
      </c>
      <c r="BQ1297">
        <v>-2.9048736129861501</v>
      </c>
      <c r="BR1297" t="s">
        <v>3207</v>
      </c>
      <c r="BS1297" t="s">
        <v>1367</v>
      </c>
      <c r="BT1297">
        <v>2399</v>
      </c>
    </row>
    <row r="1298" spans="1:72" ht="16.5" customHeight="1" x14ac:dyDescent="0.25">
      <c r="A1298" s="5">
        <v>20.982244491577099</v>
      </c>
      <c r="B1298" s="8">
        <v>16.876636505126999</v>
      </c>
      <c r="C1298">
        <v>17.0259399414063</v>
      </c>
      <c r="D1298" s="8">
        <v>16.533329010009801</v>
      </c>
      <c r="E1298">
        <v>16.599084854126001</v>
      </c>
      <c r="F1298" s="8">
        <v>16.761499404907202</v>
      </c>
      <c r="G1298" s="10">
        <f t="shared" si="60"/>
        <v>17.463122367858901</v>
      </c>
      <c r="H1298">
        <v>16.8489170074463</v>
      </c>
      <c r="I1298" s="8">
        <v>17.0713787078857</v>
      </c>
      <c r="J1298">
        <v>17.484712600708001</v>
      </c>
      <c r="K1298" s="8">
        <v>17.303585052490199</v>
      </c>
      <c r="L1298">
        <v>16.787366867065401</v>
      </c>
      <c r="M1298" s="8">
        <v>16.966798782348601</v>
      </c>
      <c r="N1298" s="5">
        <f t="shared" si="61"/>
        <v>17.077126502990701</v>
      </c>
      <c r="P1298">
        <v>4.4198036193847698E-2</v>
      </c>
      <c r="S1298">
        <v>0.61451435089111295</v>
      </c>
      <c r="T1298" t="s">
        <v>72</v>
      </c>
      <c r="U1298" t="s">
        <v>74</v>
      </c>
      <c r="V1298">
        <v>0.19679069519042999</v>
      </c>
      <c r="Y1298" s="5">
        <f t="shared" si="62"/>
        <v>-0.38599586486819959</v>
      </c>
      <c r="Z1298">
        <v>7</v>
      </c>
      <c r="AA1298">
        <v>7</v>
      </c>
      <c r="AB1298">
        <v>7</v>
      </c>
      <c r="AC1298">
        <v>26.5</v>
      </c>
      <c r="AD1298">
        <v>26.5</v>
      </c>
      <c r="AE1298">
        <v>26.5</v>
      </c>
      <c r="AF1298">
        <v>46.459000000000003</v>
      </c>
      <c r="AG1298">
        <v>0</v>
      </c>
      <c r="AH1298">
        <v>37.820999999999998</v>
      </c>
      <c r="AI1298">
        <v>2425100</v>
      </c>
      <c r="AJ1298">
        <v>26</v>
      </c>
      <c r="AK1298">
        <v>2</v>
      </c>
      <c r="AL1298">
        <v>2</v>
      </c>
      <c r="AM1298">
        <v>2</v>
      </c>
      <c r="AN1298">
        <v>2</v>
      </c>
      <c r="AO1298">
        <v>1</v>
      </c>
      <c r="AP1298">
        <v>2</v>
      </c>
      <c r="AQ1298">
        <v>2</v>
      </c>
      <c r="AR1298">
        <v>3</v>
      </c>
      <c r="AS1298">
        <v>1</v>
      </c>
      <c r="AT1298">
        <v>2</v>
      </c>
      <c r="AU1298">
        <v>4</v>
      </c>
      <c r="AV1298">
        <v>3</v>
      </c>
      <c r="AW1298">
        <v>3</v>
      </c>
      <c r="AX1298">
        <v>4</v>
      </c>
      <c r="AY1298">
        <v>5</v>
      </c>
      <c r="AZ1298">
        <v>5</v>
      </c>
      <c r="BA1298">
        <v>4</v>
      </c>
      <c r="BB1298">
        <v>5</v>
      </c>
      <c r="BC1298">
        <v>5</v>
      </c>
      <c r="BD1298">
        <v>6</v>
      </c>
      <c r="BE1298">
        <v>6</v>
      </c>
      <c r="BF1298">
        <v>5</v>
      </c>
      <c r="BG1298">
        <v>6</v>
      </c>
      <c r="BH1298">
        <v>5</v>
      </c>
      <c r="BI1298">
        <v>0.12847317974214001</v>
      </c>
      <c r="BJ1298">
        <v>0.483993011065812</v>
      </c>
      <c r="BK1298">
        <v>0.37464252419174898</v>
      </c>
      <c r="BL1298">
        <v>0.84164417687259496</v>
      </c>
      <c r="BM1298">
        <v>2.6762383345297899E-2</v>
      </c>
      <c r="BN1298">
        <v>2.3416540169268001</v>
      </c>
      <c r="BO1298">
        <v>0.61009307188466699</v>
      </c>
      <c r="BP1298">
        <v>8.2947368421052603E-2</v>
      </c>
      <c r="BQ1298">
        <v>1.6262264013980301</v>
      </c>
      <c r="BR1298" t="s">
        <v>3208</v>
      </c>
      <c r="BS1298" t="s">
        <v>1368</v>
      </c>
      <c r="BT1298">
        <v>2403</v>
      </c>
    </row>
    <row r="1299" spans="1:72" ht="16.5" customHeight="1" x14ac:dyDescent="0.25">
      <c r="A1299" s="5">
        <v>20.982244491577099</v>
      </c>
      <c r="B1299" s="8">
        <v>15.9534921646118</v>
      </c>
      <c r="C1299">
        <v>15.754600524902299</v>
      </c>
      <c r="D1299" s="8">
        <v>15.7507066726685</v>
      </c>
      <c r="E1299">
        <v>16.837135314941399</v>
      </c>
      <c r="F1299" s="8">
        <v>16.930067062377901</v>
      </c>
      <c r="G1299" s="10">
        <f t="shared" si="60"/>
        <v>17.034707705179837</v>
      </c>
      <c r="H1299">
        <v>17.299655914306602</v>
      </c>
      <c r="I1299" s="8">
        <v>16.800951004028299</v>
      </c>
      <c r="J1299">
        <v>17.191715240478501</v>
      </c>
      <c r="K1299" s="8">
        <v>17.1398105621338</v>
      </c>
      <c r="L1299">
        <v>17.140710830688501</v>
      </c>
      <c r="M1299" s="8">
        <v>16.846469879150401</v>
      </c>
      <c r="N1299" s="5">
        <f t="shared" si="61"/>
        <v>17.069885571797688</v>
      </c>
      <c r="P1299">
        <v>1.0786385536193801</v>
      </c>
      <c r="Q1299" t="s">
        <v>72</v>
      </c>
      <c r="R1299" t="s">
        <v>73</v>
      </c>
      <c r="S1299">
        <v>1.41310930252075</v>
      </c>
      <c r="T1299" t="s">
        <v>72</v>
      </c>
      <c r="U1299" t="s">
        <v>74</v>
      </c>
      <c r="V1299">
        <v>0.109989166259766</v>
      </c>
      <c r="Y1299" s="5">
        <f t="shared" si="62"/>
        <v>3.5177866617850384E-2</v>
      </c>
      <c r="Z1299">
        <v>7</v>
      </c>
      <c r="AA1299">
        <v>7</v>
      </c>
      <c r="AB1299">
        <v>7</v>
      </c>
      <c r="AC1299">
        <v>20.6</v>
      </c>
      <c r="AD1299">
        <v>20.6</v>
      </c>
      <c r="AE1299">
        <v>20.6</v>
      </c>
      <c r="AF1299">
        <v>52.213000000000001</v>
      </c>
      <c r="AG1299">
        <v>0</v>
      </c>
      <c r="AH1299">
        <v>45.03</v>
      </c>
      <c r="AI1299">
        <v>2182000</v>
      </c>
      <c r="AJ1299">
        <v>24</v>
      </c>
      <c r="AK1299">
        <v>1</v>
      </c>
      <c r="AL1299">
        <v>1</v>
      </c>
      <c r="AM1299">
        <v>3</v>
      </c>
      <c r="AN1299">
        <v>2</v>
      </c>
      <c r="AO1299">
        <v>1</v>
      </c>
      <c r="AP1299">
        <v>1</v>
      </c>
      <c r="AQ1299">
        <v>2</v>
      </c>
      <c r="AR1299">
        <v>2</v>
      </c>
      <c r="AS1299">
        <v>2</v>
      </c>
      <c r="AT1299">
        <v>3</v>
      </c>
      <c r="AU1299">
        <v>4</v>
      </c>
      <c r="AV1299">
        <v>2</v>
      </c>
      <c r="AW1299">
        <v>4</v>
      </c>
      <c r="AX1299">
        <v>4</v>
      </c>
      <c r="AY1299">
        <v>3</v>
      </c>
      <c r="AZ1299">
        <v>3</v>
      </c>
      <c r="BA1299">
        <v>7</v>
      </c>
      <c r="BB1299">
        <v>6</v>
      </c>
      <c r="BC1299">
        <v>7</v>
      </c>
      <c r="BD1299">
        <v>7</v>
      </c>
      <c r="BE1299">
        <v>7</v>
      </c>
      <c r="BF1299">
        <v>7</v>
      </c>
      <c r="BG1299">
        <v>6</v>
      </c>
      <c r="BH1299">
        <v>6</v>
      </c>
      <c r="BI1299">
        <v>1.3032083688223699</v>
      </c>
      <c r="BJ1299">
        <v>2.50232558139535E-2</v>
      </c>
      <c r="BK1299">
        <v>4.3143162296536497</v>
      </c>
      <c r="BL1299">
        <v>3.4697820743209999</v>
      </c>
      <c r="BM1299">
        <v>0</v>
      </c>
      <c r="BN1299">
        <v>54.297594684327301</v>
      </c>
      <c r="BO1299">
        <v>0.25974644803483998</v>
      </c>
      <c r="BP1299">
        <v>0.27603965303593597</v>
      </c>
      <c r="BQ1299">
        <v>0.71290127703725603</v>
      </c>
      <c r="BR1299" t="s">
        <v>3209</v>
      </c>
      <c r="BS1299" t="s">
        <v>1369</v>
      </c>
      <c r="BT1299">
        <v>2406</v>
      </c>
    </row>
    <row r="1300" spans="1:72" ht="16.5" customHeight="1" x14ac:dyDescent="0.25">
      <c r="A1300" s="5">
        <v>20.982244491577099</v>
      </c>
      <c r="B1300" s="8">
        <v>17.673280715942401</v>
      </c>
      <c r="C1300">
        <v>19.012580871581999</v>
      </c>
      <c r="D1300" s="8">
        <v>19.366941452026399</v>
      </c>
      <c r="E1300">
        <v>18.242559432983398</v>
      </c>
      <c r="F1300" s="8">
        <v>17.887208938598601</v>
      </c>
      <c r="G1300" s="10">
        <f t="shared" si="60"/>
        <v>18.860802650451649</v>
      </c>
      <c r="H1300">
        <v>17.601974487304702</v>
      </c>
      <c r="I1300" s="8">
        <v>16.9884853363037</v>
      </c>
      <c r="J1300">
        <v>20.676418304443398</v>
      </c>
      <c r="K1300" s="8">
        <v>20.6240844726563</v>
      </c>
      <c r="L1300">
        <v>18.813249588012699</v>
      </c>
      <c r="M1300" s="8">
        <v>18.783439636230501</v>
      </c>
      <c r="N1300" s="5">
        <f t="shared" si="61"/>
        <v>18.914608637491881</v>
      </c>
      <c r="P1300">
        <v>0.19697666168212899</v>
      </c>
      <c r="S1300">
        <v>1.4604902267456099</v>
      </c>
      <c r="T1300" t="s">
        <v>72</v>
      </c>
      <c r="U1300" t="s">
        <v>74</v>
      </c>
      <c r="V1300">
        <v>0.73346042633056596</v>
      </c>
      <c r="W1300" t="s">
        <v>72</v>
      </c>
      <c r="X1300" t="s">
        <v>75</v>
      </c>
      <c r="Y1300" s="5">
        <f t="shared" si="62"/>
        <v>5.3805987040231429E-2</v>
      </c>
      <c r="Z1300">
        <v>15</v>
      </c>
      <c r="AA1300">
        <v>15</v>
      </c>
      <c r="AB1300">
        <v>15</v>
      </c>
      <c r="AC1300">
        <v>32</v>
      </c>
      <c r="AD1300">
        <v>32</v>
      </c>
      <c r="AE1300">
        <v>32</v>
      </c>
      <c r="AF1300">
        <v>58.718000000000004</v>
      </c>
      <c r="AG1300">
        <v>0</v>
      </c>
      <c r="AH1300">
        <v>161.27000000000001</v>
      </c>
      <c r="AI1300">
        <v>10569000</v>
      </c>
      <c r="AJ1300">
        <v>89</v>
      </c>
      <c r="AK1300">
        <v>1</v>
      </c>
      <c r="AL1300">
        <v>3</v>
      </c>
      <c r="AM1300">
        <v>1</v>
      </c>
      <c r="AN1300">
        <v>0</v>
      </c>
      <c r="AO1300">
        <v>7</v>
      </c>
      <c r="AP1300">
        <v>9</v>
      </c>
      <c r="AQ1300">
        <v>17</v>
      </c>
      <c r="AR1300">
        <v>13</v>
      </c>
      <c r="AS1300">
        <v>8</v>
      </c>
      <c r="AT1300">
        <v>8</v>
      </c>
      <c r="AU1300">
        <v>11</v>
      </c>
      <c r="AV1300">
        <v>11</v>
      </c>
      <c r="AW1300">
        <v>5</v>
      </c>
      <c r="AX1300">
        <v>6</v>
      </c>
      <c r="AY1300">
        <v>3</v>
      </c>
      <c r="AZ1300">
        <v>3</v>
      </c>
      <c r="BA1300">
        <v>7</v>
      </c>
      <c r="BB1300">
        <v>8</v>
      </c>
      <c r="BC1300">
        <v>13</v>
      </c>
      <c r="BD1300">
        <v>12</v>
      </c>
      <c r="BE1300">
        <v>10</v>
      </c>
      <c r="BF1300">
        <v>12</v>
      </c>
      <c r="BG1300">
        <v>13</v>
      </c>
      <c r="BH1300">
        <v>12</v>
      </c>
      <c r="BI1300">
        <v>0.101820683998288</v>
      </c>
      <c r="BJ1300">
        <v>0.54078350515463902</v>
      </c>
      <c r="BK1300">
        <v>0.302237732116034</v>
      </c>
      <c r="BL1300">
        <v>1.8324601225086501</v>
      </c>
      <c r="BM1300">
        <v>3.8759689922480598E-3</v>
      </c>
      <c r="BN1300">
        <v>8.1545119528044694</v>
      </c>
      <c r="BO1300">
        <v>1.2650096150674599</v>
      </c>
      <c r="BP1300">
        <v>2.5026128266033301E-2</v>
      </c>
      <c r="BQ1300">
        <v>4.1136465198117298</v>
      </c>
      <c r="BR1300" t="s">
        <v>3210</v>
      </c>
      <c r="BS1300" t="s">
        <v>1370</v>
      </c>
      <c r="BT1300">
        <v>2409</v>
      </c>
    </row>
    <row r="1301" spans="1:72" ht="16.5" customHeight="1" x14ac:dyDescent="0.25">
      <c r="A1301" s="5">
        <v>20.982244491577099</v>
      </c>
      <c r="B1301" s="8">
        <v>15.496697425842299</v>
      </c>
      <c r="C1301">
        <v>15.1820840835571</v>
      </c>
      <c r="D1301" s="8">
        <v>15.2813501358032</v>
      </c>
      <c r="E1301">
        <v>15.555936813354499</v>
      </c>
      <c r="F1301" s="8">
        <v>15.6019449234009</v>
      </c>
      <c r="G1301" s="10">
        <f t="shared" si="60"/>
        <v>16.350042978922517</v>
      </c>
      <c r="H1301">
        <v>15.737794876098601</v>
      </c>
      <c r="I1301" s="8">
        <v>14.616091728210399</v>
      </c>
      <c r="J1301">
        <v>15.0918073654175</v>
      </c>
      <c r="K1301" s="8">
        <v>15.046654701232899</v>
      </c>
      <c r="L1301">
        <v>15.6323699951172</v>
      </c>
      <c r="M1301" s="8">
        <v>15.740729331970201</v>
      </c>
      <c r="N1301" s="5">
        <f t="shared" si="61"/>
        <v>15.310907999674468</v>
      </c>
      <c r="P1301">
        <v>-0.25398588180541998</v>
      </c>
      <c r="S1301">
        <v>-0.16248607635498</v>
      </c>
      <c r="T1301" t="s">
        <v>72</v>
      </c>
      <c r="U1301" t="s">
        <v>74</v>
      </c>
      <c r="V1301">
        <v>0.107608795166016</v>
      </c>
      <c r="Y1301" s="5">
        <f t="shared" si="62"/>
        <v>-1.0391349792480487</v>
      </c>
      <c r="Z1301">
        <v>5</v>
      </c>
      <c r="AA1301">
        <v>5</v>
      </c>
      <c r="AB1301">
        <v>5</v>
      </c>
      <c r="AC1301">
        <v>6.2</v>
      </c>
      <c r="AD1301">
        <v>6.2</v>
      </c>
      <c r="AE1301">
        <v>6.2</v>
      </c>
      <c r="AF1301">
        <v>128.54</v>
      </c>
      <c r="AG1301">
        <v>0</v>
      </c>
      <c r="AH1301">
        <v>23.719000000000001</v>
      </c>
      <c r="AI1301">
        <v>767750</v>
      </c>
      <c r="AJ1301">
        <v>13</v>
      </c>
      <c r="AK1301">
        <v>1</v>
      </c>
      <c r="AL1301">
        <v>2</v>
      </c>
      <c r="AM1301">
        <v>0</v>
      </c>
      <c r="AN1301">
        <v>0</v>
      </c>
      <c r="AO1301">
        <v>1</v>
      </c>
      <c r="AP1301">
        <v>0</v>
      </c>
      <c r="AQ1301">
        <v>0</v>
      </c>
      <c r="AR1301">
        <v>0</v>
      </c>
      <c r="AS1301">
        <v>2</v>
      </c>
      <c r="AT1301">
        <v>2</v>
      </c>
      <c r="AU1301">
        <v>2</v>
      </c>
      <c r="AV1301">
        <v>3</v>
      </c>
      <c r="AW1301">
        <v>2</v>
      </c>
      <c r="AX1301">
        <v>2</v>
      </c>
      <c r="AY1301">
        <v>0</v>
      </c>
      <c r="AZ1301">
        <v>0</v>
      </c>
      <c r="BA1301">
        <v>4</v>
      </c>
      <c r="BB1301">
        <v>3</v>
      </c>
      <c r="BC1301">
        <v>2</v>
      </c>
      <c r="BD1301">
        <v>1</v>
      </c>
      <c r="BE1301">
        <v>4</v>
      </c>
      <c r="BF1301">
        <v>4</v>
      </c>
      <c r="BG1301">
        <v>4</v>
      </c>
      <c r="BH1301">
        <v>5</v>
      </c>
      <c r="BI1301">
        <v>0.15681734737545899</v>
      </c>
      <c r="BJ1301">
        <v>0.43981053878034299</v>
      </c>
      <c r="BK1301">
        <v>-0.44977568120139999</v>
      </c>
      <c r="BL1301">
        <v>1.01513955648906</v>
      </c>
      <c r="BM1301">
        <v>1.5975135975136001E-2</v>
      </c>
      <c r="BN1301">
        <v>-2.9799525188692</v>
      </c>
      <c r="BO1301">
        <v>0.67978179193214805</v>
      </c>
      <c r="BP1301">
        <v>7.3597513597513597E-2</v>
      </c>
      <c r="BQ1301">
        <v>1.8281834608419001</v>
      </c>
      <c r="BR1301" t="s">
        <v>3211</v>
      </c>
      <c r="BS1301" t="s">
        <v>1371</v>
      </c>
      <c r="BT1301">
        <v>2410</v>
      </c>
    </row>
    <row r="1302" spans="1:72" ht="16.5" customHeight="1" x14ac:dyDescent="0.25">
      <c r="A1302" s="5">
        <v>20.982244491577099</v>
      </c>
      <c r="B1302" s="8">
        <v>14.554348945617701</v>
      </c>
      <c r="C1302">
        <v>16.114982604980501</v>
      </c>
      <c r="D1302" s="8">
        <v>16.131435394287099</v>
      </c>
      <c r="E1302">
        <v>15.4727230072021</v>
      </c>
      <c r="F1302" s="8">
        <v>15.5232553482056</v>
      </c>
      <c r="G1302" s="10">
        <f t="shared" si="60"/>
        <v>16.46316496531168</v>
      </c>
      <c r="H1302">
        <v>14.052558898925801</v>
      </c>
      <c r="I1302" s="8">
        <v>15.160225868225099</v>
      </c>
      <c r="J1302">
        <v>15.084185600280801</v>
      </c>
      <c r="K1302" s="8">
        <v>15.153749465942401</v>
      </c>
      <c r="L1302">
        <v>14.5198202133179</v>
      </c>
      <c r="M1302" s="8">
        <v>14.8744049072266</v>
      </c>
      <c r="N1302" s="5">
        <f t="shared" si="61"/>
        <v>14.807490825653099</v>
      </c>
      <c r="P1302">
        <v>0.67548131942749001</v>
      </c>
      <c r="S1302">
        <v>-1.0042414665222199</v>
      </c>
      <c r="T1302" t="s">
        <v>72</v>
      </c>
      <c r="U1302" t="s">
        <v>74</v>
      </c>
      <c r="V1302">
        <v>-0.80087661743164096</v>
      </c>
      <c r="W1302" t="s">
        <v>72</v>
      </c>
      <c r="X1302" t="s">
        <v>75</v>
      </c>
      <c r="Y1302" s="5">
        <f t="shared" si="62"/>
        <v>-1.655674139658581</v>
      </c>
      <c r="Z1302">
        <v>5</v>
      </c>
      <c r="AA1302">
        <v>5</v>
      </c>
      <c r="AB1302">
        <v>5</v>
      </c>
      <c r="AC1302">
        <v>11.1</v>
      </c>
      <c r="AD1302">
        <v>11.1</v>
      </c>
      <c r="AE1302">
        <v>11.1</v>
      </c>
      <c r="AF1302">
        <v>57.314999999999998</v>
      </c>
      <c r="AG1302">
        <v>0</v>
      </c>
      <c r="AH1302">
        <v>40.146000000000001</v>
      </c>
      <c r="AI1302">
        <v>696230</v>
      </c>
      <c r="AJ1302">
        <v>15</v>
      </c>
      <c r="AK1302">
        <v>0</v>
      </c>
      <c r="AL1302">
        <v>1</v>
      </c>
      <c r="AM1302">
        <v>0</v>
      </c>
      <c r="AN1302">
        <v>1</v>
      </c>
      <c r="AO1302">
        <v>2</v>
      </c>
      <c r="AP1302">
        <v>3</v>
      </c>
      <c r="AQ1302">
        <v>1</v>
      </c>
      <c r="AR1302">
        <v>1</v>
      </c>
      <c r="AS1302">
        <v>2</v>
      </c>
      <c r="AT1302">
        <v>3</v>
      </c>
      <c r="AU1302">
        <v>0</v>
      </c>
      <c r="AV1302">
        <v>1</v>
      </c>
      <c r="AW1302">
        <v>2</v>
      </c>
      <c r="AX1302">
        <v>4</v>
      </c>
      <c r="AY1302">
        <v>1</v>
      </c>
      <c r="AZ1302">
        <v>2</v>
      </c>
      <c r="BA1302">
        <v>4</v>
      </c>
      <c r="BB1302">
        <v>5</v>
      </c>
      <c r="BC1302">
        <v>4</v>
      </c>
      <c r="BD1302">
        <v>4</v>
      </c>
      <c r="BE1302">
        <v>4</v>
      </c>
      <c r="BF1302">
        <v>4</v>
      </c>
      <c r="BG1302">
        <v>4</v>
      </c>
      <c r="BH1302">
        <v>3</v>
      </c>
      <c r="BI1302">
        <v>0.29844505936229099</v>
      </c>
      <c r="BJ1302">
        <v>0.27987692307692302</v>
      </c>
      <c r="BK1302">
        <v>0.81001679952350203</v>
      </c>
      <c r="BL1302">
        <v>2.8981544237428301</v>
      </c>
      <c r="BM1302">
        <v>2.4954128440367001E-3</v>
      </c>
      <c r="BN1302">
        <v>-28.097333305349</v>
      </c>
      <c r="BO1302">
        <v>1.3321878480690299</v>
      </c>
      <c r="BP1302">
        <v>2.248E-2</v>
      </c>
      <c r="BQ1302">
        <v>-4.4720810242622004</v>
      </c>
      <c r="BR1302" t="s">
        <v>3212</v>
      </c>
      <c r="BS1302" t="s">
        <v>1372</v>
      </c>
      <c r="BT1302">
        <v>2411</v>
      </c>
    </row>
    <row r="1303" spans="1:72" ht="16.5" customHeight="1" x14ac:dyDescent="0.25">
      <c r="A1303" s="5">
        <v>20.982244491577099</v>
      </c>
      <c r="B1303" s="8">
        <v>17.682569503784201</v>
      </c>
      <c r="C1303">
        <v>18.427755355835</v>
      </c>
      <c r="D1303" s="8">
        <v>18.393474578857401</v>
      </c>
      <c r="E1303">
        <v>18.113294601440401</v>
      </c>
      <c r="F1303" s="8">
        <v>18.241256713867202</v>
      </c>
      <c r="G1303" s="10">
        <f t="shared" si="60"/>
        <v>18.640099207560219</v>
      </c>
      <c r="H1303">
        <v>16.835039138793899</v>
      </c>
      <c r="I1303" s="8">
        <v>17.0264797210693</v>
      </c>
      <c r="J1303">
        <v>17.8145942687988</v>
      </c>
      <c r="K1303" s="8">
        <v>17.574520111083999</v>
      </c>
      <c r="L1303">
        <v>16.313060760498001</v>
      </c>
      <c r="M1303" s="8">
        <v>17.625352859497099</v>
      </c>
      <c r="N1303" s="5">
        <f t="shared" si="61"/>
        <v>17.198174476623517</v>
      </c>
      <c r="P1303">
        <v>-0.67144012451171897</v>
      </c>
      <c r="Q1303" t="s">
        <v>72</v>
      </c>
      <c r="R1303" t="s">
        <v>73</v>
      </c>
      <c r="S1303">
        <v>-0.71605777740478505</v>
      </c>
      <c r="T1303" t="s">
        <v>72</v>
      </c>
      <c r="U1303" t="s">
        <v>74</v>
      </c>
      <c r="V1303">
        <v>-1.20806884765625</v>
      </c>
      <c r="Y1303" s="5">
        <f t="shared" si="62"/>
        <v>-1.4419247309367016</v>
      </c>
      <c r="Z1303">
        <v>5</v>
      </c>
      <c r="AA1303">
        <v>5</v>
      </c>
      <c r="AB1303">
        <v>5</v>
      </c>
      <c r="AC1303">
        <v>18.8</v>
      </c>
      <c r="AD1303">
        <v>18.8</v>
      </c>
      <c r="AE1303">
        <v>18.8</v>
      </c>
      <c r="AF1303">
        <v>41.843000000000004</v>
      </c>
      <c r="AG1303">
        <v>0</v>
      </c>
      <c r="AH1303">
        <v>24.407</v>
      </c>
      <c r="AI1303">
        <v>4228400</v>
      </c>
      <c r="AJ1303">
        <v>37</v>
      </c>
      <c r="AK1303">
        <v>3</v>
      </c>
      <c r="AL1303">
        <v>4</v>
      </c>
      <c r="AM1303">
        <v>2</v>
      </c>
      <c r="AN1303">
        <v>3</v>
      </c>
      <c r="AO1303">
        <v>3</v>
      </c>
      <c r="AP1303">
        <v>4</v>
      </c>
      <c r="AQ1303">
        <v>2</v>
      </c>
      <c r="AR1303">
        <v>2</v>
      </c>
      <c r="AS1303">
        <v>5</v>
      </c>
      <c r="AT1303">
        <v>5</v>
      </c>
      <c r="AU1303">
        <v>2</v>
      </c>
      <c r="AV1303">
        <v>2</v>
      </c>
      <c r="AW1303">
        <v>4</v>
      </c>
      <c r="AX1303">
        <v>4</v>
      </c>
      <c r="AY1303">
        <v>2</v>
      </c>
      <c r="AZ1303">
        <v>3</v>
      </c>
      <c r="BA1303">
        <v>3</v>
      </c>
      <c r="BB1303">
        <v>4</v>
      </c>
      <c r="BC1303">
        <v>3</v>
      </c>
      <c r="BD1303">
        <v>4</v>
      </c>
      <c r="BE1303">
        <v>5</v>
      </c>
      <c r="BF1303">
        <v>5</v>
      </c>
      <c r="BG1303">
        <v>5</v>
      </c>
      <c r="BH1303">
        <v>5</v>
      </c>
      <c r="BI1303">
        <v>1.4821723267143001</v>
      </c>
      <c r="BJ1303">
        <v>2.0888888888888901E-2</v>
      </c>
      <c r="BK1303">
        <v>-5.3720878212255796</v>
      </c>
      <c r="BL1303">
        <v>1.56070540942344</v>
      </c>
      <c r="BM1303">
        <v>5.3821313240043104E-3</v>
      </c>
      <c r="BN1303">
        <v>-5.9054040616900298</v>
      </c>
      <c r="BO1303">
        <v>0.68122259475339297</v>
      </c>
      <c r="BP1303">
        <v>7.3288715953307396E-2</v>
      </c>
      <c r="BQ1303">
        <v>-1.83246726492579</v>
      </c>
      <c r="BR1303" t="s">
        <v>3213</v>
      </c>
      <c r="BS1303" t="s">
        <v>1373</v>
      </c>
      <c r="BT1303">
        <v>2413</v>
      </c>
    </row>
    <row r="1304" spans="1:72" ht="16.5" customHeight="1" x14ac:dyDescent="0.25">
      <c r="A1304" s="5">
        <v>20.982244491577099</v>
      </c>
      <c r="B1304" s="8">
        <v>17.483768463134801</v>
      </c>
      <c r="C1304">
        <v>18.538599014282202</v>
      </c>
      <c r="D1304" s="8">
        <v>18.512371063232401</v>
      </c>
      <c r="E1304">
        <v>17.920852661132798</v>
      </c>
      <c r="F1304" s="8">
        <v>18.0139980316162</v>
      </c>
      <c r="G1304" s="10">
        <f t="shared" si="60"/>
        <v>18.575305620829251</v>
      </c>
      <c r="H1304">
        <v>18.3380832672119</v>
      </c>
      <c r="I1304" s="8">
        <v>18.2906398773193</v>
      </c>
      <c r="J1304">
        <v>18.195371627807599</v>
      </c>
      <c r="K1304" s="8">
        <v>18.2069091796875</v>
      </c>
      <c r="L1304">
        <v>17.9535026550293</v>
      </c>
      <c r="M1304" s="8">
        <v>18.268102645873999</v>
      </c>
      <c r="N1304" s="5">
        <f t="shared" si="61"/>
        <v>18.208768208821599</v>
      </c>
      <c r="P1304">
        <v>0.79515266418456998</v>
      </c>
      <c r="Q1304" t="s">
        <v>72</v>
      </c>
      <c r="R1304" t="s">
        <v>73</v>
      </c>
      <c r="S1304">
        <v>-0.32434463500976601</v>
      </c>
      <c r="T1304" t="s">
        <v>72</v>
      </c>
      <c r="U1304" t="s">
        <v>74</v>
      </c>
      <c r="V1304">
        <v>0.14337730407714799</v>
      </c>
      <c r="Y1304" s="5">
        <f t="shared" si="62"/>
        <v>-0.36653741200765211</v>
      </c>
      <c r="Z1304">
        <v>12</v>
      </c>
      <c r="AA1304">
        <v>12</v>
      </c>
      <c r="AB1304">
        <v>12</v>
      </c>
      <c r="AC1304">
        <v>15.9</v>
      </c>
      <c r="AD1304">
        <v>15.9</v>
      </c>
      <c r="AE1304">
        <v>15.9</v>
      </c>
      <c r="AF1304">
        <v>88.137</v>
      </c>
      <c r="AG1304">
        <v>0</v>
      </c>
      <c r="AH1304">
        <v>39.280999999999999</v>
      </c>
      <c r="AI1304">
        <v>5389400</v>
      </c>
      <c r="AJ1304">
        <v>63</v>
      </c>
      <c r="AK1304">
        <v>2</v>
      </c>
      <c r="AL1304">
        <v>2</v>
      </c>
      <c r="AM1304">
        <v>4</v>
      </c>
      <c r="AN1304">
        <v>3</v>
      </c>
      <c r="AO1304">
        <v>7</v>
      </c>
      <c r="AP1304">
        <v>7</v>
      </c>
      <c r="AQ1304">
        <v>4</v>
      </c>
      <c r="AR1304">
        <v>4</v>
      </c>
      <c r="AS1304">
        <v>7</v>
      </c>
      <c r="AT1304">
        <v>6</v>
      </c>
      <c r="AU1304">
        <v>9</v>
      </c>
      <c r="AV1304">
        <v>8</v>
      </c>
      <c r="AW1304">
        <v>6</v>
      </c>
      <c r="AX1304">
        <v>7</v>
      </c>
      <c r="AY1304">
        <v>6</v>
      </c>
      <c r="AZ1304">
        <v>6</v>
      </c>
      <c r="BA1304">
        <v>9</v>
      </c>
      <c r="BB1304">
        <v>9</v>
      </c>
      <c r="BC1304">
        <v>7</v>
      </c>
      <c r="BD1304">
        <v>7</v>
      </c>
      <c r="BE1304">
        <v>10</v>
      </c>
      <c r="BF1304">
        <v>9</v>
      </c>
      <c r="BG1304">
        <v>9</v>
      </c>
      <c r="BH1304">
        <v>9</v>
      </c>
      <c r="BI1304">
        <v>2.5429984508530601</v>
      </c>
      <c r="BJ1304">
        <v>1.32290502793296E-2</v>
      </c>
      <c r="BK1304">
        <v>18.6451008888362</v>
      </c>
      <c r="BL1304">
        <v>2.7109881805217202</v>
      </c>
      <c r="BM1304">
        <v>1.9568345323740998E-3</v>
      </c>
      <c r="BN1304">
        <v>-22.639128709358399</v>
      </c>
      <c r="BO1304">
        <v>0.32395740991751298</v>
      </c>
      <c r="BP1304">
        <v>0.21837037037036999</v>
      </c>
      <c r="BQ1304">
        <v>0.87398700154865006</v>
      </c>
      <c r="BR1304" t="s">
        <v>3214</v>
      </c>
      <c r="BS1304" t="s">
        <v>1374</v>
      </c>
      <c r="BT1304">
        <v>2414</v>
      </c>
    </row>
    <row r="1305" spans="1:72" ht="16.5" customHeight="1" x14ac:dyDescent="0.25">
      <c r="A1305" s="5">
        <v>20.982244491577099</v>
      </c>
      <c r="B1305" s="8">
        <v>14.7034368515015</v>
      </c>
      <c r="C1305">
        <v>18.701408386230501</v>
      </c>
      <c r="D1305" s="8">
        <v>19.086980819702099</v>
      </c>
      <c r="E1305">
        <v>17.8214626312256</v>
      </c>
      <c r="F1305" s="8">
        <v>17.747734069824201</v>
      </c>
      <c r="G1305" s="10">
        <f t="shared" si="60"/>
        <v>18.173877875010167</v>
      </c>
      <c r="H1305">
        <v>17.517530441284201</v>
      </c>
      <c r="I1305" s="8">
        <v>17.097332000732401</v>
      </c>
      <c r="J1305">
        <v>17.7370090484619</v>
      </c>
      <c r="K1305" s="8">
        <v>17.802970886230501</v>
      </c>
      <c r="L1305">
        <v>17.663724899291999</v>
      </c>
      <c r="M1305" s="8">
        <v>17.382118225097699</v>
      </c>
      <c r="N1305" s="5">
        <f t="shared" si="61"/>
        <v>17.533447583516452</v>
      </c>
      <c r="P1305">
        <v>2.9741635322570801</v>
      </c>
      <c r="Q1305" t="s">
        <v>72</v>
      </c>
      <c r="R1305" t="s">
        <v>73</v>
      </c>
      <c r="S1305">
        <v>-1.1242046356201201</v>
      </c>
      <c r="T1305" t="s">
        <v>72</v>
      </c>
      <c r="U1305" t="s">
        <v>74</v>
      </c>
      <c r="V1305">
        <v>-0.26167678833007801</v>
      </c>
      <c r="Y1305" s="5">
        <f t="shared" si="62"/>
        <v>-0.64043029149371478</v>
      </c>
      <c r="Z1305">
        <v>4</v>
      </c>
      <c r="AA1305">
        <v>4</v>
      </c>
      <c r="AB1305">
        <v>4</v>
      </c>
      <c r="AC1305">
        <v>45.6</v>
      </c>
      <c r="AD1305">
        <v>45.6</v>
      </c>
      <c r="AE1305">
        <v>45.6</v>
      </c>
      <c r="AF1305">
        <v>10.154999999999999</v>
      </c>
      <c r="AG1305">
        <v>0</v>
      </c>
      <c r="AH1305">
        <v>14.43</v>
      </c>
      <c r="AI1305">
        <v>3504300</v>
      </c>
      <c r="AJ1305">
        <v>21</v>
      </c>
      <c r="AK1305">
        <v>0</v>
      </c>
      <c r="AL1305">
        <v>1</v>
      </c>
      <c r="AM1305">
        <v>1</v>
      </c>
      <c r="AN1305">
        <v>1</v>
      </c>
      <c r="AO1305">
        <v>4</v>
      </c>
      <c r="AP1305">
        <v>5</v>
      </c>
      <c r="AQ1305">
        <v>1</v>
      </c>
      <c r="AR1305">
        <v>1</v>
      </c>
      <c r="AS1305">
        <v>3</v>
      </c>
      <c r="AT1305">
        <v>2</v>
      </c>
      <c r="AU1305">
        <v>1</v>
      </c>
      <c r="AV1305">
        <v>1</v>
      </c>
      <c r="AW1305">
        <v>1</v>
      </c>
      <c r="AX1305">
        <v>1</v>
      </c>
      <c r="AY1305">
        <v>2</v>
      </c>
      <c r="AZ1305">
        <v>2</v>
      </c>
      <c r="BA1305">
        <v>3</v>
      </c>
      <c r="BB1305">
        <v>4</v>
      </c>
      <c r="BC1305">
        <v>3</v>
      </c>
      <c r="BD1305">
        <v>3</v>
      </c>
      <c r="BE1305">
        <v>4</v>
      </c>
      <c r="BF1305">
        <v>4</v>
      </c>
      <c r="BG1305">
        <v>3</v>
      </c>
      <c r="BH1305">
        <v>4</v>
      </c>
      <c r="BI1305">
        <v>1.7017488257368101</v>
      </c>
      <c r="BJ1305">
        <v>1.9617260787992499E-2</v>
      </c>
      <c r="BK1305">
        <v>6.9875580358117499</v>
      </c>
      <c r="BL1305">
        <v>1.5382020409024</v>
      </c>
      <c r="BM1305">
        <v>5.7250786988457501E-3</v>
      </c>
      <c r="BN1305">
        <v>-5.7478500924886102</v>
      </c>
      <c r="BO1305">
        <v>0.66953793576783005</v>
      </c>
      <c r="BP1305">
        <v>7.36197836166924E-2</v>
      </c>
      <c r="BQ1305">
        <v>-1.7978585871011901</v>
      </c>
      <c r="BR1305" t="s">
        <v>3215</v>
      </c>
      <c r="BS1305" t="s">
        <v>1375</v>
      </c>
      <c r="BT1305">
        <v>2415</v>
      </c>
    </row>
    <row r="1306" spans="1:72" ht="16.5" customHeight="1" x14ac:dyDescent="0.25">
      <c r="A1306" s="5">
        <v>20.982244491577099</v>
      </c>
      <c r="B1306" s="8">
        <v>15.5329341888428</v>
      </c>
      <c r="C1306">
        <v>16.138412475585898</v>
      </c>
      <c r="D1306" s="8">
        <v>16.0395183563232</v>
      </c>
      <c r="E1306">
        <v>16.517715454101602</v>
      </c>
      <c r="F1306" s="8">
        <v>16.858781814575199</v>
      </c>
      <c r="G1306" s="10">
        <f t="shared" si="60"/>
        <v>17.011601130167634</v>
      </c>
      <c r="H1306">
        <v>15.932791709899901</v>
      </c>
      <c r="I1306" s="8">
        <v>16.046100616455099</v>
      </c>
      <c r="J1306">
        <v>17.216272354126001</v>
      </c>
      <c r="K1306" s="8">
        <v>17.189496994018601</v>
      </c>
      <c r="L1306">
        <v>16.9233512878418</v>
      </c>
      <c r="M1306" s="8">
        <v>16.964881896972699</v>
      </c>
      <c r="N1306" s="5">
        <f t="shared" si="61"/>
        <v>16.712149143219015</v>
      </c>
      <c r="P1306">
        <v>0.40320968627929699</v>
      </c>
      <c r="Q1306" t="s">
        <v>72</v>
      </c>
      <c r="R1306" t="s">
        <v>73</v>
      </c>
      <c r="S1306">
        <v>1.11391925811768</v>
      </c>
      <c r="T1306" t="s">
        <v>72</v>
      </c>
      <c r="U1306" t="s">
        <v>74</v>
      </c>
      <c r="V1306">
        <v>0.25586795806884799</v>
      </c>
      <c r="Y1306" s="5">
        <f t="shared" si="62"/>
        <v>-0.2994519869486183</v>
      </c>
      <c r="Z1306">
        <v>5</v>
      </c>
      <c r="AA1306">
        <v>5</v>
      </c>
      <c r="AB1306">
        <v>5</v>
      </c>
      <c r="AC1306">
        <v>33.299999999999997</v>
      </c>
      <c r="AD1306">
        <v>33.299999999999997</v>
      </c>
      <c r="AE1306">
        <v>33.299999999999997</v>
      </c>
      <c r="AF1306">
        <v>24.225999999999999</v>
      </c>
      <c r="AG1306">
        <v>0</v>
      </c>
      <c r="AH1306">
        <v>21.995000000000001</v>
      </c>
      <c r="AI1306">
        <v>1936900</v>
      </c>
      <c r="AJ1306">
        <v>25</v>
      </c>
      <c r="AK1306">
        <v>1</v>
      </c>
      <c r="AL1306">
        <v>1</v>
      </c>
      <c r="AM1306">
        <v>1</v>
      </c>
      <c r="AN1306">
        <v>2</v>
      </c>
      <c r="AO1306">
        <v>1</v>
      </c>
      <c r="AP1306">
        <v>1</v>
      </c>
      <c r="AQ1306">
        <v>3</v>
      </c>
      <c r="AR1306">
        <v>2</v>
      </c>
      <c r="AS1306">
        <v>2</v>
      </c>
      <c r="AT1306">
        <v>3</v>
      </c>
      <c r="AU1306">
        <v>4</v>
      </c>
      <c r="AV1306">
        <v>4</v>
      </c>
      <c r="AW1306">
        <v>3</v>
      </c>
      <c r="AX1306">
        <v>3</v>
      </c>
      <c r="AY1306">
        <v>2</v>
      </c>
      <c r="AZ1306">
        <v>3</v>
      </c>
      <c r="BA1306">
        <v>3</v>
      </c>
      <c r="BB1306">
        <v>3</v>
      </c>
      <c r="BC1306">
        <v>3</v>
      </c>
      <c r="BD1306">
        <v>3</v>
      </c>
      <c r="BE1306">
        <v>4</v>
      </c>
      <c r="BF1306">
        <v>4</v>
      </c>
      <c r="BG1306">
        <v>5</v>
      </c>
      <c r="BH1306">
        <v>5</v>
      </c>
      <c r="BI1306">
        <v>1.45270022129475</v>
      </c>
      <c r="BJ1306">
        <v>2.1384615384615401E-2</v>
      </c>
      <c r="BK1306">
        <v>5.1834912383610501</v>
      </c>
      <c r="BL1306">
        <v>2.6760786862491299</v>
      </c>
      <c r="BM1306">
        <v>1.8566552901023901E-3</v>
      </c>
      <c r="BN1306">
        <v>21.7446187520225</v>
      </c>
      <c r="BO1306">
        <v>0.56094106618280304</v>
      </c>
      <c r="BP1306">
        <v>9.8742028985507199E-2</v>
      </c>
      <c r="BQ1306">
        <v>1.4893986811883899</v>
      </c>
      <c r="BR1306" t="s">
        <v>3216</v>
      </c>
      <c r="BS1306" t="s">
        <v>1376</v>
      </c>
      <c r="BT1306">
        <v>2416</v>
      </c>
    </row>
    <row r="1307" spans="1:72" ht="16.5" customHeight="1" x14ac:dyDescent="0.25">
      <c r="A1307" s="5">
        <v>20.982244491577099</v>
      </c>
      <c r="B1307" s="8">
        <v>18.60400390625</v>
      </c>
      <c r="C1307">
        <v>18.927089691162099</v>
      </c>
      <c r="D1307" s="8">
        <v>18.6534748077393</v>
      </c>
      <c r="E1307">
        <v>18.477180480956999</v>
      </c>
      <c r="F1307" s="8">
        <v>18.281068801879901</v>
      </c>
      <c r="G1307" s="10">
        <f t="shared" si="60"/>
        <v>18.987510363260899</v>
      </c>
      <c r="H1307">
        <v>17.902540206909201</v>
      </c>
      <c r="I1307" s="8">
        <v>18.5638732910156</v>
      </c>
      <c r="J1307">
        <v>18.611442565918001</v>
      </c>
      <c r="K1307" s="8">
        <v>18.8092346191406</v>
      </c>
      <c r="L1307">
        <v>18.8583278656006</v>
      </c>
      <c r="M1307" s="8">
        <v>18.9142971038818</v>
      </c>
      <c r="N1307" s="5">
        <f t="shared" si="61"/>
        <v>18.609952608744297</v>
      </c>
      <c r="P1307">
        <v>-0.244532585144043</v>
      </c>
      <c r="S1307">
        <v>-7.9943656921386705E-2</v>
      </c>
      <c r="V1307">
        <v>0.50718784332275402</v>
      </c>
      <c r="W1307" t="s">
        <v>72</v>
      </c>
      <c r="X1307" t="s">
        <v>75</v>
      </c>
      <c r="Y1307" s="5">
        <f t="shared" si="62"/>
        <v>-0.37755775451660156</v>
      </c>
      <c r="Z1307">
        <v>13</v>
      </c>
      <c r="AA1307">
        <v>13</v>
      </c>
      <c r="AB1307">
        <v>11</v>
      </c>
      <c r="AC1307">
        <v>19.2</v>
      </c>
      <c r="AD1307">
        <v>19.2</v>
      </c>
      <c r="AE1307">
        <v>16.100000000000001</v>
      </c>
      <c r="AF1307">
        <v>83.216999999999999</v>
      </c>
      <c r="AG1307">
        <v>0</v>
      </c>
      <c r="AH1307">
        <v>80.120999999999995</v>
      </c>
      <c r="AI1307">
        <v>7282600</v>
      </c>
      <c r="AJ1307">
        <v>62</v>
      </c>
      <c r="AK1307">
        <v>3</v>
      </c>
      <c r="AL1307">
        <v>2</v>
      </c>
      <c r="AM1307">
        <v>1</v>
      </c>
      <c r="AN1307">
        <v>3</v>
      </c>
      <c r="AO1307">
        <v>8</v>
      </c>
      <c r="AP1307">
        <v>4</v>
      </c>
      <c r="AQ1307">
        <v>5</v>
      </c>
      <c r="AR1307">
        <v>7</v>
      </c>
      <c r="AS1307">
        <v>7</v>
      </c>
      <c r="AT1307">
        <v>6</v>
      </c>
      <c r="AU1307">
        <v>5</v>
      </c>
      <c r="AV1307">
        <v>11</v>
      </c>
      <c r="AW1307">
        <v>6</v>
      </c>
      <c r="AX1307">
        <v>6</v>
      </c>
      <c r="AY1307">
        <v>5</v>
      </c>
      <c r="AZ1307">
        <v>5</v>
      </c>
      <c r="BA1307">
        <v>8</v>
      </c>
      <c r="BB1307">
        <v>6</v>
      </c>
      <c r="BC1307">
        <v>9</v>
      </c>
      <c r="BD1307">
        <v>10</v>
      </c>
      <c r="BE1307">
        <v>9</v>
      </c>
      <c r="BF1307">
        <v>8</v>
      </c>
      <c r="BG1307">
        <v>7</v>
      </c>
      <c r="BH1307">
        <v>9</v>
      </c>
      <c r="BI1307">
        <v>0.25098837183541101</v>
      </c>
      <c r="BJ1307">
        <v>0.326211646837821</v>
      </c>
      <c r="BK1307">
        <v>-0.69086069688074503</v>
      </c>
      <c r="BL1307">
        <v>0.16592020062184401</v>
      </c>
      <c r="BM1307">
        <v>0.27202764976958499</v>
      </c>
      <c r="BN1307">
        <v>-0.47357277122323399</v>
      </c>
      <c r="BO1307">
        <v>1.4187884089548499</v>
      </c>
      <c r="BP1307">
        <v>2.1296551724137899E-2</v>
      </c>
      <c r="BQ1307">
        <v>4.9738435536299503</v>
      </c>
      <c r="BR1307" t="s">
        <v>3217</v>
      </c>
      <c r="BS1307" t="s">
        <v>1377</v>
      </c>
      <c r="BT1307">
        <v>2417</v>
      </c>
    </row>
    <row r="1308" spans="1:72" ht="16.5" customHeight="1" x14ac:dyDescent="0.25">
      <c r="A1308" s="5">
        <v>20.982244491577099</v>
      </c>
      <c r="B1308" s="8">
        <v>19.751317977905298</v>
      </c>
      <c r="C1308">
        <v>20.8352241516113</v>
      </c>
      <c r="D1308" s="8">
        <v>20.924337387085</v>
      </c>
      <c r="E1308">
        <v>20.2066955566406</v>
      </c>
      <c r="F1308" s="8">
        <v>20.250724792480501</v>
      </c>
      <c r="G1308" s="10">
        <f t="shared" si="60"/>
        <v>20.491757392883297</v>
      </c>
      <c r="H1308">
        <v>21.172920227050799</v>
      </c>
      <c r="I1308" s="8">
        <v>21.054374694824201</v>
      </c>
      <c r="J1308">
        <v>19.8081665039063</v>
      </c>
      <c r="K1308" s="8">
        <v>19.711341857910199</v>
      </c>
      <c r="L1308">
        <v>20.491304397583001</v>
      </c>
      <c r="M1308" s="8">
        <v>20.4144172668457</v>
      </c>
      <c r="N1308" s="5">
        <f t="shared" si="61"/>
        <v>20.442087491353366</v>
      </c>
      <c r="P1308">
        <v>1.4221620559692401</v>
      </c>
      <c r="Q1308" t="s">
        <v>72</v>
      </c>
      <c r="R1308" t="s">
        <v>73</v>
      </c>
      <c r="S1308">
        <v>-1.1200265884399401</v>
      </c>
      <c r="T1308" t="s">
        <v>72</v>
      </c>
      <c r="U1308" t="s">
        <v>74</v>
      </c>
      <c r="V1308">
        <v>0.22415065765380901</v>
      </c>
      <c r="W1308" t="s">
        <v>72</v>
      </c>
      <c r="X1308" t="s">
        <v>75</v>
      </c>
      <c r="Y1308" s="5">
        <f t="shared" si="62"/>
        <v>-4.9669901529931337E-2</v>
      </c>
      <c r="Z1308">
        <v>13</v>
      </c>
      <c r="AA1308">
        <v>13</v>
      </c>
      <c r="AB1308">
        <v>13</v>
      </c>
      <c r="AC1308">
        <v>59.6</v>
      </c>
      <c r="AD1308">
        <v>59.6</v>
      </c>
      <c r="AE1308">
        <v>59.6</v>
      </c>
      <c r="AF1308">
        <v>19.274000000000001</v>
      </c>
      <c r="AG1308">
        <v>0</v>
      </c>
      <c r="AH1308">
        <v>215.75</v>
      </c>
      <c r="AI1308">
        <v>24527000</v>
      </c>
      <c r="AJ1308">
        <v>127</v>
      </c>
      <c r="AK1308">
        <v>10</v>
      </c>
      <c r="AL1308">
        <v>8</v>
      </c>
      <c r="AM1308">
        <v>12</v>
      </c>
      <c r="AN1308">
        <v>11</v>
      </c>
      <c r="AO1308">
        <v>11</v>
      </c>
      <c r="AP1308">
        <v>11</v>
      </c>
      <c r="AQ1308">
        <v>8</v>
      </c>
      <c r="AR1308">
        <v>8</v>
      </c>
      <c r="AS1308">
        <v>11</v>
      </c>
      <c r="AT1308">
        <v>12</v>
      </c>
      <c r="AU1308">
        <v>11</v>
      </c>
      <c r="AV1308">
        <v>14</v>
      </c>
      <c r="AW1308">
        <v>9</v>
      </c>
      <c r="AX1308">
        <v>10</v>
      </c>
      <c r="AY1308">
        <v>11</v>
      </c>
      <c r="AZ1308">
        <v>11</v>
      </c>
      <c r="BA1308">
        <v>11</v>
      </c>
      <c r="BB1308">
        <v>8</v>
      </c>
      <c r="BC1308">
        <v>10</v>
      </c>
      <c r="BD1308">
        <v>8</v>
      </c>
      <c r="BE1308">
        <v>12</v>
      </c>
      <c r="BF1308">
        <v>11</v>
      </c>
      <c r="BG1308">
        <v>11</v>
      </c>
      <c r="BH1308">
        <v>10</v>
      </c>
      <c r="BI1308">
        <v>2.4573334535851399</v>
      </c>
      <c r="BJ1308">
        <v>1.16078431372549E-2</v>
      </c>
      <c r="BK1308">
        <v>16.886049515182101</v>
      </c>
      <c r="BL1308">
        <v>2.4643055403722101</v>
      </c>
      <c r="BM1308">
        <v>1.3842239185750599E-3</v>
      </c>
      <c r="BN1308">
        <v>-17.022849999074801</v>
      </c>
      <c r="BO1308">
        <v>1.43283664212116</v>
      </c>
      <c r="BP1308">
        <v>2.1133991537376599E-2</v>
      </c>
      <c r="BQ1308">
        <v>5.0597554678460499</v>
      </c>
      <c r="BR1308" t="s">
        <v>3218</v>
      </c>
      <c r="BS1308" t="s">
        <v>1378</v>
      </c>
      <c r="BT1308">
        <v>2422</v>
      </c>
    </row>
    <row r="1309" spans="1:72" ht="16.5" customHeight="1" x14ac:dyDescent="0.25">
      <c r="A1309" s="5">
        <v>20.982244491577099</v>
      </c>
      <c r="B1309" s="8">
        <v>17.065710067748999</v>
      </c>
      <c r="C1309">
        <v>17.2004585266113</v>
      </c>
      <c r="D1309" s="8">
        <v>17.370584487915</v>
      </c>
      <c r="E1309">
        <v>17.929374694824201</v>
      </c>
      <c r="F1309" s="8">
        <v>18.079109191894499</v>
      </c>
      <c r="G1309" s="10">
        <f t="shared" si="60"/>
        <v>18.104580243428519</v>
      </c>
      <c r="H1309">
        <v>18.0843620300293</v>
      </c>
      <c r="I1309" s="8">
        <v>17.817283630371101</v>
      </c>
      <c r="J1309">
        <v>18.346591949462901</v>
      </c>
      <c r="K1309" s="8">
        <v>18.408811569213899</v>
      </c>
      <c r="L1309">
        <v>17.959629058837901</v>
      </c>
      <c r="M1309" s="8">
        <v>17.924394607543899</v>
      </c>
      <c r="N1309" s="5">
        <f t="shared" si="61"/>
        <v>18.090178807576503</v>
      </c>
      <c r="P1309">
        <v>0.80098056793212902</v>
      </c>
      <c r="Q1309" t="s">
        <v>72</v>
      </c>
      <c r="R1309" t="s">
        <v>73</v>
      </c>
      <c r="S1309">
        <v>1.0921802520752</v>
      </c>
      <c r="T1309" t="s">
        <v>72</v>
      </c>
      <c r="U1309" t="s">
        <v>74</v>
      </c>
      <c r="V1309">
        <v>-6.2230110168456997E-2</v>
      </c>
      <c r="Y1309" s="5">
        <f t="shared" si="62"/>
        <v>-1.4401435852015254E-2</v>
      </c>
      <c r="Z1309">
        <v>5</v>
      </c>
      <c r="AA1309">
        <v>5</v>
      </c>
      <c r="AB1309">
        <v>4</v>
      </c>
      <c r="AC1309">
        <v>15.3</v>
      </c>
      <c r="AD1309">
        <v>15.3</v>
      </c>
      <c r="AE1309">
        <v>12.6</v>
      </c>
      <c r="AF1309">
        <v>45.015000000000001</v>
      </c>
      <c r="AG1309">
        <v>0</v>
      </c>
      <c r="AH1309">
        <v>13.759</v>
      </c>
      <c r="AI1309">
        <v>4064900</v>
      </c>
      <c r="AJ1309">
        <v>30</v>
      </c>
      <c r="AK1309">
        <v>3</v>
      </c>
      <c r="AL1309">
        <v>2</v>
      </c>
      <c r="AM1309">
        <v>4</v>
      </c>
      <c r="AN1309">
        <v>4</v>
      </c>
      <c r="AO1309">
        <v>2</v>
      </c>
      <c r="AP1309">
        <v>2</v>
      </c>
      <c r="AQ1309">
        <v>2</v>
      </c>
      <c r="AR1309">
        <v>2</v>
      </c>
      <c r="AS1309">
        <v>2</v>
      </c>
      <c r="AT1309">
        <v>2</v>
      </c>
      <c r="AU1309">
        <v>3</v>
      </c>
      <c r="AV1309">
        <v>2</v>
      </c>
      <c r="AW1309">
        <v>3</v>
      </c>
      <c r="AX1309">
        <v>3</v>
      </c>
      <c r="AY1309">
        <v>3</v>
      </c>
      <c r="AZ1309">
        <v>3</v>
      </c>
      <c r="BA1309">
        <v>2</v>
      </c>
      <c r="BB1309">
        <v>2</v>
      </c>
      <c r="BC1309">
        <v>2</v>
      </c>
      <c r="BD1309">
        <v>2</v>
      </c>
      <c r="BE1309">
        <v>2</v>
      </c>
      <c r="BF1309">
        <v>2</v>
      </c>
      <c r="BG1309">
        <v>3</v>
      </c>
      <c r="BH1309">
        <v>3</v>
      </c>
      <c r="BI1309">
        <v>1.43528985898955</v>
      </c>
      <c r="BJ1309">
        <v>2.2497816593886499E-2</v>
      </c>
      <c r="BK1309">
        <v>5.0748929652600898</v>
      </c>
      <c r="BL1309">
        <v>2.16703992083582</v>
      </c>
      <c r="BM1309">
        <v>1.76056338028169E-3</v>
      </c>
      <c r="BN1309">
        <v>12.058517258716799</v>
      </c>
      <c r="BO1309">
        <v>0.29808206801882597</v>
      </c>
      <c r="BP1309">
        <v>0.24352911392405099</v>
      </c>
      <c r="BQ1309">
        <v>-0.809106863272267</v>
      </c>
      <c r="BR1309" t="s">
        <v>3219</v>
      </c>
      <c r="BS1309" t="s">
        <v>1379</v>
      </c>
      <c r="BT1309">
        <v>2423</v>
      </c>
    </row>
    <row r="1310" spans="1:72" ht="16.5" customHeight="1" x14ac:dyDescent="0.25">
      <c r="A1310" s="5">
        <v>20.982244491577099</v>
      </c>
      <c r="B1310" s="8">
        <v>22.135051727294901</v>
      </c>
      <c r="C1310">
        <v>24.480066299438501</v>
      </c>
      <c r="D1310" s="8">
        <v>24.564418792724599</v>
      </c>
      <c r="E1310">
        <v>20.665876388549801</v>
      </c>
      <c r="F1310" s="8">
        <v>20.6659641265869</v>
      </c>
      <c r="G1310" s="10">
        <f t="shared" si="60"/>
        <v>22.248936971028638</v>
      </c>
      <c r="H1310">
        <v>23.583940505981399</v>
      </c>
      <c r="I1310" s="8">
        <v>23.698799133300799</v>
      </c>
      <c r="J1310">
        <v>21.956598281860401</v>
      </c>
      <c r="K1310" s="8">
        <v>21.9657497406006</v>
      </c>
      <c r="L1310">
        <v>19.873500823974599</v>
      </c>
      <c r="M1310" s="8">
        <v>19.929315567016602</v>
      </c>
      <c r="N1310" s="5">
        <f t="shared" si="61"/>
        <v>21.834650675455734</v>
      </c>
      <c r="P1310">
        <v>1.3527183532714799</v>
      </c>
      <c r="Q1310" t="s">
        <v>72</v>
      </c>
      <c r="R1310" t="s">
        <v>73</v>
      </c>
      <c r="S1310">
        <v>-2.5610685348510698</v>
      </c>
      <c r="T1310" t="s">
        <v>72</v>
      </c>
      <c r="U1310" t="s">
        <v>74</v>
      </c>
      <c r="V1310">
        <v>-0.76451206207275402</v>
      </c>
      <c r="W1310" t="s">
        <v>72</v>
      </c>
      <c r="X1310" t="s">
        <v>75</v>
      </c>
      <c r="Y1310" s="5">
        <f t="shared" si="62"/>
        <v>-0.41428629557290364</v>
      </c>
      <c r="Z1310">
        <v>2</v>
      </c>
      <c r="AA1310">
        <v>2</v>
      </c>
      <c r="AB1310">
        <v>2</v>
      </c>
      <c r="AC1310">
        <v>6.7</v>
      </c>
      <c r="AD1310">
        <v>6.7</v>
      </c>
      <c r="AE1310">
        <v>6.7</v>
      </c>
      <c r="AF1310">
        <v>22.686</v>
      </c>
      <c r="AG1310">
        <v>0</v>
      </c>
      <c r="AH1310">
        <v>26.741</v>
      </c>
      <c r="AI1310">
        <v>121510000</v>
      </c>
      <c r="AJ1310">
        <v>57</v>
      </c>
      <c r="AK1310">
        <v>3</v>
      </c>
      <c r="AL1310">
        <v>4</v>
      </c>
      <c r="AM1310">
        <v>5</v>
      </c>
      <c r="AN1310">
        <v>9</v>
      </c>
      <c r="AO1310">
        <v>11</v>
      </c>
      <c r="AP1310">
        <v>10</v>
      </c>
      <c r="AQ1310">
        <v>5</v>
      </c>
      <c r="AR1310">
        <v>2</v>
      </c>
      <c r="AS1310">
        <v>2</v>
      </c>
      <c r="AT1310">
        <v>2</v>
      </c>
      <c r="AU1310">
        <v>2</v>
      </c>
      <c r="AV1310">
        <v>2</v>
      </c>
      <c r="AW1310">
        <v>1</v>
      </c>
      <c r="AX1310">
        <v>2</v>
      </c>
      <c r="AY1310">
        <v>2</v>
      </c>
      <c r="AZ1310">
        <v>2</v>
      </c>
      <c r="BA1310">
        <v>2</v>
      </c>
      <c r="BB1310">
        <v>2</v>
      </c>
      <c r="BC1310">
        <v>2</v>
      </c>
      <c r="BD1310">
        <v>2</v>
      </c>
      <c r="BE1310">
        <v>2</v>
      </c>
      <c r="BF1310">
        <v>2</v>
      </c>
      <c r="BG1310">
        <v>2</v>
      </c>
      <c r="BH1310">
        <v>2</v>
      </c>
      <c r="BI1310">
        <v>1.84225454982727</v>
      </c>
      <c r="BJ1310">
        <v>2.0220338983050801E-2</v>
      </c>
      <c r="BK1310">
        <v>8.2490485251731105</v>
      </c>
      <c r="BL1310">
        <v>3.5618033563364699</v>
      </c>
      <c r="BM1310">
        <v>0</v>
      </c>
      <c r="BN1310">
        <v>-60.368769631165797</v>
      </c>
      <c r="BO1310">
        <v>2.8761967362092</v>
      </c>
      <c r="BP1310">
        <v>0</v>
      </c>
      <c r="BQ1310">
        <v>-27.3945941821612</v>
      </c>
      <c r="BR1310" t="s">
        <v>3220</v>
      </c>
      <c r="BS1310" t="s">
        <v>1380</v>
      </c>
      <c r="BT1310">
        <v>2424</v>
      </c>
    </row>
    <row r="1311" spans="1:72" ht="16.5" customHeight="1" x14ac:dyDescent="0.25">
      <c r="A1311" s="5">
        <v>20.982244491577099</v>
      </c>
      <c r="B1311" s="8">
        <v>17.904893875122099</v>
      </c>
      <c r="C1311">
        <v>18.621923446655298</v>
      </c>
      <c r="D1311" s="8">
        <v>18.797756195068398</v>
      </c>
      <c r="E1311">
        <v>17.711088180541999</v>
      </c>
      <c r="F1311" s="8">
        <v>17.977235794067401</v>
      </c>
      <c r="G1311" s="10">
        <f t="shared" si="60"/>
        <v>18.66585699717205</v>
      </c>
      <c r="H1311">
        <v>19.001628875732401</v>
      </c>
      <c r="I1311" s="8">
        <v>18.912660598754901</v>
      </c>
      <c r="J1311">
        <v>18.275169372558601</v>
      </c>
      <c r="K1311" s="8">
        <v>18.347284317016602</v>
      </c>
      <c r="L1311">
        <v>18.1199436187744</v>
      </c>
      <c r="M1311" s="8">
        <v>16.422195434570298</v>
      </c>
      <c r="N1311" s="5">
        <f t="shared" si="61"/>
        <v>18.1798137029012</v>
      </c>
      <c r="P1311">
        <v>1.04192066192627</v>
      </c>
      <c r="Q1311" t="s">
        <v>72</v>
      </c>
      <c r="R1311" t="s">
        <v>73</v>
      </c>
      <c r="S1311">
        <v>-0.39861297607421903</v>
      </c>
      <c r="T1311" t="s">
        <v>72</v>
      </c>
      <c r="U1311" t="s">
        <v>74</v>
      </c>
      <c r="V1311">
        <v>-0.573092460632324</v>
      </c>
      <c r="Y1311" s="5">
        <f t="shared" si="62"/>
        <v>-0.48604329427084991</v>
      </c>
      <c r="Z1311">
        <v>11</v>
      </c>
      <c r="AA1311">
        <v>11</v>
      </c>
      <c r="AB1311">
        <v>10</v>
      </c>
      <c r="AC1311">
        <v>35.6</v>
      </c>
      <c r="AD1311">
        <v>35.6</v>
      </c>
      <c r="AE1311">
        <v>30.6</v>
      </c>
      <c r="AF1311">
        <v>44.506999999999998</v>
      </c>
      <c r="AG1311">
        <v>0</v>
      </c>
      <c r="AH1311">
        <v>45.156999999999996</v>
      </c>
      <c r="AI1311">
        <v>5215400</v>
      </c>
      <c r="AJ1311">
        <v>51</v>
      </c>
      <c r="AK1311">
        <v>4</v>
      </c>
      <c r="AL1311">
        <v>4</v>
      </c>
      <c r="AM1311">
        <v>7</v>
      </c>
      <c r="AN1311">
        <v>5</v>
      </c>
      <c r="AO1311">
        <v>5</v>
      </c>
      <c r="AP1311">
        <v>4</v>
      </c>
      <c r="AQ1311">
        <v>3</v>
      </c>
      <c r="AR1311">
        <v>5</v>
      </c>
      <c r="AS1311">
        <v>4</v>
      </c>
      <c r="AT1311">
        <v>3</v>
      </c>
      <c r="AU1311">
        <v>4</v>
      </c>
      <c r="AV1311">
        <v>3</v>
      </c>
      <c r="AW1311">
        <v>6</v>
      </c>
      <c r="AX1311">
        <v>7</v>
      </c>
      <c r="AY1311">
        <v>9</v>
      </c>
      <c r="AZ1311">
        <v>9</v>
      </c>
      <c r="BA1311">
        <v>7</v>
      </c>
      <c r="BB1311">
        <v>7</v>
      </c>
      <c r="BC1311">
        <v>6</v>
      </c>
      <c r="BD1311">
        <v>6</v>
      </c>
      <c r="BE1311">
        <v>5</v>
      </c>
      <c r="BF1311">
        <v>5</v>
      </c>
      <c r="BG1311">
        <v>4</v>
      </c>
      <c r="BH1311">
        <v>7</v>
      </c>
      <c r="BI1311">
        <v>2.71769764964972</v>
      </c>
      <c r="BJ1311">
        <v>1.4058823529411801E-2</v>
      </c>
      <c r="BK1311">
        <v>22.815194701620399</v>
      </c>
      <c r="BL1311">
        <v>1.28066269158294</v>
      </c>
      <c r="BM1311">
        <v>1.02599277978339E-2</v>
      </c>
      <c r="BN1311">
        <v>-4.1948966029304602</v>
      </c>
      <c r="BO1311">
        <v>0.24151406422493801</v>
      </c>
      <c r="BP1311">
        <v>0.29343433109346401</v>
      </c>
      <c r="BQ1311">
        <v>-0.66697488045034603</v>
      </c>
      <c r="BR1311" t="s">
        <v>3221</v>
      </c>
      <c r="BS1311" t="s">
        <v>1381</v>
      </c>
      <c r="BT1311">
        <v>2426</v>
      </c>
    </row>
    <row r="1312" spans="1:72" ht="16.5" customHeight="1" x14ac:dyDescent="0.25">
      <c r="A1312" s="5">
        <v>20.982244491577099</v>
      </c>
      <c r="B1312" s="8">
        <v>15.7520666122437</v>
      </c>
      <c r="C1312">
        <v>14.940680503845201</v>
      </c>
      <c r="D1312" s="8">
        <v>14.131560325622599</v>
      </c>
      <c r="E1312">
        <v>15.503421783447299</v>
      </c>
      <c r="F1312" s="8">
        <v>14.9707803726196</v>
      </c>
      <c r="G1312" s="10">
        <f t="shared" si="60"/>
        <v>16.046792348225917</v>
      </c>
      <c r="H1312">
        <v>14.573815345764199</v>
      </c>
      <c r="I1312" s="8">
        <v>14.027629852294901</v>
      </c>
      <c r="J1312">
        <v>16.262424468994102</v>
      </c>
      <c r="K1312" s="8">
        <v>15.858345031738301</v>
      </c>
      <c r="L1312">
        <v>17.121513366699201</v>
      </c>
      <c r="M1312" s="8">
        <v>17.1260585784912</v>
      </c>
      <c r="N1312" s="5">
        <f t="shared" si="61"/>
        <v>15.828297773996985</v>
      </c>
      <c r="P1312">
        <v>-1.57005214691162</v>
      </c>
      <c r="Q1312" t="s">
        <v>72</v>
      </c>
      <c r="R1312" t="s">
        <v>73</v>
      </c>
      <c r="S1312">
        <v>1.52426433563232</v>
      </c>
      <c r="T1312" t="s">
        <v>72</v>
      </c>
      <c r="U1312" t="s">
        <v>74</v>
      </c>
      <c r="V1312">
        <v>1.88668489456177</v>
      </c>
      <c r="W1312" t="s">
        <v>72</v>
      </c>
      <c r="X1312" t="s">
        <v>75</v>
      </c>
      <c r="Y1312" s="5">
        <f t="shared" si="62"/>
        <v>-0.21849457422893259</v>
      </c>
      <c r="Z1312">
        <v>4</v>
      </c>
      <c r="AA1312">
        <v>4</v>
      </c>
      <c r="AB1312">
        <v>4</v>
      </c>
      <c r="AC1312">
        <v>19.2</v>
      </c>
      <c r="AD1312">
        <v>19.2</v>
      </c>
      <c r="AE1312">
        <v>19.2</v>
      </c>
      <c r="AF1312">
        <v>21.847999999999999</v>
      </c>
      <c r="AG1312">
        <v>0</v>
      </c>
      <c r="AH1312">
        <v>4.1772</v>
      </c>
      <c r="AI1312">
        <v>1013200</v>
      </c>
      <c r="AJ1312">
        <v>8</v>
      </c>
      <c r="AK1312">
        <v>2</v>
      </c>
      <c r="AL1312">
        <v>1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3</v>
      </c>
      <c r="AV1312">
        <v>2</v>
      </c>
      <c r="AW1312">
        <v>3</v>
      </c>
      <c r="AX1312">
        <v>4</v>
      </c>
      <c r="AY1312">
        <v>0</v>
      </c>
      <c r="AZ1312">
        <v>0</v>
      </c>
      <c r="BA1312">
        <v>2</v>
      </c>
      <c r="BB1312">
        <v>2</v>
      </c>
      <c r="BC1312">
        <v>4</v>
      </c>
      <c r="BD1312">
        <v>3</v>
      </c>
      <c r="BE1312">
        <v>2</v>
      </c>
      <c r="BF1312">
        <v>3</v>
      </c>
      <c r="BG1312">
        <v>4</v>
      </c>
      <c r="BH1312">
        <v>3</v>
      </c>
      <c r="BI1312">
        <v>1.4667393072881101</v>
      </c>
      <c r="BJ1312">
        <v>2.1576119402985101E-2</v>
      </c>
      <c r="BK1312">
        <v>-5.2725731580208501</v>
      </c>
      <c r="BL1312">
        <v>1.10862047080788</v>
      </c>
      <c r="BM1312">
        <v>1.4071661237784999E-2</v>
      </c>
      <c r="BN1312">
        <v>3.3707411614136</v>
      </c>
      <c r="BO1312">
        <v>1.7133072825986799</v>
      </c>
      <c r="BP1312">
        <v>1.2337164750957899E-2</v>
      </c>
      <c r="BQ1312">
        <v>7.0840012350040098</v>
      </c>
      <c r="BR1312" t="s">
        <v>3222</v>
      </c>
      <c r="BS1312" t="s">
        <v>1382</v>
      </c>
      <c r="BT1312">
        <v>2427</v>
      </c>
    </row>
    <row r="1313" spans="1:72" ht="16.5" customHeight="1" x14ac:dyDescent="0.25">
      <c r="A1313" s="5">
        <v>20.982244491577099</v>
      </c>
      <c r="B1313" s="8">
        <v>20.0279655456543</v>
      </c>
      <c r="C1313">
        <v>17.183692932128899</v>
      </c>
      <c r="D1313" s="8">
        <v>17.3600749969482</v>
      </c>
      <c r="E1313">
        <v>17.616117477416999</v>
      </c>
      <c r="F1313" s="8">
        <v>17.544874191284201</v>
      </c>
      <c r="G1313" s="10">
        <f t="shared" si="60"/>
        <v>18.452494939168286</v>
      </c>
      <c r="H1313">
        <v>15.854235649108899</v>
      </c>
      <c r="I1313" s="8">
        <v>16.681266784668001</v>
      </c>
      <c r="J1313">
        <v>18.0938816070557</v>
      </c>
      <c r="K1313" s="8">
        <v>18.2618293762207</v>
      </c>
      <c r="L1313">
        <v>18.198877334594702</v>
      </c>
      <c r="M1313" s="8">
        <v>18.379453659057599</v>
      </c>
      <c r="N1313" s="5">
        <f t="shared" si="61"/>
        <v>17.578257401784267</v>
      </c>
      <c r="P1313">
        <v>-3.7059016227722199</v>
      </c>
      <c r="Q1313" t="s">
        <v>72</v>
      </c>
      <c r="R1313" t="s">
        <v>73</v>
      </c>
      <c r="S1313">
        <v>0.90597152709960904</v>
      </c>
      <c r="T1313" t="s">
        <v>72</v>
      </c>
      <c r="U1313" t="s">
        <v>74</v>
      </c>
      <c r="V1313">
        <v>0.70866966247558605</v>
      </c>
      <c r="W1313" t="s">
        <v>72</v>
      </c>
      <c r="X1313" t="s">
        <v>75</v>
      </c>
      <c r="Y1313" s="5">
        <f t="shared" si="62"/>
        <v>-0.87423753738401899</v>
      </c>
      <c r="Z1313">
        <v>12</v>
      </c>
      <c r="AA1313">
        <v>12</v>
      </c>
      <c r="AB1313">
        <v>12</v>
      </c>
      <c r="AC1313">
        <v>47.7</v>
      </c>
      <c r="AD1313">
        <v>47.7</v>
      </c>
      <c r="AE1313">
        <v>47.7</v>
      </c>
      <c r="AF1313">
        <v>32.725999999999999</v>
      </c>
      <c r="AG1313">
        <v>0</v>
      </c>
      <c r="AH1313">
        <v>172.62</v>
      </c>
      <c r="AI1313">
        <v>5959800</v>
      </c>
      <c r="AJ1313">
        <v>64</v>
      </c>
      <c r="AK1313">
        <v>10</v>
      </c>
      <c r="AL1313">
        <v>9</v>
      </c>
      <c r="AM1313">
        <v>0</v>
      </c>
      <c r="AN1313">
        <v>1</v>
      </c>
      <c r="AO1313">
        <v>3</v>
      </c>
      <c r="AP1313">
        <v>2</v>
      </c>
      <c r="AQ1313">
        <v>5</v>
      </c>
      <c r="AR1313">
        <v>5</v>
      </c>
      <c r="AS1313">
        <v>6</v>
      </c>
      <c r="AT1313">
        <v>6</v>
      </c>
      <c r="AU1313">
        <v>9</v>
      </c>
      <c r="AV1313">
        <v>8</v>
      </c>
      <c r="AW1313">
        <v>7</v>
      </c>
      <c r="AX1313">
        <v>7</v>
      </c>
      <c r="AY1313">
        <v>3</v>
      </c>
      <c r="AZ1313">
        <v>4</v>
      </c>
      <c r="BA1313">
        <v>6</v>
      </c>
      <c r="BB1313">
        <v>6</v>
      </c>
      <c r="BC1313">
        <v>7</v>
      </c>
      <c r="BD1313">
        <v>6</v>
      </c>
      <c r="BE1313">
        <v>10</v>
      </c>
      <c r="BF1313">
        <v>10</v>
      </c>
      <c r="BG1313">
        <v>11</v>
      </c>
      <c r="BH1313">
        <v>9</v>
      </c>
      <c r="BI1313">
        <v>1.9055324286684301</v>
      </c>
      <c r="BJ1313">
        <v>1.8298642533936701E-2</v>
      </c>
      <c r="BK1313">
        <v>-8.8856237153156403</v>
      </c>
      <c r="BL1313">
        <v>1.7546884480521401</v>
      </c>
      <c r="BM1313">
        <v>4.2249388753056198E-3</v>
      </c>
      <c r="BN1313">
        <v>7.4396865947935096</v>
      </c>
      <c r="BO1313">
        <v>1.73881237064426</v>
      </c>
      <c r="BP1313">
        <v>1.15834970530452E-2</v>
      </c>
      <c r="BQ1313">
        <v>7.3012750920268097</v>
      </c>
      <c r="BR1313" t="s">
        <v>3223</v>
      </c>
      <c r="BS1313" t="s">
        <v>1383</v>
      </c>
      <c r="BT1313">
        <v>2428</v>
      </c>
    </row>
    <row r="1314" spans="1:72" ht="16.5" customHeight="1" x14ac:dyDescent="0.25">
      <c r="A1314" s="5">
        <v>20.982244491577099</v>
      </c>
      <c r="B1314" s="8">
        <v>22.468938827514599</v>
      </c>
      <c r="C1314">
        <v>21.1508464813232</v>
      </c>
      <c r="D1314" s="8">
        <v>21.299833297729499</v>
      </c>
      <c r="E1314">
        <v>22.8696098327637</v>
      </c>
      <c r="F1314" s="8">
        <v>23.040727615356399</v>
      </c>
      <c r="G1314" s="10">
        <f t="shared" si="60"/>
        <v>21.968700091044081</v>
      </c>
      <c r="H1314">
        <v>22.128709793090799</v>
      </c>
      <c r="I1314" s="8">
        <v>22.2442626953125</v>
      </c>
      <c r="J1314">
        <v>22.885726928710898</v>
      </c>
      <c r="K1314" s="8">
        <v>23.067693710327099</v>
      </c>
      <c r="L1314">
        <v>22.426368713378899</v>
      </c>
      <c r="M1314" s="8">
        <v>22.3085536956787</v>
      </c>
      <c r="N1314" s="5">
        <f t="shared" si="61"/>
        <v>22.51021925608315</v>
      </c>
      <c r="P1314">
        <v>-0.13935470581054701</v>
      </c>
      <c r="S1314">
        <v>1.75137042999268</v>
      </c>
      <c r="T1314" t="s">
        <v>72</v>
      </c>
      <c r="U1314" t="s">
        <v>74</v>
      </c>
      <c r="V1314">
        <v>-0.58770751953125</v>
      </c>
      <c r="W1314" t="s">
        <v>72</v>
      </c>
      <c r="X1314" t="s">
        <v>75</v>
      </c>
      <c r="Y1314" s="5">
        <f t="shared" si="62"/>
        <v>0.54151916503906961</v>
      </c>
      <c r="Z1314">
        <v>6</v>
      </c>
      <c r="AA1314">
        <v>6</v>
      </c>
      <c r="AB1314">
        <v>6</v>
      </c>
      <c r="AC1314">
        <v>31.4</v>
      </c>
      <c r="AD1314">
        <v>31.4</v>
      </c>
      <c r="AE1314">
        <v>31.4</v>
      </c>
      <c r="AF1314">
        <v>17.686</v>
      </c>
      <c r="AG1314">
        <v>0</v>
      </c>
      <c r="AH1314">
        <v>102.89</v>
      </c>
      <c r="AI1314">
        <v>106850000</v>
      </c>
      <c r="AJ1314">
        <v>104</v>
      </c>
      <c r="AK1314">
        <v>8</v>
      </c>
      <c r="AL1314">
        <v>9</v>
      </c>
      <c r="AM1314">
        <v>7</v>
      </c>
      <c r="AN1314">
        <v>7</v>
      </c>
      <c r="AO1314">
        <v>6</v>
      </c>
      <c r="AP1314">
        <v>8</v>
      </c>
      <c r="AQ1314">
        <v>10</v>
      </c>
      <c r="AR1314">
        <v>10</v>
      </c>
      <c r="AS1314">
        <v>10</v>
      </c>
      <c r="AT1314">
        <v>11</v>
      </c>
      <c r="AU1314">
        <v>9</v>
      </c>
      <c r="AV1314">
        <v>9</v>
      </c>
      <c r="AW1314">
        <v>5</v>
      </c>
      <c r="AX1314">
        <v>4</v>
      </c>
      <c r="AY1314">
        <v>5</v>
      </c>
      <c r="AZ1314">
        <v>4</v>
      </c>
      <c r="BA1314">
        <v>5</v>
      </c>
      <c r="BB1314">
        <v>5</v>
      </c>
      <c r="BC1314">
        <v>5</v>
      </c>
      <c r="BD1314">
        <v>5</v>
      </c>
      <c r="BE1314">
        <v>5</v>
      </c>
      <c r="BF1314">
        <v>5</v>
      </c>
      <c r="BG1314">
        <v>6</v>
      </c>
      <c r="BH1314">
        <v>5</v>
      </c>
      <c r="BI1314">
        <v>0.33552117066661702</v>
      </c>
      <c r="BJ1314">
        <v>0.24423313686967901</v>
      </c>
      <c r="BK1314">
        <v>-0.90301558121332204</v>
      </c>
      <c r="BL1314">
        <v>2.3489449636531901</v>
      </c>
      <c r="BM1314">
        <v>2.17391304347826E-3</v>
      </c>
      <c r="BN1314">
        <v>14.893959878724299</v>
      </c>
      <c r="BO1314">
        <v>1.5250748387428701</v>
      </c>
      <c r="BP1314">
        <v>1.79284603421462E-2</v>
      </c>
      <c r="BQ1314">
        <v>-5.6577285061397902</v>
      </c>
      <c r="BR1314" t="s">
        <v>3224</v>
      </c>
      <c r="BS1314" t="s">
        <v>1384</v>
      </c>
      <c r="BT1314">
        <v>2430</v>
      </c>
    </row>
    <row r="1315" spans="1:72" ht="16.5" customHeight="1" x14ac:dyDescent="0.25">
      <c r="A1315" s="5">
        <v>20.982244491577099</v>
      </c>
      <c r="B1315" s="8">
        <v>17.760848999023398</v>
      </c>
      <c r="C1315">
        <v>17.365894317626999</v>
      </c>
      <c r="D1315" s="8">
        <v>17.3141574859619</v>
      </c>
      <c r="E1315">
        <v>17.7170600891113</v>
      </c>
      <c r="F1315" s="8">
        <v>17.9582118988037</v>
      </c>
      <c r="G1315" s="10">
        <f t="shared" si="60"/>
        <v>18.1830695470174</v>
      </c>
      <c r="H1315">
        <v>18.018243789672901</v>
      </c>
      <c r="I1315" s="8">
        <v>18.1640319824219</v>
      </c>
      <c r="J1315">
        <v>18.0881462097168</v>
      </c>
      <c r="K1315" s="8">
        <v>18.059650421142599</v>
      </c>
      <c r="L1315">
        <v>19.412309646606399</v>
      </c>
      <c r="M1315" s="8">
        <v>19.3738803863525</v>
      </c>
      <c r="N1315" s="5">
        <f t="shared" si="61"/>
        <v>18.51937707265218</v>
      </c>
      <c r="P1315">
        <v>0.63039398193359397</v>
      </c>
      <c r="S1315">
        <v>0.73387241363525402</v>
      </c>
      <c r="T1315" t="s">
        <v>72</v>
      </c>
      <c r="U1315" t="s">
        <v>74</v>
      </c>
      <c r="V1315">
        <v>1.55545902252197</v>
      </c>
      <c r="W1315" t="s">
        <v>72</v>
      </c>
      <c r="X1315" t="s">
        <v>75</v>
      </c>
      <c r="Y1315" s="5">
        <f t="shared" si="62"/>
        <v>0.33630752563477984</v>
      </c>
      <c r="Z1315">
        <v>20</v>
      </c>
      <c r="AA1315">
        <v>19</v>
      </c>
      <c r="AB1315">
        <v>17</v>
      </c>
      <c r="AC1315">
        <v>20.9</v>
      </c>
      <c r="AD1315">
        <v>20.3</v>
      </c>
      <c r="AE1315">
        <v>19.100000000000001</v>
      </c>
      <c r="AF1315">
        <v>130.13999999999999</v>
      </c>
      <c r="AG1315">
        <v>0</v>
      </c>
      <c r="AH1315">
        <v>62.008000000000003</v>
      </c>
      <c r="AI1315">
        <v>5504700</v>
      </c>
      <c r="AJ1315">
        <v>62</v>
      </c>
      <c r="AK1315">
        <v>3</v>
      </c>
      <c r="AL1315">
        <v>3</v>
      </c>
      <c r="AM1315">
        <v>4</v>
      </c>
      <c r="AN1315">
        <v>4</v>
      </c>
      <c r="AO1315">
        <v>4</v>
      </c>
      <c r="AP1315">
        <v>5</v>
      </c>
      <c r="AQ1315">
        <v>6</v>
      </c>
      <c r="AR1315">
        <v>6</v>
      </c>
      <c r="AS1315">
        <v>2</v>
      </c>
      <c r="AT1315">
        <v>5</v>
      </c>
      <c r="AU1315">
        <v>9</v>
      </c>
      <c r="AV1315">
        <v>11</v>
      </c>
      <c r="AW1315">
        <v>5</v>
      </c>
      <c r="AX1315">
        <v>4</v>
      </c>
      <c r="AY1315">
        <v>7</v>
      </c>
      <c r="AZ1315">
        <v>8</v>
      </c>
      <c r="BA1315">
        <v>10</v>
      </c>
      <c r="BB1315">
        <v>9</v>
      </c>
      <c r="BC1315">
        <v>12</v>
      </c>
      <c r="BD1315">
        <v>10</v>
      </c>
      <c r="BE1315">
        <v>8</v>
      </c>
      <c r="BF1315">
        <v>9</v>
      </c>
      <c r="BG1315">
        <v>11</v>
      </c>
      <c r="BH1315">
        <v>12</v>
      </c>
      <c r="BI1315">
        <v>0.74956273792235495</v>
      </c>
      <c r="BJ1315">
        <v>6.8169696969697005E-2</v>
      </c>
      <c r="BK1315">
        <v>2.0412260440970398</v>
      </c>
      <c r="BL1315">
        <v>2.7916896872121102</v>
      </c>
      <c r="BM1315">
        <v>2.1847389558232902E-3</v>
      </c>
      <c r="BN1315">
        <v>24.8495278293315</v>
      </c>
      <c r="BO1315">
        <v>2.21429646510764</v>
      </c>
      <c r="BP1315">
        <v>5.2696245733788397E-3</v>
      </c>
      <c r="BQ1315">
        <v>12.739503768643999</v>
      </c>
      <c r="BR1315" t="s">
        <v>3225</v>
      </c>
      <c r="BS1315" t="s">
        <v>1385</v>
      </c>
      <c r="BT1315">
        <v>2431</v>
      </c>
    </row>
    <row r="1316" spans="1:72" ht="16.5" customHeight="1" x14ac:dyDescent="0.25">
      <c r="A1316" s="5">
        <v>20.982244491577099</v>
      </c>
      <c r="B1316" s="8">
        <v>17.610073089599599</v>
      </c>
      <c r="C1316">
        <v>18.021013259887699</v>
      </c>
      <c r="D1316" s="8">
        <v>17.966966629028299</v>
      </c>
      <c r="E1316">
        <v>17.7881965637207</v>
      </c>
      <c r="F1316" s="8">
        <v>17.8802299499512</v>
      </c>
      <c r="G1316" s="10">
        <f t="shared" si="60"/>
        <v>18.374787330627431</v>
      </c>
      <c r="H1316">
        <v>18.012199401855501</v>
      </c>
      <c r="I1316" s="8">
        <v>17.9003601074219</v>
      </c>
      <c r="J1316">
        <v>17.715654373168899</v>
      </c>
      <c r="K1316" s="8">
        <v>18.018732070922901</v>
      </c>
      <c r="L1316">
        <v>17.869544982910199</v>
      </c>
      <c r="M1316" s="8">
        <v>17.8374423980713</v>
      </c>
      <c r="N1316" s="5">
        <f t="shared" si="61"/>
        <v>17.892322222391783</v>
      </c>
      <c r="P1316">
        <v>0.29933834075927701</v>
      </c>
      <c r="Q1316" t="s">
        <v>72</v>
      </c>
      <c r="R1316" t="s">
        <v>73</v>
      </c>
      <c r="S1316">
        <v>-0.12679672241210899</v>
      </c>
      <c r="V1316">
        <v>1.9280433654785201E-2</v>
      </c>
      <c r="Y1316" s="5">
        <f t="shared" si="62"/>
        <v>-0.48246510823564748</v>
      </c>
      <c r="Z1316">
        <v>9</v>
      </c>
      <c r="AA1316">
        <v>9</v>
      </c>
      <c r="AB1316">
        <v>9</v>
      </c>
      <c r="AC1316">
        <v>44.9</v>
      </c>
      <c r="AD1316">
        <v>44.9</v>
      </c>
      <c r="AE1316">
        <v>44.9</v>
      </c>
      <c r="AF1316">
        <v>28.547999999999998</v>
      </c>
      <c r="AG1316">
        <v>0</v>
      </c>
      <c r="AH1316">
        <v>31.797000000000001</v>
      </c>
      <c r="AI1316">
        <v>4459400</v>
      </c>
      <c r="AJ1316">
        <v>52</v>
      </c>
      <c r="AK1316">
        <v>3</v>
      </c>
      <c r="AL1316">
        <v>1</v>
      </c>
      <c r="AM1316">
        <v>2</v>
      </c>
      <c r="AN1316">
        <v>2</v>
      </c>
      <c r="AO1316">
        <v>4</v>
      </c>
      <c r="AP1316">
        <v>6</v>
      </c>
      <c r="AQ1316">
        <v>3</v>
      </c>
      <c r="AR1316">
        <v>4</v>
      </c>
      <c r="AS1316">
        <v>7</v>
      </c>
      <c r="AT1316">
        <v>5</v>
      </c>
      <c r="AU1316">
        <v>8</v>
      </c>
      <c r="AV1316">
        <v>7</v>
      </c>
      <c r="AW1316">
        <v>5</v>
      </c>
      <c r="AX1316">
        <v>5</v>
      </c>
      <c r="AY1316">
        <v>5</v>
      </c>
      <c r="AZ1316">
        <v>6</v>
      </c>
      <c r="BA1316">
        <v>6</v>
      </c>
      <c r="BB1316">
        <v>6</v>
      </c>
      <c r="BC1316">
        <v>6</v>
      </c>
      <c r="BD1316">
        <v>5</v>
      </c>
      <c r="BE1316">
        <v>7</v>
      </c>
      <c r="BF1316">
        <v>7</v>
      </c>
      <c r="BG1316">
        <v>7</v>
      </c>
      <c r="BH1316">
        <v>7</v>
      </c>
      <c r="BI1316">
        <v>1.26285869412078</v>
      </c>
      <c r="BJ1316">
        <v>2.7925093632958801E-2</v>
      </c>
      <c r="BK1316">
        <v>4.1025863553517796</v>
      </c>
      <c r="BL1316">
        <v>0.30391660589017</v>
      </c>
      <c r="BM1316">
        <v>0.14296526946107799</v>
      </c>
      <c r="BN1316">
        <v>-0.82373258941444605</v>
      </c>
      <c r="BO1316">
        <v>0.13631862998750999</v>
      </c>
      <c r="BP1316">
        <v>0.44837144515380201</v>
      </c>
      <c r="BQ1316">
        <v>0.39561115687785597</v>
      </c>
      <c r="BR1316" t="s">
        <v>3226</v>
      </c>
      <c r="BS1316" t="s">
        <v>1386</v>
      </c>
      <c r="BT1316">
        <v>2433</v>
      </c>
    </row>
    <row r="1317" spans="1:72" ht="16.5" customHeight="1" x14ac:dyDescent="0.25">
      <c r="A1317" s="5">
        <v>20.982244491577099</v>
      </c>
      <c r="B1317" s="8">
        <v>15.2760152816772</v>
      </c>
      <c r="C1317">
        <v>14.925137519836399</v>
      </c>
      <c r="D1317" s="8">
        <v>14.894248962402299</v>
      </c>
      <c r="E1317">
        <v>15.3883199691772</v>
      </c>
      <c r="F1317" s="8">
        <v>15.4457912445068</v>
      </c>
      <c r="G1317" s="10">
        <f t="shared" si="60"/>
        <v>16.151959578196166</v>
      </c>
      <c r="H1317">
        <v>16.684419631958001</v>
      </c>
      <c r="I1317" s="8">
        <v>16.7588996887207</v>
      </c>
      <c r="J1317">
        <v>15.812528610229499</v>
      </c>
      <c r="K1317" s="8">
        <v>15.436321258544901</v>
      </c>
      <c r="L1317">
        <v>16.515668869018601</v>
      </c>
      <c r="M1317" s="8">
        <v>16.472723007202099</v>
      </c>
      <c r="N1317" s="5">
        <f t="shared" si="61"/>
        <v>16.280093510945633</v>
      </c>
      <c r="P1317">
        <v>1.4160614013671899</v>
      </c>
      <c r="Q1317" t="s">
        <v>72</v>
      </c>
      <c r="R1317" t="s">
        <v>73</v>
      </c>
      <c r="S1317">
        <v>0.71473169326782204</v>
      </c>
      <c r="T1317" t="s">
        <v>72</v>
      </c>
      <c r="U1317" t="s">
        <v>74</v>
      </c>
      <c r="V1317">
        <v>1.0771403312683101</v>
      </c>
      <c r="W1317" t="s">
        <v>72</v>
      </c>
      <c r="X1317" t="s">
        <v>75</v>
      </c>
      <c r="Y1317" s="5">
        <f t="shared" si="62"/>
        <v>0.12813393274946705</v>
      </c>
      <c r="Z1317">
        <v>7</v>
      </c>
      <c r="AA1317">
        <v>7</v>
      </c>
      <c r="AB1317">
        <v>7</v>
      </c>
      <c r="AC1317">
        <v>18.3</v>
      </c>
      <c r="AD1317">
        <v>18.3</v>
      </c>
      <c r="AE1317">
        <v>18.3</v>
      </c>
      <c r="AF1317">
        <v>37.54</v>
      </c>
      <c r="AG1317">
        <v>0</v>
      </c>
      <c r="AH1317">
        <v>12.231999999999999</v>
      </c>
      <c r="AI1317">
        <v>997080</v>
      </c>
      <c r="AJ1317">
        <v>11</v>
      </c>
      <c r="AK1317">
        <v>0</v>
      </c>
      <c r="AL1317">
        <v>0</v>
      </c>
      <c r="AM1317">
        <v>1</v>
      </c>
      <c r="AN1317">
        <v>2</v>
      </c>
      <c r="AO1317">
        <v>0</v>
      </c>
      <c r="AP1317">
        <v>0</v>
      </c>
      <c r="AQ1317">
        <v>1</v>
      </c>
      <c r="AR1317">
        <v>2</v>
      </c>
      <c r="AS1317">
        <v>0</v>
      </c>
      <c r="AT1317">
        <v>0</v>
      </c>
      <c r="AU1317">
        <v>2</v>
      </c>
      <c r="AV1317">
        <v>3</v>
      </c>
      <c r="AW1317">
        <v>5</v>
      </c>
      <c r="AX1317">
        <v>5</v>
      </c>
      <c r="AY1317">
        <v>4</v>
      </c>
      <c r="AZ1317">
        <v>5</v>
      </c>
      <c r="BA1317">
        <v>3</v>
      </c>
      <c r="BB1317">
        <v>3</v>
      </c>
      <c r="BC1317">
        <v>5</v>
      </c>
      <c r="BD1317">
        <v>6</v>
      </c>
      <c r="BE1317">
        <v>4</v>
      </c>
      <c r="BF1317">
        <v>3</v>
      </c>
      <c r="BG1317">
        <v>2</v>
      </c>
      <c r="BH1317">
        <v>4</v>
      </c>
      <c r="BI1317">
        <v>2.9484109868178701</v>
      </c>
      <c r="BJ1317">
        <v>1.5032967032967E-2</v>
      </c>
      <c r="BK1317">
        <v>29.774086641378101</v>
      </c>
      <c r="BL1317">
        <v>1.1993298658210201</v>
      </c>
      <c r="BM1317">
        <v>1.27135506003431E-2</v>
      </c>
      <c r="BN1317">
        <v>3.7869260572277099</v>
      </c>
      <c r="BO1317">
        <v>2.9557473330479902</v>
      </c>
      <c r="BP1317">
        <v>0</v>
      </c>
      <c r="BQ1317">
        <v>30.027057330620298</v>
      </c>
      <c r="BR1317" t="s">
        <v>3227</v>
      </c>
      <c r="BS1317" t="s">
        <v>1387</v>
      </c>
      <c r="BT1317">
        <v>2437</v>
      </c>
    </row>
    <row r="1318" spans="1:72" ht="16.5" customHeight="1" x14ac:dyDescent="0.25">
      <c r="A1318" s="5">
        <v>20.982244491577099</v>
      </c>
      <c r="B1318" s="8">
        <v>16.959459304809599</v>
      </c>
      <c r="C1318">
        <v>16.7932224273682</v>
      </c>
      <c r="D1318" s="8">
        <v>16.600856781005898</v>
      </c>
      <c r="E1318">
        <v>17.833248138427699</v>
      </c>
      <c r="F1318" s="8">
        <v>17.911930084228501</v>
      </c>
      <c r="G1318" s="10">
        <f t="shared" si="60"/>
        <v>17.846826871236168</v>
      </c>
      <c r="H1318">
        <v>15.8978929519653</v>
      </c>
      <c r="I1318" s="8">
        <v>16.046249389648398</v>
      </c>
      <c r="J1318">
        <v>17.967079162597699</v>
      </c>
      <c r="K1318" s="8">
        <v>17.904422760009801</v>
      </c>
      <c r="L1318">
        <v>18.534614562988299</v>
      </c>
      <c r="M1318" s="8">
        <v>18.3897399902344</v>
      </c>
      <c r="N1318" s="5">
        <f t="shared" si="61"/>
        <v>17.456666469573982</v>
      </c>
      <c r="P1318">
        <v>-0.95520925521850597</v>
      </c>
      <c r="Q1318" t="s">
        <v>72</v>
      </c>
      <c r="R1318" t="s">
        <v>73</v>
      </c>
      <c r="S1318">
        <v>1.2387113571167001</v>
      </c>
      <c r="T1318" t="s">
        <v>72</v>
      </c>
      <c r="U1318" t="s">
        <v>74</v>
      </c>
      <c r="V1318">
        <v>0.58958816528320301</v>
      </c>
      <c r="W1318" t="s">
        <v>72</v>
      </c>
      <c r="X1318" t="s">
        <v>75</v>
      </c>
      <c r="Y1318" s="5">
        <f t="shared" si="62"/>
        <v>-0.39016040166218602</v>
      </c>
      <c r="Z1318">
        <v>18</v>
      </c>
      <c r="AA1318">
        <v>18</v>
      </c>
      <c r="AB1318">
        <v>15</v>
      </c>
      <c r="AC1318">
        <v>20.3</v>
      </c>
      <c r="AD1318">
        <v>20.3</v>
      </c>
      <c r="AE1318">
        <v>16.100000000000001</v>
      </c>
      <c r="AF1318">
        <v>110.77</v>
      </c>
      <c r="AG1318">
        <v>0</v>
      </c>
      <c r="AH1318">
        <v>50.593000000000004</v>
      </c>
      <c r="AI1318">
        <v>4065400</v>
      </c>
      <c r="AJ1318">
        <v>66</v>
      </c>
      <c r="AK1318">
        <v>2</v>
      </c>
      <c r="AL1318">
        <v>3</v>
      </c>
      <c r="AM1318">
        <v>1</v>
      </c>
      <c r="AN1318">
        <v>1</v>
      </c>
      <c r="AO1318">
        <v>4</v>
      </c>
      <c r="AP1318">
        <v>3</v>
      </c>
      <c r="AQ1318">
        <v>4</v>
      </c>
      <c r="AR1318">
        <v>5</v>
      </c>
      <c r="AS1318">
        <v>8</v>
      </c>
      <c r="AT1318">
        <v>9</v>
      </c>
      <c r="AU1318">
        <v>15</v>
      </c>
      <c r="AV1318">
        <v>11</v>
      </c>
      <c r="AW1318">
        <v>3</v>
      </c>
      <c r="AX1318">
        <v>3</v>
      </c>
      <c r="AY1318">
        <v>2</v>
      </c>
      <c r="AZ1318">
        <v>2</v>
      </c>
      <c r="BA1318">
        <v>7</v>
      </c>
      <c r="BB1318">
        <v>5</v>
      </c>
      <c r="BC1318">
        <v>5</v>
      </c>
      <c r="BD1318">
        <v>6</v>
      </c>
      <c r="BE1318">
        <v>10</v>
      </c>
      <c r="BF1318">
        <v>11</v>
      </c>
      <c r="BG1318">
        <v>14</v>
      </c>
      <c r="BH1318">
        <v>14</v>
      </c>
      <c r="BI1318">
        <v>2.1493969989928501</v>
      </c>
      <c r="BJ1318">
        <v>1.74339622641509E-2</v>
      </c>
      <c r="BK1318">
        <v>-11.813532232716399</v>
      </c>
      <c r="BL1318">
        <v>2.1802725728387098</v>
      </c>
      <c r="BM1318">
        <v>1.78890876565295E-3</v>
      </c>
      <c r="BN1318">
        <v>12.2455218453147</v>
      </c>
      <c r="BO1318">
        <v>1.7214273873957999</v>
      </c>
      <c r="BP1318">
        <v>1.2480620155038801E-2</v>
      </c>
      <c r="BQ1318">
        <v>7.1525038133210197</v>
      </c>
      <c r="BR1318" t="s">
        <v>3228</v>
      </c>
      <c r="BS1318" t="s">
        <v>1388</v>
      </c>
      <c r="BT1318">
        <v>2439</v>
      </c>
    </row>
    <row r="1319" spans="1:72" ht="16.5" customHeight="1" x14ac:dyDescent="0.25">
      <c r="A1319" s="5">
        <v>20.982244491577099</v>
      </c>
      <c r="B1319" s="8">
        <v>20.7222576141357</v>
      </c>
      <c r="C1319">
        <v>19.2117404937744</v>
      </c>
      <c r="D1319" s="8">
        <v>19.655887603759801</v>
      </c>
      <c r="E1319">
        <v>19.102851867675799</v>
      </c>
      <c r="F1319" s="8">
        <v>19.178451538085898</v>
      </c>
      <c r="G1319" s="10">
        <f t="shared" si="60"/>
        <v>19.808905601501447</v>
      </c>
      <c r="H1319">
        <v>20.098283767700199</v>
      </c>
      <c r="I1319" s="8">
        <v>20.2462062835693</v>
      </c>
      <c r="J1319">
        <v>20.306413650512699</v>
      </c>
      <c r="K1319" s="8">
        <v>20.2727565765381</v>
      </c>
      <c r="L1319">
        <v>20.1104431152344</v>
      </c>
      <c r="M1319" s="8">
        <v>20.659183502197301</v>
      </c>
      <c r="N1319" s="5">
        <f t="shared" si="61"/>
        <v>20.282214482625335</v>
      </c>
      <c r="P1319">
        <v>-0.55101203918456998</v>
      </c>
      <c r="Q1319" t="s">
        <v>72</v>
      </c>
      <c r="R1319" t="s">
        <v>73</v>
      </c>
      <c r="S1319">
        <v>0.855771064758301</v>
      </c>
      <c r="T1319" t="s">
        <v>72</v>
      </c>
      <c r="U1319" t="s">
        <v>74</v>
      </c>
      <c r="V1319">
        <v>1.24416160583496</v>
      </c>
      <c r="W1319" t="s">
        <v>72</v>
      </c>
      <c r="X1319" t="s">
        <v>75</v>
      </c>
      <c r="Y1319" s="5">
        <f t="shared" si="62"/>
        <v>0.47330888112388791</v>
      </c>
      <c r="Z1319">
        <v>17</v>
      </c>
      <c r="AA1319">
        <v>17</v>
      </c>
      <c r="AB1319">
        <v>17</v>
      </c>
      <c r="AC1319">
        <v>51.3</v>
      </c>
      <c r="AD1319">
        <v>51.3</v>
      </c>
      <c r="AE1319">
        <v>51.3</v>
      </c>
      <c r="AF1319">
        <v>41.027999999999999</v>
      </c>
      <c r="AG1319">
        <v>0</v>
      </c>
      <c r="AH1319">
        <v>233.77</v>
      </c>
      <c r="AI1319">
        <v>21933000</v>
      </c>
      <c r="AJ1319">
        <v>84</v>
      </c>
      <c r="AK1319">
        <v>7</v>
      </c>
      <c r="AL1319">
        <v>5</v>
      </c>
      <c r="AM1319">
        <v>5</v>
      </c>
      <c r="AN1319">
        <v>5</v>
      </c>
      <c r="AO1319">
        <v>6</v>
      </c>
      <c r="AP1319">
        <v>4</v>
      </c>
      <c r="AQ1319">
        <v>7</v>
      </c>
      <c r="AR1319">
        <v>6</v>
      </c>
      <c r="AS1319">
        <v>8</v>
      </c>
      <c r="AT1319">
        <v>8</v>
      </c>
      <c r="AU1319">
        <v>12</v>
      </c>
      <c r="AV1319">
        <v>11</v>
      </c>
      <c r="AW1319">
        <v>8</v>
      </c>
      <c r="AX1319">
        <v>8</v>
      </c>
      <c r="AY1319">
        <v>9</v>
      </c>
      <c r="AZ1319">
        <v>8</v>
      </c>
      <c r="BA1319">
        <v>11</v>
      </c>
      <c r="BB1319">
        <v>9</v>
      </c>
      <c r="BC1319">
        <v>9</v>
      </c>
      <c r="BD1319">
        <v>6</v>
      </c>
      <c r="BE1319">
        <v>11</v>
      </c>
      <c r="BF1319">
        <v>12</v>
      </c>
      <c r="BG1319">
        <v>13</v>
      </c>
      <c r="BH1319">
        <v>13</v>
      </c>
      <c r="BI1319">
        <v>1.75578399123744</v>
      </c>
      <c r="BJ1319">
        <v>1.97628458498024E-2</v>
      </c>
      <c r="BK1319">
        <v>-7.4493289123203796</v>
      </c>
      <c r="BL1319">
        <v>1.21083115897227</v>
      </c>
      <c r="BM1319">
        <v>1.2472222222222201E-2</v>
      </c>
      <c r="BN1319">
        <v>3.8425308017605602</v>
      </c>
      <c r="BO1319">
        <v>1.33581585514371</v>
      </c>
      <c r="BP1319">
        <v>2.1363522012578601E-2</v>
      </c>
      <c r="BQ1319">
        <v>4.4921778782898203</v>
      </c>
      <c r="BR1319" t="s">
        <v>3229</v>
      </c>
      <c r="BS1319" t="s">
        <v>1389</v>
      </c>
      <c r="BT1319">
        <v>2440</v>
      </c>
    </row>
    <row r="1320" spans="1:72" ht="16.5" customHeight="1" x14ac:dyDescent="0.25">
      <c r="A1320" s="5">
        <v>20.982244491577099</v>
      </c>
      <c r="B1320" s="8">
        <v>13.7583274841309</v>
      </c>
      <c r="C1320">
        <v>16.3944282531738</v>
      </c>
      <c r="D1320" s="8">
        <v>16.905950546264599</v>
      </c>
      <c r="E1320">
        <v>17.171136856079102</v>
      </c>
      <c r="F1320" s="8">
        <v>17.195083618164102</v>
      </c>
      <c r="G1320" s="10">
        <f t="shared" si="60"/>
        <v>17.067861874898266</v>
      </c>
      <c r="H1320">
        <v>12.9413795471191</v>
      </c>
      <c r="I1320" s="8">
        <v>15.1117715835571</v>
      </c>
      <c r="J1320">
        <v>16.266237258911101</v>
      </c>
      <c r="K1320" s="8">
        <v>15.9749298095703</v>
      </c>
      <c r="L1320">
        <v>16.487667083740199</v>
      </c>
      <c r="M1320" s="8">
        <v>15.5318384170532</v>
      </c>
      <c r="N1320" s="5">
        <f t="shared" si="61"/>
        <v>15.385637283325167</v>
      </c>
      <c r="P1320">
        <v>0.329176425933838</v>
      </c>
      <c r="S1320">
        <v>-0.52960586547851596</v>
      </c>
      <c r="T1320" t="s">
        <v>72</v>
      </c>
      <c r="U1320" t="s">
        <v>74</v>
      </c>
      <c r="V1320">
        <v>-1.17335748672485</v>
      </c>
      <c r="Y1320" s="5">
        <f t="shared" si="62"/>
        <v>-1.6822245915730996</v>
      </c>
      <c r="Z1320">
        <v>3</v>
      </c>
      <c r="AA1320">
        <v>3</v>
      </c>
      <c r="AB1320">
        <v>3</v>
      </c>
      <c r="AC1320">
        <v>5.6</v>
      </c>
      <c r="AD1320">
        <v>5.6</v>
      </c>
      <c r="AE1320">
        <v>5.6</v>
      </c>
      <c r="AF1320">
        <v>46.567999999999998</v>
      </c>
      <c r="AG1320">
        <v>0</v>
      </c>
      <c r="AH1320">
        <v>12.412000000000001</v>
      </c>
      <c r="AI1320">
        <v>1402400</v>
      </c>
      <c r="AJ1320">
        <v>16</v>
      </c>
      <c r="AK1320">
        <v>1</v>
      </c>
      <c r="AL1320">
        <v>1</v>
      </c>
      <c r="AM1320">
        <v>0</v>
      </c>
      <c r="AN1320">
        <v>0</v>
      </c>
      <c r="AO1320">
        <v>1</v>
      </c>
      <c r="AP1320">
        <v>2</v>
      </c>
      <c r="AQ1320">
        <v>1</v>
      </c>
      <c r="AR1320">
        <v>1</v>
      </c>
      <c r="AS1320">
        <v>3</v>
      </c>
      <c r="AT1320">
        <v>4</v>
      </c>
      <c r="AU1320">
        <v>1</v>
      </c>
      <c r="AV1320">
        <v>1</v>
      </c>
      <c r="AW1320">
        <v>1</v>
      </c>
      <c r="AX1320">
        <v>1</v>
      </c>
      <c r="AY1320">
        <v>0</v>
      </c>
      <c r="AZ1320">
        <v>0</v>
      </c>
      <c r="BA1320">
        <v>2</v>
      </c>
      <c r="BB1320">
        <v>2</v>
      </c>
      <c r="BC1320">
        <v>2</v>
      </c>
      <c r="BD1320">
        <v>2</v>
      </c>
      <c r="BE1320">
        <v>3</v>
      </c>
      <c r="BF1320">
        <v>3</v>
      </c>
      <c r="BG1320">
        <v>3</v>
      </c>
      <c r="BH1320">
        <v>3</v>
      </c>
      <c r="BI1320">
        <v>0.102045423012181</v>
      </c>
      <c r="BJ1320">
        <v>0.54030945558739296</v>
      </c>
      <c r="BK1320">
        <v>0.30285664392024703</v>
      </c>
      <c r="BL1320">
        <v>0.67005207401246403</v>
      </c>
      <c r="BM1320">
        <v>4.34170584284755E-2</v>
      </c>
      <c r="BN1320">
        <v>-1.7993751080526501</v>
      </c>
      <c r="BO1320">
        <v>0.87438143416640801</v>
      </c>
      <c r="BP1320">
        <v>5.08110026619343E-2</v>
      </c>
      <c r="BQ1320">
        <v>-2.45439263001782</v>
      </c>
      <c r="BR1320" t="s">
        <v>3230</v>
      </c>
      <c r="BS1320" t="s">
        <v>1390</v>
      </c>
      <c r="BT1320">
        <v>2441</v>
      </c>
    </row>
    <row r="1321" spans="1:72" ht="16.5" customHeight="1" x14ac:dyDescent="0.25">
      <c r="A1321" s="5">
        <v>20.982244491577099</v>
      </c>
      <c r="B1321" s="8">
        <v>21.340007781982401</v>
      </c>
      <c r="C1321">
        <v>21.901353836059599</v>
      </c>
      <c r="D1321" s="8">
        <v>21.903562545776399</v>
      </c>
      <c r="E1321">
        <v>22.1775207519531</v>
      </c>
      <c r="F1321" s="8">
        <v>22.120475769043001</v>
      </c>
      <c r="G1321" s="10">
        <f t="shared" si="60"/>
        <v>21.737527529398601</v>
      </c>
      <c r="H1321">
        <v>21.635511398315401</v>
      </c>
      <c r="I1321" s="8">
        <v>21.639623641967798</v>
      </c>
      <c r="J1321">
        <v>21.804319381713899</v>
      </c>
      <c r="K1321" s="8">
        <v>21.882522583007798</v>
      </c>
      <c r="L1321">
        <v>22.8020324707031</v>
      </c>
      <c r="M1321" s="8">
        <v>22.829563140869102</v>
      </c>
      <c r="N1321" s="5">
        <f t="shared" si="61"/>
        <v>22.098928769429516</v>
      </c>
      <c r="P1321">
        <v>0.234599113464355</v>
      </c>
      <c r="Q1321" t="s">
        <v>72</v>
      </c>
      <c r="R1321" t="s">
        <v>73</v>
      </c>
      <c r="S1321">
        <v>-5.9037208557128899E-2</v>
      </c>
      <c r="V1321">
        <v>0.66679954528808605</v>
      </c>
      <c r="W1321" t="s">
        <v>72</v>
      </c>
      <c r="X1321" t="s">
        <v>75</v>
      </c>
      <c r="Y1321" s="5">
        <f t="shared" si="62"/>
        <v>0.36140124003091501</v>
      </c>
      <c r="Z1321">
        <v>31</v>
      </c>
      <c r="AA1321">
        <v>31</v>
      </c>
      <c r="AB1321">
        <v>31</v>
      </c>
      <c r="AC1321">
        <v>52.3</v>
      </c>
      <c r="AD1321">
        <v>52.3</v>
      </c>
      <c r="AE1321">
        <v>52.3</v>
      </c>
      <c r="AF1321">
        <v>67.036000000000001</v>
      </c>
      <c r="AG1321">
        <v>0</v>
      </c>
      <c r="AH1321">
        <v>323.31</v>
      </c>
      <c r="AI1321">
        <v>91560000</v>
      </c>
      <c r="AJ1321">
        <v>341</v>
      </c>
      <c r="AK1321">
        <v>17</v>
      </c>
      <c r="AL1321">
        <v>15</v>
      </c>
      <c r="AM1321">
        <v>15</v>
      </c>
      <c r="AN1321">
        <v>15</v>
      </c>
      <c r="AO1321">
        <v>32</v>
      </c>
      <c r="AP1321">
        <v>29</v>
      </c>
      <c r="AQ1321">
        <v>30</v>
      </c>
      <c r="AR1321">
        <v>26</v>
      </c>
      <c r="AS1321">
        <v>37</v>
      </c>
      <c r="AT1321">
        <v>35</v>
      </c>
      <c r="AU1321">
        <v>47</v>
      </c>
      <c r="AV1321">
        <v>43</v>
      </c>
      <c r="AW1321">
        <v>20</v>
      </c>
      <c r="AX1321">
        <v>19</v>
      </c>
      <c r="AY1321">
        <v>17</v>
      </c>
      <c r="AZ1321">
        <v>15</v>
      </c>
      <c r="BA1321">
        <v>25</v>
      </c>
      <c r="BB1321">
        <v>25</v>
      </c>
      <c r="BC1321">
        <v>24</v>
      </c>
      <c r="BD1321">
        <v>24</v>
      </c>
      <c r="BE1321">
        <v>27</v>
      </c>
      <c r="BF1321">
        <v>27</v>
      </c>
      <c r="BG1321">
        <v>30</v>
      </c>
      <c r="BH1321">
        <v>29</v>
      </c>
      <c r="BI1321">
        <v>1.18617566935403</v>
      </c>
      <c r="BJ1321">
        <v>3.0238875878220099E-2</v>
      </c>
      <c r="BK1321">
        <v>3.7241389352934</v>
      </c>
      <c r="BL1321">
        <v>0.56816305321568805</v>
      </c>
      <c r="BM1321">
        <v>5.9567077122488703E-2</v>
      </c>
      <c r="BN1321">
        <v>-1.50923939900375</v>
      </c>
      <c r="BO1321">
        <v>2.64814885949162</v>
      </c>
      <c r="BP1321">
        <v>0</v>
      </c>
      <c r="BQ1321">
        <v>21.054316869445302</v>
      </c>
      <c r="BR1321" t="s">
        <v>3231</v>
      </c>
      <c r="BS1321" t="s">
        <v>1391</v>
      </c>
      <c r="BT1321">
        <v>2442</v>
      </c>
    </row>
    <row r="1322" spans="1:72" ht="16.5" customHeight="1" x14ac:dyDescent="0.25">
      <c r="A1322" s="5">
        <v>20.982244491577099</v>
      </c>
      <c r="B1322" s="8">
        <v>16.4068202972412</v>
      </c>
      <c r="C1322">
        <v>16.686883926391602</v>
      </c>
      <c r="D1322" s="8">
        <v>16.832197189331101</v>
      </c>
      <c r="E1322">
        <v>16.0129299163818</v>
      </c>
      <c r="F1322" s="8">
        <v>15.845587730407701</v>
      </c>
      <c r="G1322" s="10">
        <f t="shared" si="60"/>
        <v>17.127777258555081</v>
      </c>
      <c r="H1322">
        <v>16.642023086547901</v>
      </c>
      <c r="I1322" s="8">
        <v>16.5626010894775</v>
      </c>
      <c r="J1322">
        <v>16.074121475219702</v>
      </c>
      <c r="K1322" s="8">
        <v>15.622566223144499</v>
      </c>
      <c r="L1322">
        <v>17.044841766357401</v>
      </c>
      <c r="M1322" s="8">
        <v>17.393138885498001</v>
      </c>
      <c r="N1322" s="5">
        <f t="shared" si="61"/>
        <v>16.55654875437417</v>
      </c>
      <c r="P1322">
        <v>0.32857704162597701</v>
      </c>
      <c r="Q1322" t="s">
        <v>72</v>
      </c>
      <c r="R1322" t="s">
        <v>73</v>
      </c>
      <c r="S1322">
        <v>-0.911196708679199</v>
      </c>
      <c r="T1322" t="s">
        <v>72</v>
      </c>
      <c r="U1322" t="s">
        <v>74</v>
      </c>
      <c r="V1322">
        <v>1.2897315025329601</v>
      </c>
      <c r="W1322" t="s">
        <v>72</v>
      </c>
      <c r="X1322" t="s">
        <v>75</v>
      </c>
      <c r="Y1322" s="5">
        <f t="shared" si="62"/>
        <v>-0.57122850418091176</v>
      </c>
      <c r="Z1322">
        <v>6</v>
      </c>
      <c r="AA1322">
        <v>6</v>
      </c>
      <c r="AB1322">
        <v>6</v>
      </c>
      <c r="AC1322">
        <v>47</v>
      </c>
      <c r="AD1322">
        <v>47</v>
      </c>
      <c r="AE1322">
        <v>47</v>
      </c>
      <c r="AF1322">
        <v>13.871</v>
      </c>
      <c r="AG1322">
        <v>0</v>
      </c>
      <c r="AH1322">
        <v>16.456</v>
      </c>
      <c r="AI1322">
        <v>1856200</v>
      </c>
      <c r="AJ1322">
        <v>19</v>
      </c>
      <c r="AK1322">
        <v>0</v>
      </c>
      <c r="AL1322">
        <v>1</v>
      </c>
      <c r="AM1322">
        <v>1</v>
      </c>
      <c r="AN1322">
        <v>1</v>
      </c>
      <c r="AO1322">
        <v>2</v>
      </c>
      <c r="AP1322">
        <v>2</v>
      </c>
      <c r="AQ1322">
        <v>1</v>
      </c>
      <c r="AR1322">
        <v>0</v>
      </c>
      <c r="AS1322">
        <v>2</v>
      </c>
      <c r="AT1322">
        <v>1</v>
      </c>
      <c r="AU1322">
        <v>5</v>
      </c>
      <c r="AV1322">
        <v>3</v>
      </c>
      <c r="AW1322">
        <v>4</v>
      </c>
      <c r="AX1322">
        <v>3</v>
      </c>
      <c r="AY1322">
        <v>2</v>
      </c>
      <c r="AZ1322">
        <v>2</v>
      </c>
      <c r="BA1322">
        <v>4</v>
      </c>
      <c r="BB1322">
        <v>4</v>
      </c>
      <c r="BC1322">
        <v>3</v>
      </c>
      <c r="BD1322">
        <v>5</v>
      </c>
      <c r="BE1322">
        <v>6</v>
      </c>
      <c r="BF1322">
        <v>5</v>
      </c>
      <c r="BG1322">
        <v>4</v>
      </c>
      <c r="BH1322">
        <v>4</v>
      </c>
      <c r="BI1322">
        <v>0.84874986734041202</v>
      </c>
      <c r="BJ1322">
        <v>4.9607373271889403E-2</v>
      </c>
      <c r="BK1322">
        <v>2.3658452172589302</v>
      </c>
      <c r="BL1322">
        <v>1.2106784674165501</v>
      </c>
      <c r="BM1322">
        <v>1.28568950563747E-2</v>
      </c>
      <c r="BN1322">
        <v>-3.8417882238482801</v>
      </c>
      <c r="BO1322">
        <v>1.66328384609577</v>
      </c>
      <c r="BP1322">
        <v>1.23806104129264E-2</v>
      </c>
      <c r="BQ1322">
        <v>6.6754203172190101</v>
      </c>
      <c r="BR1322" t="s">
        <v>3232</v>
      </c>
      <c r="BS1322" t="s">
        <v>1392</v>
      </c>
      <c r="BT1322">
        <v>2444</v>
      </c>
    </row>
    <row r="1323" spans="1:72" ht="16.5" customHeight="1" x14ac:dyDescent="0.25">
      <c r="A1323" s="5">
        <v>20.982244491577099</v>
      </c>
      <c r="B1323" s="8">
        <v>15.674771308898899</v>
      </c>
      <c r="C1323">
        <v>14.210823059081999</v>
      </c>
      <c r="D1323" s="8">
        <v>14.086799621581999</v>
      </c>
      <c r="E1323">
        <v>14.910830497741699</v>
      </c>
      <c r="F1323" s="8">
        <v>14.873924255371101</v>
      </c>
      <c r="G1323" s="10">
        <f t="shared" si="60"/>
        <v>15.789898872375465</v>
      </c>
      <c r="H1323">
        <v>14.2375831604004</v>
      </c>
      <c r="I1323" s="8">
        <v>14.993786811828601</v>
      </c>
      <c r="J1323">
        <v>15.1527605056763</v>
      </c>
      <c r="K1323" s="8">
        <v>15.2259979248047</v>
      </c>
      <c r="L1323">
        <v>15.0935821533203</v>
      </c>
      <c r="M1323" s="8">
        <v>15.3290958404541</v>
      </c>
      <c r="N1323" s="5">
        <f t="shared" si="61"/>
        <v>15.0054677327474</v>
      </c>
      <c r="P1323">
        <v>-1.3074254989623999</v>
      </c>
      <c r="Q1323" t="s">
        <v>72</v>
      </c>
      <c r="R1323" t="s">
        <v>73</v>
      </c>
      <c r="S1323">
        <v>1.0405678749084499</v>
      </c>
      <c r="T1323" t="s">
        <v>72</v>
      </c>
      <c r="U1323" t="s">
        <v>74</v>
      </c>
      <c r="V1323">
        <v>0.31896162033081099</v>
      </c>
      <c r="W1323" t="s">
        <v>72</v>
      </c>
      <c r="X1323" t="s">
        <v>75</v>
      </c>
      <c r="Y1323" s="5">
        <f t="shared" si="62"/>
        <v>-0.78443113962806521</v>
      </c>
      <c r="Z1323">
        <v>4</v>
      </c>
      <c r="AA1323">
        <v>4</v>
      </c>
      <c r="AB1323">
        <v>4</v>
      </c>
      <c r="AC1323">
        <v>25.4</v>
      </c>
      <c r="AD1323">
        <v>25.4</v>
      </c>
      <c r="AE1323">
        <v>25.4</v>
      </c>
      <c r="AF1323">
        <v>23.076000000000001</v>
      </c>
      <c r="AG1323">
        <v>0</v>
      </c>
      <c r="AH1323">
        <v>16.381</v>
      </c>
      <c r="AI1323">
        <v>661390</v>
      </c>
      <c r="AJ1323">
        <v>12</v>
      </c>
      <c r="AK1323">
        <v>2</v>
      </c>
      <c r="AL1323">
        <v>1</v>
      </c>
      <c r="AM1323">
        <v>0</v>
      </c>
      <c r="AN1323">
        <v>0</v>
      </c>
      <c r="AO1323">
        <v>0</v>
      </c>
      <c r="AP1323">
        <v>0</v>
      </c>
      <c r="AQ1323">
        <v>1</v>
      </c>
      <c r="AR1323">
        <v>0</v>
      </c>
      <c r="AS1323">
        <v>2</v>
      </c>
      <c r="AT1323">
        <v>1</v>
      </c>
      <c r="AU1323">
        <v>3</v>
      </c>
      <c r="AV1323">
        <v>2</v>
      </c>
      <c r="AW1323">
        <v>2</v>
      </c>
      <c r="AX1323">
        <v>2</v>
      </c>
      <c r="AY1323">
        <v>2</v>
      </c>
      <c r="AZ1323">
        <v>1</v>
      </c>
      <c r="BA1323">
        <v>2</v>
      </c>
      <c r="BB1323">
        <v>2</v>
      </c>
      <c r="BC1323">
        <v>3</v>
      </c>
      <c r="BD1323">
        <v>3</v>
      </c>
      <c r="BE1323">
        <v>4</v>
      </c>
      <c r="BF1323">
        <v>4</v>
      </c>
      <c r="BG1323">
        <v>4</v>
      </c>
      <c r="BH1323">
        <v>3</v>
      </c>
      <c r="BI1323">
        <v>0.99239814123193704</v>
      </c>
      <c r="BJ1323">
        <v>3.8275154004106797E-2</v>
      </c>
      <c r="BK1323">
        <v>-2.8902057291299901</v>
      </c>
      <c r="BL1323">
        <v>2.3227829340516499</v>
      </c>
      <c r="BM1323">
        <v>2.1231422505307899E-3</v>
      </c>
      <c r="BN1323">
        <v>14.449010778119501</v>
      </c>
      <c r="BO1323">
        <v>0.93601919245797305</v>
      </c>
      <c r="BP1323">
        <v>4.3642396313364001E-2</v>
      </c>
      <c r="BQ1323">
        <v>2.6759888883234999</v>
      </c>
      <c r="BR1323" t="s">
        <v>3233</v>
      </c>
      <c r="BS1323" t="s">
        <v>1393</v>
      </c>
      <c r="BT1323">
        <v>2445</v>
      </c>
    </row>
    <row r="1324" spans="1:72" ht="16.5" customHeight="1" x14ac:dyDescent="0.25">
      <c r="A1324" s="5">
        <v>20.982244491577099</v>
      </c>
      <c r="B1324" s="8">
        <v>19.716575622558601</v>
      </c>
      <c r="C1324">
        <v>19.250446319580099</v>
      </c>
      <c r="D1324" s="8">
        <v>19.3577365875244</v>
      </c>
      <c r="E1324">
        <v>19.9986572265625</v>
      </c>
      <c r="F1324" s="8">
        <v>19.914108276367202</v>
      </c>
      <c r="G1324" s="10">
        <f t="shared" si="60"/>
        <v>19.869961420694985</v>
      </c>
      <c r="H1324">
        <v>19.761304855346701</v>
      </c>
      <c r="I1324" s="8">
        <v>19.698663711547901</v>
      </c>
      <c r="J1324">
        <v>19.7620029449463</v>
      </c>
      <c r="K1324" s="8">
        <v>19.771930694580099</v>
      </c>
      <c r="L1324">
        <v>20.5313625335693</v>
      </c>
      <c r="M1324" s="8">
        <v>20.4951171875</v>
      </c>
      <c r="N1324" s="5">
        <f t="shared" si="61"/>
        <v>20.003396987915053</v>
      </c>
      <c r="P1324">
        <v>-2.7505874633789101E-2</v>
      </c>
      <c r="S1324">
        <v>0.462875366210938</v>
      </c>
      <c r="T1324" t="s">
        <v>72</v>
      </c>
      <c r="U1324" t="s">
        <v>74</v>
      </c>
      <c r="V1324">
        <v>0.556857109069824</v>
      </c>
      <c r="W1324" t="s">
        <v>72</v>
      </c>
      <c r="X1324" t="s">
        <v>75</v>
      </c>
      <c r="Y1324" s="5">
        <f t="shared" si="62"/>
        <v>0.13343556722006866</v>
      </c>
      <c r="Z1324">
        <v>35</v>
      </c>
      <c r="AA1324">
        <v>35</v>
      </c>
      <c r="AB1324">
        <v>35</v>
      </c>
      <c r="AC1324">
        <v>43.4</v>
      </c>
      <c r="AD1324">
        <v>43.4</v>
      </c>
      <c r="AE1324">
        <v>43.4</v>
      </c>
      <c r="AF1324">
        <v>111.53</v>
      </c>
      <c r="AG1324">
        <v>0</v>
      </c>
      <c r="AH1324">
        <v>278.91000000000003</v>
      </c>
      <c r="AI1324">
        <v>19437000</v>
      </c>
      <c r="AJ1324">
        <v>212</v>
      </c>
      <c r="AK1324">
        <v>13</v>
      </c>
      <c r="AL1324">
        <v>13</v>
      </c>
      <c r="AM1324">
        <v>11</v>
      </c>
      <c r="AN1324">
        <v>12</v>
      </c>
      <c r="AO1324">
        <v>13</v>
      </c>
      <c r="AP1324">
        <v>18</v>
      </c>
      <c r="AQ1324">
        <v>15</v>
      </c>
      <c r="AR1324">
        <v>18</v>
      </c>
      <c r="AS1324">
        <v>18</v>
      </c>
      <c r="AT1324">
        <v>21</v>
      </c>
      <c r="AU1324">
        <v>33</v>
      </c>
      <c r="AV1324">
        <v>27</v>
      </c>
      <c r="AW1324">
        <v>15</v>
      </c>
      <c r="AX1324">
        <v>14</v>
      </c>
      <c r="AY1324">
        <v>14</v>
      </c>
      <c r="AZ1324">
        <v>15</v>
      </c>
      <c r="BA1324">
        <v>21</v>
      </c>
      <c r="BB1324">
        <v>20</v>
      </c>
      <c r="BC1324">
        <v>21</v>
      </c>
      <c r="BD1324">
        <v>22</v>
      </c>
      <c r="BE1324">
        <v>23</v>
      </c>
      <c r="BF1324">
        <v>23</v>
      </c>
      <c r="BG1324">
        <v>31</v>
      </c>
      <c r="BH1324">
        <v>33</v>
      </c>
      <c r="BI1324">
        <v>0.18919431269394901</v>
      </c>
      <c r="BJ1324">
        <v>0.39970460048426099</v>
      </c>
      <c r="BK1324">
        <v>-0.53382024660267502</v>
      </c>
      <c r="BL1324">
        <v>1.8768820048491599</v>
      </c>
      <c r="BM1324">
        <v>2.54593874833555E-3</v>
      </c>
      <c r="BN1324">
        <v>8.59176538996579</v>
      </c>
      <c r="BO1324">
        <v>2.1704785239622901</v>
      </c>
      <c r="BP1324">
        <v>4.9487179487179497E-3</v>
      </c>
      <c r="BQ1324">
        <v>12.106840920661799</v>
      </c>
      <c r="BR1324" t="s">
        <v>3234</v>
      </c>
      <c r="BS1324" t="s">
        <v>1394</v>
      </c>
      <c r="BT1324">
        <v>2448</v>
      </c>
    </row>
    <row r="1325" spans="1:72" ht="16.5" customHeight="1" x14ac:dyDescent="0.25">
      <c r="A1325" s="5">
        <v>20.982244491577099</v>
      </c>
      <c r="B1325" s="8">
        <v>13.9830179214478</v>
      </c>
      <c r="C1325">
        <v>16.143302917480501</v>
      </c>
      <c r="D1325" s="8">
        <v>16.319566726684599</v>
      </c>
      <c r="E1325">
        <v>16.5446166992188</v>
      </c>
      <c r="F1325" s="8">
        <v>16.649339675903299</v>
      </c>
      <c r="G1325" s="10">
        <f t="shared" si="60"/>
        <v>16.770348072052016</v>
      </c>
      <c r="H1325">
        <v>15.9833717346191</v>
      </c>
      <c r="I1325" s="8">
        <v>15.2056427001953</v>
      </c>
      <c r="J1325">
        <v>16.6983242034912</v>
      </c>
      <c r="K1325" s="8">
        <v>16.4573650360107</v>
      </c>
      <c r="L1325">
        <v>16.2305088043213</v>
      </c>
      <c r="M1325" s="8">
        <v>16.192041397094702</v>
      </c>
      <c r="N1325" s="5">
        <f t="shared" si="61"/>
        <v>16.127875645955381</v>
      </c>
      <c r="P1325">
        <v>1.10354280471802</v>
      </c>
      <c r="S1325">
        <v>0.34640979766845698</v>
      </c>
      <c r="T1325" t="s">
        <v>72</v>
      </c>
      <c r="U1325" t="s">
        <v>74</v>
      </c>
      <c r="V1325">
        <v>-0.38570308685302701</v>
      </c>
      <c r="W1325" t="s">
        <v>72</v>
      </c>
      <c r="X1325" t="s">
        <v>75</v>
      </c>
      <c r="Y1325" s="5">
        <f t="shared" si="62"/>
        <v>-0.64247242609663502</v>
      </c>
      <c r="Z1325">
        <v>6</v>
      </c>
      <c r="AA1325">
        <v>6</v>
      </c>
      <c r="AB1325">
        <v>5</v>
      </c>
      <c r="AC1325">
        <v>6.5</v>
      </c>
      <c r="AD1325">
        <v>6.5</v>
      </c>
      <c r="AE1325">
        <v>5.3</v>
      </c>
      <c r="AF1325">
        <v>119.04</v>
      </c>
      <c r="AG1325">
        <v>0</v>
      </c>
      <c r="AH1325">
        <v>8.8021999999999991</v>
      </c>
      <c r="AI1325">
        <v>1348100</v>
      </c>
      <c r="AJ1325">
        <v>15</v>
      </c>
      <c r="AK1325">
        <v>0</v>
      </c>
      <c r="AL1325">
        <v>0</v>
      </c>
      <c r="AM1325">
        <v>0</v>
      </c>
      <c r="AN1325">
        <v>0</v>
      </c>
      <c r="AO1325">
        <v>1</v>
      </c>
      <c r="AP1325">
        <v>1</v>
      </c>
      <c r="AQ1325">
        <v>1</v>
      </c>
      <c r="AR1325">
        <v>1</v>
      </c>
      <c r="AS1325">
        <v>2</v>
      </c>
      <c r="AT1325">
        <v>2</v>
      </c>
      <c r="AU1325">
        <v>3</v>
      </c>
      <c r="AV1325">
        <v>4</v>
      </c>
      <c r="AW1325">
        <v>2</v>
      </c>
      <c r="AX1325">
        <v>2</v>
      </c>
      <c r="AY1325">
        <v>3</v>
      </c>
      <c r="AZ1325">
        <v>2</v>
      </c>
      <c r="BA1325">
        <v>3</v>
      </c>
      <c r="BB1325">
        <v>3</v>
      </c>
      <c r="BC1325">
        <v>4</v>
      </c>
      <c r="BD1325">
        <v>4</v>
      </c>
      <c r="BE1325">
        <v>3</v>
      </c>
      <c r="BF1325">
        <v>4</v>
      </c>
      <c r="BG1325">
        <v>3</v>
      </c>
      <c r="BH1325">
        <v>4</v>
      </c>
      <c r="BI1325">
        <v>0.64463327206669097</v>
      </c>
      <c r="BJ1325">
        <v>8.9309791332263203E-2</v>
      </c>
      <c r="BK1325">
        <v>1.7250749616560299</v>
      </c>
      <c r="BL1325">
        <v>0.83543502906258205</v>
      </c>
      <c r="BM1325">
        <v>2.7381974248927E-2</v>
      </c>
      <c r="BN1325">
        <v>2.3206390618930701</v>
      </c>
      <c r="BO1325">
        <v>1.69288526319437</v>
      </c>
      <c r="BP1325">
        <v>1.19925512104283E-2</v>
      </c>
      <c r="BQ1325">
        <v>-6.9144396294641899</v>
      </c>
      <c r="BR1325" t="s">
        <v>3235</v>
      </c>
      <c r="BS1325" t="s">
        <v>1395</v>
      </c>
      <c r="BT1325">
        <v>2449</v>
      </c>
    </row>
    <row r="1326" spans="1:72" ht="16.5" customHeight="1" x14ac:dyDescent="0.25">
      <c r="A1326" s="5">
        <v>20.982244491577099</v>
      </c>
      <c r="B1326" s="8">
        <v>18.977626800537099</v>
      </c>
      <c r="C1326">
        <v>19.4727268218994</v>
      </c>
      <c r="D1326" s="8">
        <v>19.889497756958001</v>
      </c>
      <c r="E1326">
        <v>18.893384933471701</v>
      </c>
      <c r="F1326" s="8">
        <v>18.9938564300537</v>
      </c>
      <c r="G1326" s="10">
        <f t="shared" si="60"/>
        <v>19.534889539082833</v>
      </c>
      <c r="H1326">
        <v>19.13893699646</v>
      </c>
      <c r="I1326" s="8">
        <v>19.076005935668899</v>
      </c>
      <c r="J1326">
        <v>18.463197708129901</v>
      </c>
      <c r="K1326" s="8">
        <v>18.2096252441406</v>
      </c>
      <c r="L1326">
        <v>19.105873107910199</v>
      </c>
      <c r="M1326" s="8">
        <v>19.110927581787099</v>
      </c>
      <c r="N1326" s="5">
        <f t="shared" si="61"/>
        <v>18.850761095682781</v>
      </c>
      <c r="P1326">
        <v>0.39098262786865201</v>
      </c>
      <c r="S1326">
        <v>-1.3447008132934599</v>
      </c>
      <c r="T1326" t="s">
        <v>72</v>
      </c>
      <c r="U1326" t="s">
        <v>74</v>
      </c>
      <c r="V1326">
        <v>0.164779663085938</v>
      </c>
      <c r="W1326" t="s">
        <v>72</v>
      </c>
      <c r="X1326" t="s">
        <v>75</v>
      </c>
      <c r="Y1326" s="5">
        <f t="shared" si="62"/>
        <v>-0.68412844340005208</v>
      </c>
      <c r="Z1326">
        <v>18</v>
      </c>
      <c r="AA1326">
        <v>18</v>
      </c>
      <c r="AB1326">
        <v>18</v>
      </c>
      <c r="AC1326">
        <v>34.6</v>
      </c>
      <c r="AD1326">
        <v>34.6</v>
      </c>
      <c r="AE1326">
        <v>34.6</v>
      </c>
      <c r="AF1326">
        <v>83.626000000000005</v>
      </c>
      <c r="AG1326">
        <v>0</v>
      </c>
      <c r="AH1326">
        <v>78.923000000000002</v>
      </c>
      <c r="AI1326">
        <v>8754100</v>
      </c>
      <c r="AJ1326">
        <v>94</v>
      </c>
      <c r="AK1326">
        <v>3</v>
      </c>
      <c r="AL1326">
        <v>4</v>
      </c>
      <c r="AM1326">
        <v>4</v>
      </c>
      <c r="AN1326">
        <v>7</v>
      </c>
      <c r="AO1326">
        <v>16</v>
      </c>
      <c r="AP1326">
        <v>10</v>
      </c>
      <c r="AQ1326">
        <v>4</v>
      </c>
      <c r="AR1326">
        <v>5</v>
      </c>
      <c r="AS1326">
        <v>7</v>
      </c>
      <c r="AT1326">
        <v>11</v>
      </c>
      <c r="AU1326">
        <v>12</v>
      </c>
      <c r="AV1326">
        <v>11</v>
      </c>
      <c r="AW1326">
        <v>11</v>
      </c>
      <c r="AX1326">
        <v>10</v>
      </c>
      <c r="AY1326">
        <v>10</v>
      </c>
      <c r="AZ1326">
        <v>8</v>
      </c>
      <c r="BA1326">
        <v>13</v>
      </c>
      <c r="BB1326">
        <v>10</v>
      </c>
      <c r="BC1326">
        <v>10</v>
      </c>
      <c r="BD1326">
        <v>9</v>
      </c>
      <c r="BE1326">
        <v>13</v>
      </c>
      <c r="BF1326">
        <v>13</v>
      </c>
      <c r="BG1326">
        <v>16</v>
      </c>
      <c r="BH1326">
        <v>16</v>
      </c>
      <c r="BI1326">
        <v>0.55987392746007303</v>
      </c>
      <c r="BJ1326">
        <v>0.113488653555219</v>
      </c>
      <c r="BK1326">
        <v>1.4864743004518199</v>
      </c>
      <c r="BL1326">
        <v>1.50355472203065</v>
      </c>
      <c r="BM1326">
        <v>5.5901639344262304E-3</v>
      </c>
      <c r="BN1326">
        <v>-5.5127705346263198</v>
      </c>
      <c r="BO1326">
        <v>1.08674154874337</v>
      </c>
      <c r="BP1326">
        <v>3.1786008230452703E-2</v>
      </c>
      <c r="BQ1326">
        <v>3.2759846812675102</v>
      </c>
      <c r="BR1326" t="s">
        <v>3236</v>
      </c>
      <c r="BS1326" t="s">
        <v>1396</v>
      </c>
      <c r="BT1326">
        <v>2450</v>
      </c>
    </row>
    <row r="1327" spans="1:72" ht="16.5" customHeight="1" x14ac:dyDescent="0.25">
      <c r="A1327" s="5">
        <v>20.982244491577099</v>
      </c>
      <c r="B1327" s="8">
        <v>16.799432754516602</v>
      </c>
      <c r="C1327">
        <v>15.726138114929199</v>
      </c>
      <c r="D1327" s="8">
        <v>16.343133926391602</v>
      </c>
      <c r="E1327">
        <v>17.189399719238299</v>
      </c>
      <c r="F1327" s="8">
        <v>17.0710639953613</v>
      </c>
      <c r="G1327" s="10">
        <f t="shared" si="60"/>
        <v>17.351902167002347</v>
      </c>
      <c r="H1327">
        <v>17.201990127563501</v>
      </c>
      <c r="I1327" s="8">
        <v>17.002727508544901</v>
      </c>
      <c r="J1327">
        <v>17.310079574585</v>
      </c>
      <c r="K1327" s="8">
        <v>17.505796432495099</v>
      </c>
      <c r="L1327">
        <v>17.486127853393601</v>
      </c>
      <c r="M1327" s="8">
        <v>17.642305374145501</v>
      </c>
      <c r="N1327" s="5">
        <f t="shared" si="61"/>
        <v>17.358171145121265</v>
      </c>
      <c r="P1327">
        <v>0.937652587890625</v>
      </c>
      <c r="S1327">
        <v>1.37330198287964</v>
      </c>
      <c r="T1327" t="s">
        <v>72</v>
      </c>
      <c r="U1327" t="s">
        <v>74</v>
      </c>
      <c r="V1327">
        <v>0.43398475646972701</v>
      </c>
      <c r="W1327" t="s">
        <v>72</v>
      </c>
      <c r="X1327" t="s">
        <v>75</v>
      </c>
      <c r="Y1327" s="5">
        <f t="shared" si="62"/>
        <v>6.2689781189178007E-3</v>
      </c>
      <c r="Z1327">
        <v>13</v>
      </c>
      <c r="AA1327">
        <v>11</v>
      </c>
      <c r="AB1327">
        <v>10</v>
      </c>
      <c r="AC1327">
        <v>19.100000000000001</v>
      </c>
      <c r="AD1327">
        <v>17.2</v>
      </c>
      <c r="AE1327">
        <v>15</v>
      </c>
      <c r="AF1327">
        <v>85.962999999999994</v>
      </c>
      <c r="AG1327">
        <v>0</v>
      </c>
      <c r="AH1327">
        <v>72.808000000000007</v>
      </c>
      <c r="AI1327">
        <v>3189500</v>
      </c>
      <c r="AJ1327">
        <v>50</v>
      </c>
      <c r="AK1327">
        <v>1</v>
      </c>
      <c r="AL1327">
        <v>2</v>
      </c>
      <c r="AM1327">
        <v>1</v>
      </c>
      <c r="AN1327">
        <v>3</v>
      </c>
      <c r="AO1327">
        <v>2</v>
      </c>
      <c r="AP1327">
        <v>2</v>
      </c>
      <c r="AQ1327">
        <v>3</v>
      </c>
      <c r="AR1327">
        <v>4</v>
      </c>
      <c r="AS1327">
        <v>7</v>
      </c>
      <c r="AT1327">
        <v>7</v>
      </c>
      <c r="AU1327">
        <v>9</v>
      </c>
      <c r="AV1327">
        <v>9</v>
      </c>
      <c r="AW1327">
        <v>5</v>
      </c>
      <c r="AX1327">
        <v>4</v>
      </c>
      <c r="AY1327">
        <v>4</v>
      </c>
      <c r="AZ1327">
        <v>6</v>
      </c>
      <c r="BA1327">
        <v>5</v>
      </c>
      <c r="BB1327">
        <v>3</v>
      </c>
      <c r="BC1327">
        <v>8</v>
      </c>
      <c r="BD1327">
        <v>6</v>
      </c>
      <c r="BE1327">
        <v>8</v>
      </c>
      <c r="BF1327">
        <v>7</v>
      </c>
      <c r="BG1327">
        <v>8</v>
      </c>
      <c r="BH1327">
        <v>8</v>
      </c>
      <c r="BI1327">
        <v>0.54995645146342997</v>
      </c>
      <c r="BJ1327">
        <v>0.11655772113943</v>
      </c>
      <c r="BK1327">
        <v>1.45938515668279</v>
      </c>
      <c r="BL1327">
        <v>1.2898494511685701</v>
      </c>
      <c r="BM1327">
        <v>9.9109900090826493E-3</v>
      </c>
      <c r="BN1327">
        <v>4.2432124210738698</v>
      </c>
      <c r="BO1327">
        <v>1.3244796936212599</v>
      </c>
      <c r="BP1327">
        <v>2.2959107806691401E-2</v>
      </c>
      <c r="BQ1327">
        <v>4.4296405254296802</v>
      </c>
      <c r="BR1327" t="s">
        <v>3237</v>
      </c>
      <c r="BS1327" t="s">
        <v>1397</v>
      </c>
      <c r="BT1327">
        <v>2451</v>
      </c>
    </row>
    <row r="1328" spans="1:72" ht="16.5" customHeight="1" x14ac:dyDescent="0.25">
      <c r="A1328" s="5">
        <v>20.982244491577099</v>
      </c>
      <c r="B1328" s="8">
        <v>15.3011388778687</v>
      </c>
      <c r="C1328">
        <v>18.803318023681602</v>
      </c>
      <c r="D1328" s="8">
        <v>18.8058376312256</v>
      </c>
      <c r="E1328">
        <v>18.615400314331101</v>
      </c>
      <c r="F1328" s="8">
        <v>18.598415374755898</v>
      </c>
      <c r="G1328" s="10">
        <f t="shared" si="60"/>
        <v>18.517725785573333</v>
      </c>
      <c r="H1328">
        <v>14.715156555175801</v>
      </c>
      <c r="I1328" s="8">
        <v>14.379041671752899</v>
      </c>
      <c r="J1328">
        <v>17.094345092773398</v>
      </c>
      <c r="K1328" s="8">
        <v>16.819156646728501</v>
      </c>
      <c r="L1328">
        <v>18.116090774536101</v>
      </c>
      <c r="M1328" s="8">
        <v>18.096664428710898</v>
      </c>
      <c r="N1328" s="5">
        <f t="shared" si="61"/>
        <v>16.5367425282796</v>
      </c>
      <c r="P1328">
        <v>-0.45836210250854498</v>
      </c>
      <c r="S1328">
        <v>-1.84782695770264</v>
      </c>
      <c r="T1328" t="s">
        <v>72</v>
      </c>
      <c r="U1328" t="s">
        <v>74</v>
      </c>
      <c r="V1328">
        <v>-0.50053024291992199</v>
      </c>
      <c r="W1328" t="s">
        <v>72</v>
      </c>
      <c r="X1328" t="s">
        <v>75</v>
      </c>
      <c r="Y1328" s="5">
        <f t="shared" si="62"/>
        <v>-1.9809832572937331</v>
      </c>
      <c r="Z1328">
        <v>4</v>
      </c>
      <c r="AA1328">
        <v>4</v>
      </c>
      <c r="AB1328">
        <v>4</v>
      </c>
      <c r="AC1328">
        <v>10</v>
      </c>
      <c r="AD1328">
        <v>10</v>
      </c>
      <c r="AE1328">
        <v>10</v>
      </c>
      <c r="AF1328">
        <v>51.167999999999999</v>
      </c>
      <c r="AG1328">
        <v>0</v>
      </c>
      <c r="AH1328">
        <v>113.74</v>
      </c>
      <c r="AI1328">
        <v>4861200</v>
      </c>
      <c r="AJ1328">
        <v>45</v>
      </c>
      <c r="AK1328">
        <v>1</v>
      </c>
      <c r="AL1328">
        <v>1</v>
      </c>
      <c r="AM1328">
        <v>0</v>
      </c>
      <c r="AN1328">
        <v>0</v>
      </c>
      <c r="AO1328">
        <v>7</v>
      </c>
      <c r="AP1328">
        <v>7</v>
      </c>
      <c r="AQ1328">
        <v>4</v>
      </c>
      <c r="AR1328">
        <v>4</v>
      </c>
      <c r="AS1328">
        <v>7</v>
      </c>
      <c r="AT1328">
        <v>6</v>
      </c>
      <c r="AU1328">
        <v>5</v>
      </c>
      <c r="AV1328">
        <v>3</v>
      </c>
      <c r="AW1328">
        <v>3</v>
      </c>
      <c r="AX1328">
        <v>2</v>
      </c>
      <c r="AY1328">
        <v>0</v>
      </c>
      <c r="AZ1328">
        <v>0</v>
      </c>
      <c r="BA1328">
        <v>4</v>
      </c>
      <c r="BB1328">
        <v>4</v>
      </c>
      <c r="BC1328">
        <v>3</v>
      </c>
      <c r="BD1328">
        <v>3</v>
      </c>
      <c r="BE1328">
        <v>4</v>
      </c>
      <c r="BF1328">
        <v>4</v>
      </c>
      <c r="BG1328">
        <v>4</v>
      </c>
      <c r="BH1328">
        <v>3</v>
      </c>
      <c r="BI1328">
        <v>0.50847638210524204</v>
      </c>
      <c r="BJ1328">
        <v>0.13415294974508399</v>
      </c>
      <c r="BK1328">
        <v>-1.34772409961545</v>
      </c>
      <c r="BL1328">
        <v>2.2596799075731702</v>
      </c>
      <c r="BM1328">
        <v>1.9801980198019798E-3</v>
      </c>
      <c r="BN1328">
        <v>-13.4289759355937</v>
      </c>
      <c r="BO1328">
        <v>3.1779630764075599</v>
      </c>
      <c r="BP1328">
        <v>0</v>
      </c>
      <c r="BQ1328">
        <v>-38.794060709539501</v>
      </c>
      <c r="BR1328" t="s">
        <v>3238</v>
      </c>
      <c r="BS1328" t="s">
        <v>1398</v>
      </c>
      <c r="BT1328">
        <v>2454</v>
      </c>
    </row>
    <row r="1329" spans="1:72" ht="16.5" customHeight="1" x14ac:dyDescent="0.25">
      <c r="A1329" s="5">
        <v>20.982244491577099</v>
      </c>
      <c r="B1329" s="8">
        <v>17.695880889892599</v>
      </c>
      <c r="C1329">
        <v>17.274213790893601</v>
      </c>
      <c r="D1329" s="8">
        <v>16.203634262085</v>
      </c>
      <c r="E1329">
        <v>16.4911804199219</v>
      </c>
      <c r="F1329" s="8">
        <v>16.242801666259801</v>
      </c>
      <c r="G1329" s="10">
        <f t="shared" si="60"/>
        <v>17.481659253438334</v>
      </c>
      <c r="H1329">
        <v>16.278467178344702</v>
      </c>
      <c r="I1329" s="8">
        <v>16.350439071655298</v>
      </c>
      <c r="J1329">
        <v>20.0985412597656</v>
      </c>
      <c r="K1329" s="8">
        <v>20.2015590667725</v>
      </c>
      <c r="L1329">
        <v>15.984395980835</v>
      </c>
      <c r="M1329" s="8">
        <v>15.9249982833862</v>
      </c>
      <c r="N1329" s="5">
        <f t="shared" si="61"/>
        <v>17.473066806793216</v>
      </c>
      <c r="P1329">
        <v>-0.92205047607421897</v>
      </c>
      <c r="S1329">
        <v>3.41112613677979</v>
      </c>
      <c r="T1329" t="s">
        <v>72</v>
      </c>
      <c r="U1329" t="s">
        <v>74</v>
      </c>
      <c r="V1329">
        <v>-0.412293910980225</v>
      </c>
      <c r="W1329" t="s">
        <v>72</v>
      </c>
      <c r="X1329" t="s">
        <v>75</v>
      </c>
      <c r="Y1329" s="5">
        <f t="shared" si="62"/>
        <v>-8.5924466451174908E-3</v>
      </c>
      <c r="Z1329">
        <v>2</v>
      </c>
      <c r="AA1329">
        <v>2</v>
      </c>
      <c r="AB1329">
        <v>2</v>
      </c>
      <c r="AC1329">
        <v>20</v>
      </c>
      <c r="AD1329">
        <v>20</v>
      </c>
      <c r="AE1329">
        <v>20</v>
      </c>
      <c r="AF1329">
        <v>7.5937000000000001</v>
      </c>
      <c r="AG1329">
        <v>0</v>
      </c>
      <c r="AH1329">
        <v>3.8268</v>
      </c>
      <c r="AI1329">
        <v>4694900</v>
      </c>
      <c r="AJ1329">
        <v>15</v>
      </c>
      <c r="AK1329">
        <v>0</v>
      </c>
      <c r="AL1329">
        <v>2</v>
      </c>
      <c r="AM1329">
        <v>1</v>
      </c>
      <c r="AN1329">
        <v>1</v>
      </c>
      <c r="AO1329">
        <v>2</v>
      </c>
      <c r="AP1329">
        <v>1</v>
      </c>
      <c r="AQ1329">
        <v>3</v>
      </c>
      <c r="AR1329">
        <v>3</v>
      </c>
      <c r="AS1329">
        <v>1</v>
      </c>
      <c r="AT1329">
        <v>1</v>
      </c>
      <c r="AU1329">
        <v>0</v>
      </c>
      <c r="AV1329">
        <v>0</v>
      </c>
      <c r="AW1329">
        <v>2</v>
      </c>
      <c r="AX1329">
        <v>2</v>
      </c>
      <c r="AY1329">
        <v>2</v>
      </c>
      <c r="AZ1329">
        <v>2</v>
      </c>
      <c r="BA1329">
        <v>2</v>
      </c>
      <c r="BB1329">
        <v>2</v>
      </c>
      <c r="BC1329">
        <v>2</v>
      </c>
      <c r="BD1329">
        <v>2</v>
      </c>
      <c r="BE1329">
        <v>2</v>
      </c>
      <c r="BF1329">
        <v>2</v>
      </c>
      <c r="BG1329">
        <v>2</v>
      </c>
      <c r="BH1329">
        <v>2</v>
      </c>
      <c r="BI1329">
        <v>0.73669213457489702</v>
      </c>
      <c r="BJ1329">
        <v>6.9214713430282293E-2</v>
      </c>
      <c r="BK1329">
        <v>-2.0010443094753199</v>
      </c>
      <c r="BL1329">
        <v>1.6204477636541601</v>
      </c>
      <c r="BM1329">
        <v>3.8701007838745798E-3</v>
      </c>
      <c r="BN1329">
        <v>6.3431856254696601</v>
      </c>
      <c r="BO1329">
        <v>1.0756735728778599</v>
      </c>
      <c r="BP1329">
        <v>3.2537131230925699E-2</v>
      </c>
      <c r="BQ1329">
        <v>-3.2288376888305499</v>
      </c>
      <c r="BR1329" t="s">
        <v>3239</v>
      </c>
      <c r="BS1329" t="s">
        <v>1399</v>
      </c>
      <c r="BT1329">
        <v>2457</v>
      </c>
    </row>
    <row r="1330" spans="1:72" ht="16.5" customHeight="1" x14ac:dyDescent="0.25">
      <c r="A1330" s="5">
        <v>20.982244491577099</v>
      </c>
      <c r="B1330" s="8">
        <v>17.787239074706999</v>
      </c>
      <c r="C1330">
        <v>16.863265991210898</v>
      </c>
      <c r="D1330" s="8">
        <v>16.866046905517599</v>
      </c>
      <c r="E1330">
        <v>16.901716232299801</v>
      </c>
      <c r="F1330" s="8">
        <v>16.975780487060501</v>
      </c>
      <c r="G1330" s="10">
        <f t="shared" si="60"/>
        <v>17.729382197062147</v>
      </c>
      <c r="H1330">
        <v>16.7972812652588</v>
      </c>
      <c r="I1330" s="8">
        <v>16.943178176879901</v>
      </c>
      <c r="J1330">
        <v>16.746620178222699</v>
      </c>
      <c r="K1330" s="8">
        <v>17.037246704101602</v>
      </c>
      <c r="L1330">
        <v>17.556819915771499</v>
      </c>
      <c r="M1330" s="8">
        <v>15.636228561401399</v>
      </c>
      <c r="N1330" s="5">
        <f t="shared" si="61"/>
        <v>16.786229133605982</v>
      </c>
      <c r="P1330">
        <v>-0.87187385559081998</v>
      </c>
      <c r="Q1330" t="s">
        <v>72</v>
      </c>
      <c r="R1330" t="s">
        <v>73</v>
      </c>
      <c r="S1330">
        <v>2.7276992797851601E-2</v>
      </c>
      <c r="V1330">
        <v>-0.34222412109375</v>
      </c>
      <c r="Y1330" s="5">
        <f t="shared" si="62"/>
        <v>-0.94315306345616534</v>
      </c>
      <c r="Z1330">
        <v>6</v>
      </c>
      <c r="AA1330">
        <v>6</v>
      </c>
      <c r="AB1330">
        <v>6</v>
      </c>
      <c r="AC1330">
        <v>22.9</v>
      </c>
      <c r="AD1330">
        <v>22.9</v>
      </c>
      <c r="AE1330">
        <v>22.9</v>
      </c>
      <c r="AF1330">
        <v>39.569000000000003</v>
      </c>
      <c r="AG1330">
        <v>0</v>
      </c>
      <c r="AH1330">
        <v>41.097000000000001</v>
      </c>
      <c r="AI1330">
        <v>2515900</v>
      </c>
      <c r="AJ1330">
        <v>39</v>
      </c>
      <c r="AK1330">
        <v>4</v>
      </c>
      <c r="AL1330">
        <v>4</v>
      </c>
      <c r="AM1330">
        <v>2</v>
      </c>
      <c r="AN1330">
        <v>3</v>
      </c>
      <c r="AO1330">
        <v>2</v>
      </c>
      <c r="AP1330">
        <v>2</v>
      </c>
      <c r="AQ1330">
        <v>3</v>
      </c>
      <c r="AR1330">
        <v>1</v>
      </c>
      <c r="AS1330">
        <v>4</v>
      </c>
      <c r="AT1330">
        <v>5</v>
      </c>
      <c r="AU1330">
        <v>5</v>
      </c>
      <c r="AV1330">
        <v>4</v>
      </c>
      <c r="AW1330">
        <v>3</v>
      </c>
      <c r="AX1330">
        <v>4</v>
      </c>
      <c r="AY1330">
        <v>2</v>
      </c>
      <c r="AZ1330">
        <v>2</v>
      </c>
      <c r="BA1330">
        <v>2</v>
      </c>
      <c r="BB1330">
        <v>2</v>
      </c>
      <c r="BC1330">
        <v>4</v>
      </c>
      <c r="BD1330">
        <v>2</v>
      </c>
      <c r="BE1330">
        <v>5</v>
      </c>
      <c r="BF1330">
        <v>4</v>
      </c>
      <c r="BG1330">
        <v>4</v>
      </c>
      <c r="BH1330">
        <v>4</v>
      </c>
      <c r="BI1330">
        <v>2.0203577150088199</v>
      </c>
      <c r="BJ1330">
        <v>1.91567567567568E-2</v>
      </c>
      <c r="BK1330">
        <v>-10.163736320340901</v>
      </c>
      <c r="BL1330">
        <v>6.12663140294228E-2</v>
      </c>
      <c r="BM1330">
        <v>0.50167699115044295</v>
      </c>
      <c r="BN1330">
        <v>0.187703060231418</v>
      </c>
      <c r="BO1330">
        <v>0.121584253767943</v>
      </c>
      <c r="BP1330">
        <v>0.473907621247113</v>
      </c>
      <c r="BQ1330">
        <v>-0.35610900654656902</v>
      </c>
      <c r="BR1330" t="s">
        <v>3240</v>
      </c>
      <c r="BS1330" t="s">
        <v>1400</v>
      </c>
      <c r="BT1330">
        <v>2458</v>
      </c>
    </row>
    <row r="1331" spans="1:72" ht="16.5" customHeight="1" x14ac:dyDescent="0.25">
      <c r="A1331" s="5">
        <v>20.982244491577099</v>
      </c>
      <c r="B1331" s="8">
        <v>18.7167263031006</v>
      </c>
      <c r="C1331">
        <v>18.903863906860401</v>
      </c>
      <c r="D1331" s="8">
        <v>18.889677047729499</v>
      </c>
      <c r="E1331">
        <v>18.1595554351807</v>
      </c>
      <c r="F1331" s="8">
        <v>18.1300373077393</v>
      </c>
      <c r="G1331" s="10">
        <f t="shared" si="60"/>
        <v>18.963684082031268</v>
      </c>
      <c r="H1331">
        <v>18.0661315917969</v>
      </c>
      <c r="I1331" s="8">
        <v>18.225856781005898</v>
      </c>
      <c r="J1331">
        <v>18.083427429199201</v>
      </c>
      <c r="K1331" s="8">
        <v>18.383720397949201</v>
      </c>
      <c r="L1331">
        <v>18.577804565429702</v>
      </c>
      <c r="M1331" s="8">
        <v>18.559474945068398</v>
      </c>
      <c r="N1331" s="5">
        <f t="shared" si="61"/>
        <v>18.316069285074885</v>
      </c>
      <c r="P1331">
        <v>-0.43069267272949202</v>
      </c>
      <c r="Q1331" t="s">
        <v>72</v>
      </c>
      <c r="R1331" t="s">
        <v>73</v>
      </c>
      <c r="S1331">
        <v>-0.66319656372070301</v>
      </c>
      <c r="T1331" t="s">
        <v>72</v>
      </c>
      <c r="U1331" t="s">
        <v>74</v>
      </c>
      <c r="V1331">
        <v>0.423843383789063</v>
      </c>
      <c r="W1331" t="s">
        <v>72</v>
      </c>
      <c r="X1331" t="s">
        <v>75</v>
      </c>
      <c r="Y1331" s="5">
        <f t="shared" si="62"/>
        <v>-0.64761479695638258</v>
      </c>
      <c r="Z1331">
        <v>8</v>
      </c>
      <c r="AA1331">
        <v>8</v>
      </c>
      <c r="AB1331">
        <v>7</v>
      </c>
      <c r="AC1331">
        <v>36.700000000000003</v>
      </c>
      <c r="AD1331">
        <v>36.700000000000003</v>
      </c>
      <c r="AE1331">
        <v>35.700000000000003</v>
      </c>
      <c r="AF1331">
        <v>21.53</v>
      </c>
      <c r="AG1331">
        <v>0</v>
      </c>
      <c r="AH1331">
        <v>68.174000000000007</v>
      </c>
      <c r="AI1331">
        <v>6273800</v>
      </c>
      <c r="AJ1331">
        <v>56</v>
      </c>
      <c r="AK1331">
        <v>3</v>
      </c>
      <c r="AL1331">
        <v>2</v>
      </c>
      <c r="AM1331">
        <v>2</v>
      </c>
      <c r="AN1331">
        <v>2</v>
      </c>
      <c r="AO1331">
        <v>6</v>
      </c>
      <c r="AP1331">
        <v>6</v>
      </c>
      <c r="AQ1331">
        <v>5</v>
      </c>
      <c r="AR1331">
        <v>5</v>
      </c>
      <c r="AS1331">
        <v>6</v>
      </c>
      <c r="AT1331">
        <v>5</v>
      </c>
      <c r="AU1331">
        <v>7</v>
      </c>
      <c r="AV1331">
        <v>7</v>
      </c>
      <c r="AW1331">
        <v>3</v>
      </c>
      <c r="AX1331">
        <v>3</v>
      </c>
      <c r="AY1331">
        <v>2</v>
      </c>
      <c r="AZ1331">
        <v>2</v>
      </c>
      <c r="BA1331">
        <v>7</v>
      </c>
      <c r="BB1331">
        <v>7</v>
      </c>
      <c r="BC1331">
        <v>6</v>
      </c>
      <c r="BD1331">
        <v>5</v>
      </c>
      <c r="BE1331">
        <v>6</v>
      </c>
      <c r="BF1331">
        <v>6</v>
      </c>
      <c r="BG1331">
        <v>5</v>
      </c>
      <c r="BH1331">
        <v>5</v>
      </c>
      <c r="BI1331">
        <v>0.93483299177604795</v>
      </c>
      <c r="BJ1331">
        <v>4.0596663395485802E-2</v>
      </c>
      <c r="BK1331">
        <v>-2.6716036692127099</v>
      </c>
      <c r="BL1331">
        <v>1.32127091487274</v>
      </c>
      <c r="BM1331">
        <v>9.1777777777777795E-3</v>
      </c>
      <c r="BN1331">
        <v>-4.4120759548632096</v>
      </c>
      <c r="BO1331">
        <v>2.7757502905917999</v>
      </c>
      <c r="BP1331">
        <v>0</v>
      </c>
      <c r="BQ1331">
        <v>24.396567851401599</v>
      </c>
      <c r="BR1331" t="s">
        <v>3241</v>
      </c>
      <c r="BS1331" t="s">
        <v>1401</v>
      </c>
      <c r="BT1331">
        <v>2459</v>
      </c>
    </row>
    <row r="1332" spans="1:72" ht="16.5" customHeight="1" x14ac:dyDescent="0.25">
      <c r="A1332" s="5">
        <v>20.982244491577099</v>
      </c>
      <c r="B1332" s="8">
        <v>14.137778282165501</v>
      </c>
      <c r="C1332">
        <v>15.7119092941284</v>
      </c>
      <c r="D1332" s="8">
        <v>16.1665363311768</v>
      </c>
      <c r="E1332">
        <v>15.343462944030801</v>
      </c>
      <c r="F1332" s="8">
        <v>15.505036354064901</v>
      </c>
      <c r="G1332" s="10">
        <f t="shared" si="60"/>
        <v>16.307827949523915</v>
      </c>
      <c r="H1332">
        <v>14.227240562439</v>
      </c>
      <c r="I1332" s="8">
        <v>15.9923696517944</v>
      </c>
      <c r="J1332">
        <v>14.7791032791138</v>
      </c>
      <c r="K1332" s="8">
        <v>14.5917558670044</v>
      </c>
      <c r="L1332">
        <v>15.679562568664601</v>
      </c>
      <c r="M1332" s="8">
        <v>15.649340629577599</v>
      </c>
      <c r="N1332" s="5">
        <f t="shared" si="61"/>
        <v>15.153228759765632</v>
      </c>
      <c r="P1332">
        <v>0.55091333389282204</v>
      </c>
      <c r="S1332">
        <v>-1.2537932395935101</v>
      </c>
      <c r="T1332" t="s">
        <v>72</v>
      </c>
      <c r="U1332" t="s">
        <v>74</v>
      </c>
      <c r="V1332">
        <v>0.24020195007324199</v>
      </c>
      <c r="W1332" t="s">
        <v>72</v>
      </c>
      <c r="X1332" t="s">
        <v>75</v>
      </c>
      <c r="Y1332" s="5">
        <f t="shared" si="62"/>
        <v>-1.154599189758283</v>
      </c>
      <c r="Z1332">
        <v>5</v>
      </c>
      <c r="AA1332">
        <v>5</v>
      </c>
      <c r="AB1332">
        <v>5</v>
      </c>
      <c r="AC1332">
        <v>8</v>
      </c>
      <c r="AD1332">
        <v>8</v>
      </c>
      <c r="AE1332">
        <v>8</v>
      </c>
      <c r="AF1332">
        <v>88.015000000000001</v>
      </c>
      <c r="AG1332">
        <v>0</v>
      </c>
      <c r="AH1332">
        <v>24.302</v>
      </c>
      <c r="AI1332">
        <v>794450</v>
      </c>
      <c r="AJ1332">
        <v>20</v>
      </c>
      <c r="AK1332">
        <v>0</v>
      </c>
      <c r="AL1332">
        <v>0</v>
      </c>
      <c r="AM1332">
        <v>0</v>
      </c>
      <c r="AN1332">
        <v>0</v>
      </c>
      <c r="AO1332">
        <v>5</v>
      </c>
      <c r="AP1332">
        <v>4</v>
      </c>
      <c r="AQ1332">
        <v>0</v>
      </c>
      <c r="AR1332">
        <v>0</v>
      </c>
      <c r="AS1332">
        <v>3</v>
      </c>
      <c r="AT1332">
        <v>2</v>
      </c>
      <c r="AU1332">
        <v>3</v>
      </c>
      <c r="AV1332">
        <v>3</v>
      </c>
      <c r="AW1332">
        <v>2</v>
      </c>
      <c r="AX1332">
        <v>1</v>
      </c>
      <c r="AY1332">
        <v>1</v>
      </c>
      <c r="AZ1332">
        <v>1</v>
      </c>
      <c r="BA1332">
        <v>5</v>
      </c>
      <c r="BB1332">
        <v>4</v>
      </c>
      <c r="BC1332">
        <v>2</v>
      </c>
      <c r="BD1332">
        <v>2</v>
      </c>
      <c r="BE1332">
        <v>4</v>
      </c>
      <c r="BF1332">
        <v>3</v>
      </c>
      <c r="BG1332">
        <v>3</v>
      </c>
      <c r="BH1332">
        <v>3</v>
      </c>
      <c r="BI1332">
        <v>0.20071514825297301</v>
      </c>
      <c r="BJ1332">
        <v>0.38045957446808498</v>
      </c>
      <c r="BK1332">
        <v>0.56337299756791503</v>
      </c>
      <c r="BL1332">
        <v>1.43928999383569</v>
      </c>
      <c r="BM1332">
        <v>6.9238377843719098E-3</v>
      </c>
      <c r="BN1332">
        <v>-5.0996623915825596</v>
      </c>
      <c r="BO1332">
        <v>1.0006644360082499</v>
      </c>
      <c r="BP1332">
        <v>3.5682785299806598E-2</v>
      </c>
      <c r="BQ1332">
        <v>2.9225989047996199</v>
      </c>
      <c r="BR1332" t="s">
        <v>3242</v>
      </c>
      <c r="BS1332" t="s">
        <v>1402</v>
      </c>
      <c r="BT1332">
        <v>2461</v>
      </c>
    </row>
    <row r="1333" spans="1:72" ht="16.5" customHeight="1" x14ac:dyDescent="0.25">
      <c r="A1333" s="5">
        <v>20.982244491577099</v>
      </c>
      <c r="B1333" s="8">
        <v>20.6272068023682</v>
      </c>
      <c r="C1333">
        <v>19.167982101440401</v>
      </c>
      <c r="D1333" s="8">
        <v>19.314622879028299</v>
      </c>
      <c r="E1333">
        <v>19.022611618041999</v>
      </c>
      <c r="F1333" s="8">
        <v>19.083921432495099</v>
      </c>
      <c r="G1333" s="10">
        <f t="shared" si="60"/>
        <v>19.699764887491849</v>
      </c>
      <c r="H1333">
        <v>19.510633468627901</v>
      </c>
      <c r="I1333" s="8">
        <v>19.304319381713899</v>
      </c>
      <c r="J1333">
        <v>19.506492614746101</v>
      </c>
      <c r="K1333" s="8">
        <v>19.597671508789102</v>
      </c>
      <c r="L1333">
        <v>20.004703521728501</v>
      </c>
      <c r="M1333" s="8">
        <v>20.099824905395501</v>
      </c>
      <c r="N1333" s="5">
        <f t="shared" si="61"/>
        <v>19.6706075668335</v>
      </c>
      <c r="P1333">
        <v>-1.16362285614014</v>
      </c>
      <c r="Q1333" t="s">
        <v>72</v>
      </c>
      <c r="R1333" t="s">
        <v>73</v>
      </c>
      <c r="S1333">
        <v>0.31077957153320301</v>
      </c>
      <c r="T1333" t="s">
        <v>72</v>
      </c>
      <c r="U1333" t="s">
        <v>74</v>
      </c>
      <c r="V1333">
        <v>0.99899768829345703</v>
      </c>
      <c r="W1333" t="s">
        <v>72</v>
      </c>
      <c r="X1333" t="s">
        <v>75</v>
      </c>
      <c r="Y1333" s="5">
        <f t="shared" si="62"/>
        <v>-2.9157320658349306E-2</v>
      </c>
      <c r="Z1333">
        <v>13</v>
      </c>
      <c r="AA1333">
        <v>13</v>
      </c>
      <c r="AB1333">
        <v>13</v>
      </c>
      <c r="AC1333">
        <v>62.5</v>
      </c>
      <c r="AD1333">
        <v>62.5</v>
      </c>
      <c r="AE1333">
        <v>62.5</v>
      </c>
      <c r="AF1333">
        <v>29.013000000000002</v>
      </c>
      <c r="AG1333">
        <v>0</v>
      </c>
      <c r="AH1333">
        <v>149.53</v>
      </c>
      <c r="AI1333">
        <v>16197000</v>
      </c>
      <c r="AJ1333">
        <v>70</v>
      </c>
      <c r="AK1333">
        <v>5</v>
      </c>
      <c r="AL1333">
        <v>5</v>
      </c>
      <c r="AM1333">
        <v>4</v>
      </c>
      <c r="AN1333">
        <v>4</v>
      </c>
      <c r="AO1333">
        <v>3</v>
      </c>
      <c r="AP1333">
        <v>3</v>
      </c>
      <c r="AQ1333">
        <v>3</v>
      </c>
      <c r="AR1333">
        <v>3</v>
      </c>
      <c r="AS1333">
        <v>7</v>
      </c>
      <c r="AT1333">
        <v>9</v>
      </c>
      <c r="AU1333">
        <v>11</v>
      </c>
      <c r="AV1333">
        <v>13</v>
      </c>
      <c r="AW1333">
        <v>5</v>
      </c>
      <c r="AX1333">
        <v>6</v>
      </c>
      <c r="AY1333">
        <v>4</v>
      </c>
      <c r="AZ1333">
        <v>4</v>
      </c>
      <c r="BA1333">
        <v>6</v>
      </c>
      <c r="BB1333">
        <v>5</v>
      </c>
      <c r="BC1333">
        <v>8</v>
      </c>
      <c r="BD1333">
        <v>8</v>
      </c>
      <c r="BE1333">
        <v>10</v>
      </c>
      <c r="BF1333">
        <v>10</v>
      </c>
      <c r="BG1333">
        <v>13</v>
      </c>
      <c r="BH1333">
        <v>13</v>
      </c>
      <c r="BI1333">
        <v>1.99865137838024</v>
      </c>
      <c r="BJ1333">
        <v>1.8315245478036202E-2</v>
      </c>
      <c r="BK1333">
        <v>-9.9092113913702207</v>
      </c>
      <c r="BL1333">
        <v>1.1595345161314301</v>
      </c>
      <c r="BM1333">
        <v>1.4055137844611499E-2</v>
      </c>
      <c r="BN1333">
        <v>3.5995623231235099</v>
      </c>
      <c r="BO1333">
        <v>2.4958263475393001</v>
      </c>
      <c r="BP1333">
        <v>5.0761421319797002E-3</v>
      </c>
      <c r="BQ1333">
        <v>17.655144084920799</v>
      </c>
      <c r="BR1333" t="s">
        <v>3243</v>
      </c>
      <c r="BS1333" t="s">
        <v>1403</v>
      </c>
      <c r="BT1333">
        <v>2462</v>
      </c>
    </row>
    <row r="1334" spans="1:72" ht="16.5" customHeight="1" x14ac:dyDescent="0.25">
      <c r="A1334" s="5">
        <v>20.982244491577099</v>
      </c>
      <c r="B1334" s="8">
        <v>16.258234024047901</v>
      </c>
      <c r="C1334">
        <v>16.184894561767599</v>
      </c>
      <c r="D1334" s="8">
        <v>15.6078500747681</v>
      </c>
      <c r="E1334">
        <v>16.6484985351563</v>
      </c>
      <c r="F1334" s="8">
        <v>16.658016204833999</v>
      </c>
      <c r="G1334" s="10">
        <f t="shared" si="60"/>
        <v>17.056622982025168</v>
      </c>
      <c r="H1334">
        <v>15.077110290527299</v>
      </c>
      <c r="I1334" s="8">
        <v>15.1937913894653</v>
      </c>
      <c r="J1334">
        <v>14.3454742431641</v>
      </c>
      <c r="K1334" s="8">
        <v>14.471485137939499</v>
      </c>
      <c r="L1334">
        <v>15.8699789047241</v>
      </c>
      <c r="M1334" s="8">
        <v>15.436678886413601</v>
      </c>
      <c r="N1334" s="5">
        <f t="shared" si="61"/>
        <v>15.065753142038981</v>
      </c>
      <c r="P1334">
        <v>-0.16580104827880901</v>
      </c>
      <c r="S1334">
        <v>-1.48789262771606</v>
      </c>
      <c r="T1334" t="s">
        <v>72</v>
      </c>
      <c r="U1334" t="s">
        <v>74</v>
      </c>
      <c r="V1334">
        <v>-0.99992847442626998</v>
      </c>
      <c r="W1334" t="s">
        <v>72</v>
      </c>
      <c r="X1334" t="s">
        <v>75</v>
      </c>
      <c r="Y1334" s="5">
        <f t="shared" si="62"/>
        <v>-1.9908698399861873</v>
      </c>
      <c r="Z1334">
        <v>2</v>
      </c>
      <c r="AA1334">
        <v>2</v>
      </c>
      <c r="AB1334">
        <v>2</v>
      </c>
      <c r="AC1334">
        <v>6.7</v>
      </c>
      <c r="AD1334">
        <v>6.7</v>
      </c>
      <c r="AE1334">
        <v>6.7</v>
      </c>
      <c r="AF1334">
        <v>45.503999999999998</v>
      </c>
      <c r="AG1334">
        <v>0</v>
      </c>
      <c r="AH1334">
        <v>19.164999999999999</v>
      </c>
      <c r="AI1334">
        <v>1278000</v>
      </c>
      <c r="AJ1334">
        <v>15</v>
      </c>
      <c r="AK1334">
        <v>1</v>
      </c>
      <c r="AL1334">
        <v>1</v>
      </c>
      <c r="AM1334">
        <v>0</v>
      </c>
      <c r="AN1334">
        <v>0</v>
      </c>
      <c r="AO1334">
        <v>2</v>
      </c>
      <c r="AP1334">
        <v>2</v>
      </c>
      <c r="AQ1334">
        <v>0</v>
      </c>
      <c r="AR1334">
        <v>0</v>
      </c>
      <c r="AS1334">
        <v>3</v>
      </c>
      <c r="AT1334">
        <v>3</v>
      </c>
      <c r="AU1334">
        <v>1</v>
      </c>
      <c r="AV1334">
        <v>2</v>
      </c>
      <c r="AW1334">
        <v>1</v>
      </c>
      <c r="AX1334">
        <v>2</v>
      </c>
      <c r="AY1334">
        <v>1</v>
      </c>
      <c r="AZ1334">
        <v>1</v>
      </c>
      <c r="BA1334">
        <v>2</v>
      </c>
      <c r="BB1334">
        <v>2</v>
      </c>
      <c r="BC1334">
        <v>1</v>
      </c>
      <c r="BD1334">
        <v>2</v>
      </c>
      <c r="BE1334">
        <v>2</v>
      </c>
      <c r="BF1334">
        <v>2</v>
      </c>
      <c r="BG1334">
        <v>2</v>
      </c>
      <c r="BH1334">
        <v>2</v>
      </c>
      <c r="BI1334">
        <v>5.6197924973855597E-2</v>
      </c>
      <c r="BJ1334">
        <v>0.67823910614525096</v>
      </c>
      <c r="BK1334">
        <v>-0.17293301408169801</v>
      </c>
      <c r="BL1334">
        <v>1.4293341943692199</v>
      </c>
      <c r="BM1334">
        <v>7.3313667649950801E-3</v>
      </c>
      <c r="BN1334">
        <v>-5.0382135145950198</v>
      </c>
      <c r="BO1334">
        <v>1.35756343904965</v>
      </c>
      <c r="BP1334">
        <v>2.2085825747724299E-2</v>
      </c>
      <c r="BQ1334">
        <v>-4.6142963036130196</v>
      </c>
      <c r="BR1334" t="s">
        <v>3244</v>
      </c>
      <c r="BS1334" t="s">
        <v>1404</v>
      </c>
      <c r="BT1334">
        <v>2466</v>
      </c>
    </row>
    <row r="1335" spans="1:72" ht="16.5" customHeight="1" x14ac:dyDescent="0.25">
      <c r="A1335" s="5">
        <v>20.982244491577099</v>
      </c>
      <c r="B1335" s="8">
        <v>20.534690856933601</v>
      </c>
      <c r="C1335">
        <v>18.918350219726602</v>
      </c>
      <c r="D1335" s="8">
        <v>18.8586616516113</v>
      </c>
      <c r="E1335">
        <v>19.40891456604</v>
      </c>
      <c r="F1335" s="8">
        <v>19.511289596557599</v>
      </c>
      <c r="G1335" s="10">
        <f t="shared" si="60"/>
        <v>19.702358563741033</v>
      </c>
      <c r="H1335">
        <v>18.967445373535199</v>
      </c>
      <c r="I1335" s="8">
        <v>19.0369777679443</v>
      </c>
      <c r="J1335">
        <v>19.877550125122099</v>
      </c>
      <c r="K1335" s="8">
        <v>19.890701293945298</v>
      </c>
      <c r="L1335">
        <v>19.085945129394499</v>
      </c>
      <c r="M1335" s="8">
        <v>18.846286773681602</v>
      </c>
      <c r="N1335" s="5">
        <f t="shared" si="61"/>
        <v>19.284151077270501</v>
      </c>
      <c r="P1335">
        <v>-1.5856962203979501</v>
      </c>
      <c r="Q1335" t="s">
        <v>72</v>
      </c>
      <c r="R1335" t="s">
        <v>73</v>
      </c>
      <c r="S1335">
        <v>0.99561977386474598</v>
      </c>
      <c r="T1335" t="s">
        <v>72</v>
      </c>
      <c r="U1335" t="s">
        <v>74</v>
      </c>
      <c r="V1335">
        <v>-0.49398612976074202</v>
      </c>
      <c r="W1335" t="s">
        <v>72</v>
      </c>
      <c r="X1335" t="s">
        <v>75</v>
      </c>
      <c r="Y1335" s="5">
        <f t="shared" si="62"/>
        <v>-0.41820748647053207</v>
      </c>
      <c r="Z1335">
        <v>34</v>
      </c>
      <c r="AA1335">
        <v>34</v>
      </c>
      <c r="AB1335">
        <v>29</v>
      </c>
      <c r="AC1335">
        <v>29.1</v>
      </c>
      <c r="AD1335">
        <v>29.1</v>
      </c>
      <c r="AE1335">
        <v>24.4</v>
      </c>
      <c r="AF1335">
        <v>143.66999999999999</v>
      </c>
      <c r="AG1335">
        <v>0</v>
      </c>
      <c r="AH1335">
        <v>246.21</v>
      </c>
      <c r="AI1335">
        <v>13636000</v>
      </c>
      <c r="AJ1335">
        <v>139</v>
      </c>
      <c r="AK1335">
        <v>18</v>
      </c>
      <c r="AL1335">
        <v>17</v>
      </c>
      <c r="AM1335">
        <v>5</v>
      </c>
      <c r="AN1335">
        <v>4</v>
      </c>
      <c r="AO1335">
        <v>7</v>
      </c>
      <c r="AP1335">
        <v>7</v>
      </c>
      <c r="AQ1335">
        <v>12</v>
      </c>
      <c r="AR1335">
        <v>12</v>
      </c>
      <c r="AS1335">
        <v>16</v>
      </c>
      <c r="AT1335">
        <v>17</v>
      </c>
      <c r="AU1335">
        <v>12</v>
      </c>
      <c r="AV1335">
        <v>12</v>
      </c>
      <c r="AW1335">
        <v>20</v>
      </c>
      <c r="AX1335">
        <v>20</v>
      </c>
      <c r="AY1335">
        <v>16</v>
      </c>
      <c r="AZ1335">
        <v>14</v>
      </c>
      <c r="BA1335">
        <v>20</v>
      </c>
      <c r="BB1335">
        <v>17</v>
      </c>
      <c r="BC1335">
        <v>20</v>
      </c>
      <c r="BD1335">
        <v>19</v>
      </c>
      <c r="BE1335">
        <v>24</v>
      </c>
      <c r="BF1335">
        <v>21</v>
      </c>
      <c r="BG1335">
        <v>19</v>
      </c>
      <c r="BH1335">
        <v>17</v>
      </c>
      <c r="BI1335">
        <v>2.7950254280338802</v>
      </c>
      <c r="BJ1335">
        <v>1.6203389830508501E-2</v>
      </c>
      <c r="BK1335">
        <v>-24.945375472567498</v>
      </c>
      <c r="BL1335">
        <v>3.0264907662155398</v>
      </c>
      <c r="BM1335">
        <v>3.0561797752808998E-3</v>
      </c>
      <c r="BN1335">
        <v>32.579076406650799</v>
      </c>
      <c r="BO1335">
        <v>1.2001816346816701</v>
      </c>
      <c r="BP1335">
        <v>2.96402234636872E-2</v>
      </c>
      <c r="BQ1335">
        <v>-3.7910213037132601</v>
      </c>
      <c r="BR1335" t="s">
        <v>3245</v>
      </c>
      <c r="BS1335" t="s">
        <v>1405</v>
      </c>
      <c r="BT1335">
        <v>2471</v>
      </c>
    </row>
    <row r="1336" spans="1:72" ht="16.5" customHeight="1" x14ac:dyDescent="0.25">
      <c r="A1336" s="5">
        <v>20.982244491577099</v>
      </c>
      <c r="B1336" s="8">
        <v>17.286991119384801</v>
      </c>
      <c r="C1336">
        <v>18.095531463623001</v>
      </c>
      <c r="D1336" s="8">
        <v>17.119792938232401</v>
      </c>
      <c r="E1336">
        <v>19.0057182312012</v>
      </c>
      <c r="F1336" s="8">
        <v>19.176723480224599</v>
      </c>
      <c r="G1336" s="10">
        <f t="shared" si="60"/>
        <v>18.611166954040517</v>
      </c>
      <c r="H1336">
        <v>14.7088060379028</v>
      </c>
      <c r="I1336" s="8">
        <v>13.656064033508301</v>
      </c>
      <c r="J1336">
        <v>18.055154800415</v>
      </c>
      <c r="K1336" s="8">
        <v>17.807569503784201</v>
      </c>
      <c r="L1336">
        <v>18.780014038085898</v>
      </c>
      <c r="M1336" s="8">
        <v>18.6102180480957</v>
      </c>
      <c r="N1336" s="5">
        <f t="shared" si="61"/>
        <v>16.93630441029865</v>
      </c>
      <c r="P1336">
        <v>-2.6947278976440399</v>
      </c>
      <c r="Q1336" t="s">
        <v>72</v>
      </c>
      <c r="R1336" t="s">
        <v>73</v>
      </c>
      <c r="S1336">
        <v>0.323699951171875</v>
      </c>
      <c r="V1336">
        <v>-0.39610481262206998</v>
      </c>
      <c r="W1336" t="s">
        <v>72</v>
      </c>
      <c r="X1336" t="s">
        <v>75</v>
      </c>
      <c r="Y1336" s="5">
        <f t="shared" si="62"/>
        <v>-1.6748625437418667</v>
      </c>
      <c r="Z1336">
        <v>8</v>
      </c>
      <c r="AA1336">
        <v>8</v>
      </c>
      <c r="AB1336">
        <v>8</v>
      </c>
      <c r="AC1336">
        <v>16.7</v>
      </c>
      <c r="AD1336">
        <v>16.7</v>
      </c>
      <c r="AE1336">
        <v>16.7</v>
      </c>
      <c r="AF1336">
        <v>63.774999999999999</v>
      </c>
      <c r="AG1336">
        <v>0</v>
      </c>
      <c r="AH1336">
        <v>97.593999999999994</v>
      </c>
      <c r="AI1336">
        <v>5981800</v>
      </c>
      <c r="AJ1336">
        <v>48</v>
      </c>
      <c r="AK1336">
        <v>1</v>
      </c>
      <c r="AL1336">
        <v>2</v>
      </c>
      <c r="AM1336">
        <v>1</v>
      </c>
      <c r="AN1336">
        <v>1</v>
      </c>
      <c r="AO1336">
        <v>4</v>
      </c>
      <c r="AP1336">
        <v>3</v>
      </c>
      <c r="AQ1336">
        <v>3</v>
      </c>
      <c r="AR1336">
        <v>2</v>
      </c>
      <c r="AS1336">
        <v>7</v>
      </c>
      <c r="AT1336">
        <v>8</v>
      </c>
      <c r="AU1336">
        <v>8</v>
      </c>
      <c r="AV1336">
        <v>8</v>
      </c>
      <c r="AW1336">
        <v>2</v>
      </c>
      <c r="AX1336">
        <v>3</v>
      </c>
      <c r="AY1336">
        <v>1</v>
      </c>
      <c r="AZ1336">
        <v>1</v>
      </c>
      <c r="BA1336">
        <v>5</v>
      </c>
      <c r="BB1336">
        <v>6</v>
      </c>
      <c r="BC1336">
        <v>4</v>
      </c>
      <c r="BD1336">
        <v>5</v>
      </c>
      <c r="BE1336">
        <v>7</v>
      </c>
      <c r="BF1336">
        <v>7</v>
      </c>
      <c r="BG1336">
        <v>8</v>
      </c>
      <c r="BH1336">
        <v>8</v>
      </c>
      <c r="BI1336">
        <v>1.2504864231421899</v>
      </c>
      <c r="BJ1336">
        <v>2.82475247524752E-2</v>
      </c>
      <c r="BK1336">
        <v>-4.0394518336063197</v>
      </c>
      <c r="BL1336">
        <v>0.23207196612060499</v>
      </c>
      <c r="BM1336">
        <v>0.20057479387514701</v>
      </c>
      <c r="BN1336">
        <v>0.64311681036860102</v>
      </c>
      <c r="BO1336">
        <v>1.08940061936536</v>
      </c>
      <c r="BP1336">
        <v>3.1851546391752597E-2</v>
      </c>
      <c r="BQ1336">
        <v>-3.2873898779636299</v>
      </c>
      <c r="BR1336" t="s">
        <v>3246</v>
      </c>
      <c r="BS1336" t="s">
        <v>1406</v>
      </c>
      <c r="BT1336">
        <v>2472</v>
      </c>
    </row>
    <row r="1337" spans="1:72" ht="16.5" customHeight="1" x14ac:dyDescent="0.25">
      <c r="A1337" s="5">
        <v>20.982244491577099</v>
      </c>
      <c r="B1337" s="8">
        <v>16.747013092041001</v>
      </c>
      <c r="C1337">
        <v>16.390487670898398</v>
      </c>
      <c r="D1337" s="8">
        <v>16.319953918456999</v>
      </c>
      <c r="E1337">
        <v>18.888250350952099</v>
      </c>
      <c r="F1337" s="8">
        <v>18.810300827026399</v>
      </c>
      <c r="G1337" s="10">
        <f t="shared" si="60"/>
        <v>18.023041725158667</v>
      </c>
      <c r="H1337">
        <v>16.717329025268601</v>
      </c>
      <c r="I1337" s="8">
        <v>16.682638168335</v>
      </c>
      <c r="J1337">
        <v>18.703538894653299</v>
      </c>
      <c r="K1337" s="8">
        <v>18.3654689788818</v>
      </c>
      <c r="L1337">
        <v>18.823703765869102</v>
      </c>
      <c r="M1337" s="8">
        <v>19.087965011596701</v>
      </c>
      <c r="N1337" s="5">
        <f t="shared" si="61"/>
        <v>18.063440640767414</v>
      </c>
      <c r="P1337">
        <v>0.58392381668090798</v>
      </c>
      <c r="S1337">
        <v>2.1792831420898402</v>
      </c>
      <c r="T1337" t="s">
        <v>72</v>
      </c>
      <c r="U1337" t="s">
        <v>74</v>
      </c>
      <c r="V1337">
        <v>0.106558799743652</v>
      </c>
      <c r="Y1337" s="5">
        <f t="shared" si="62"/>
        <v>4.0398915608747643E-2</v>
      </c>
      <c r="Z1337">
        <v>11</v>
      </c>
      <c r="AA1337">
        <v>11</v>
      </c>
      <c r="AB1337">
        <v>11</v>
      </c>
      <c r="AC1337">
        <v>20.7</v>
      </c>
      <c r="AD1337">
        <v>20.7</v>
      </c>
      <c r="AE1337">
        <v>20.7</v>
      </c>
      <c r="AF1337">
        <v>66.042000000000002</v>
      </c>
      <c r="AG1337">
        <v>0</v>
      </c>
      <c r="AH1337">
        <v>43.546999999999997</v>
      </c>
      <c r="AI1337">
        <v>5923900</v>
      </c>
      <c r="AJ1337">
        <v>57</v>
      </c>
      <c r="AK1337">
        <v>1</v>
      </c>
      <c r="AL1337">
        <v>0</v>
      </c>
      <c r="AM1337">
        <v>0</v>
      </c>
      <c r="AN1337">
        <v>0</v>
      </c>
      <c r="AO1337">
        <v>2</v>
      </c>
      <c r="AP1337">
        <v>3</v>
      </c>
      <c r="AQ1337">
        <v>9</v>
      </c>
      <c r="AR1337">
        <v>4</v>
      </c>
      <c r="AS1337">
        <v>10</v>
      </c>
      <c r="AT1337">
        <v>9</v>
      </c>
      <c r="AU1337">
        <v>9</v>
      </c>
      <c r="AV1337">
        <v>10</v>
      </c>
      <c r="AW1337">
        <v>3</v>
      </c>
      <c r="AX1337">
        <v>4</v>
      </c>
      <c r="AY1337">
        <v>3</v>
      </c>
      <c r="AZ1337">
        <v>3</v>
      </c>
      <c r="BA1337">
        <v>7</v>
      </c>
      <c r="BB1337">
        <v>8</v>
      </c>
      <c r="BC1337">
        <v>9</v>
      </c>
      <c r="BD1337">
        <v>9</v>
      </c>
      <c r="BE1337">
        <v>10</v>
      </c>
      <c r="BF1337">
        <v>9</v>
      </c>
      <c r="BG1337">
        <v>9</v>
      </c>
      <c r="BH1337">
        <v>10</v>
      </c>
      <c r="BI1337">
        <v>0.34431399610628399</v>
      </c>
      <c r="BJ1337">
        <v>0.23654581410678999</v>
      </c>
      <c r="BK1337">
        <v>0.92511328765344703</v>
      </c>
      <c r="BL1337">
        <v>2.2062361290786798</v>
      </c>
      <c r="BM1337">
        <v>1.87265917602996E-3</v>
      </c>
      <c r="BN1337">
        <v>12.6207400482848</v>
      </c>
      <c r="BO1337">
        <v>0.28388708294131798</v>
      </c>
      <c r="BP1337">
        <v>0.25469685534591202</v>
      </c>
      <c r="BQ1337">
        <v>0.77351623953915005</v>
      </c>
      <c r="BR1337" t="s">
        <v>3247</v>
      </c>
      <c r="BS1337" t="s">
        <v>1407</v>
      </c>
      <c r="BT1337">
        <v>2473</v>
      </c>
    </row>
    <row r="1338" spans="1:72" ht="16.5" customHeight="1" x14ac:dyDescent="0.25">
      <c r="A1338" s="5">
        <v>20.982244491577099</v>
      </c>
      <c r="B1338" s="8">
        <v>15.681485176086399</v>
      </c>
      <c r="C1338">
        <v>16.433357238769499</v>
      </c>
      <c r="D1338" s="8">
        <v>16.4343357086182</v>
      </c>
      <c r="E1338">
        <v>16.300174713134801</v>
      </c>
      <c r="F1338" s="8">
        <v>16.833927154541001</v>
      </c>
      <c r="G1338" s="10">
        <f t="shared" si="60"/>
        <v>17.110920747121163</v>
      </c>
      <c r="H1338">
        <v>15.260725021362299</v>
      </c>
      <c r="I1338" s="8">
        <v>15.074225425720201</v>
      </c>
      <c r="J1338">
        <v>14.614652633666999</v>
      </c>
      <c r="K1338" s="8">
        <v>14.6384363174438</v>
      </c>
      <c r="L1338">
        <v>14.8889808654785</v>
      </c>
      <c r="M1338" s="8">
        <v>14.9446201324463</v>
      </c>
      <c r="N1338" s="5">
        <f t="shared" si="61"/>
        <v>14.903606732686349</v>
      </c>
      <c r="P1338">
        <v>-0.61829280853271495</v>
      </c>
      <c r="Q1338" t="s">
        <v>72</v>
      </c>
      <c r="R1338" t="s">
        <v>73</v>
      </c>
      <c r="S1338">
        <v>-1.80730199813843</v>
      </c>
      <c r="T1338" t="s">
        <v>72</v>
      </c>
      <c r="U1338" t="s">
        <v>74</v>
      </c>
      <c r="V1338">
        <v>-1.6502504348754901</v>
      </c>
      <c r="W1338" t="s">
        <v>72</v>
      </c>
      <c r="X1338" t="s">
        <v>75</v>
      </c>
      <c r="Y1338" s="5">
        <f t="shared" si="62"/>
        <v>-2.2073140144348145</v>
      </c>
      <c r="Z1338">
        <v>3</v>
      </c>
      <c r="AA1338">
        <v>3</v>
      </c>
      <c r="AB1338">
        <v>3</v>
      </c>
      <c r="AC1338">
        <v>6.6</v>
      </c>
      <c r="AD1338">
        <v>6.6</v>
      </c>
      <c r="AE1338">
        <v>6.6</v>
      </c>
      <c r="AF1338">
        <v>65.665999999999997</v>
      </c>
      <c r="AG1338">
        <v>0</v>
      </c>
      <c r="AH1338">
        <v>81.462999999999994</v>
      </c>
      <c r="AI1338">
        <v>993720</v>
      </c>
      <c r="AJ1338">
        <v>13</v>
      </c>
      <c r="AK1338">
        <v>1</v>
      </c>
      <c r="AL1338">
        <v>1</v>
      </c>
      <c r="AM1338">
        <v>0</v>
      </c>
      <c r="AN1338">
        <v>1</v>
      </c>
      <c r="AO1338">
        <v>2</v>
      </c>
      <c r="AP1338">
        <v>1</v>
      </c>
      <c r="AQ1338">
        <v>0</v>
      </c>
      <c r="AR1338">
        <v>0</v>
      </c>
      <c r="AS1338">
        <v>2</v>
      </c>
      <c r="AT1338">
        <v>2</v>
      </c>
      <c r="AU1338">
        <v>2</v>
      </c>
      <c r="AV1338">
        <v>1</v>
      </c>
      <c r="AW1338">
        <v>2</v>
      </c>
      <c r="AX1338">
        <v>3</v>
      </c>
      <c r="AY1338">
        <v>1</v>
      </c>
      <c r="AZ1338">
        <v>2</v>
      </c>
      <c r="BA1338">
        <v>3</v>
      </c>
      <c r="BB1338">
        <v>3</v>
      </c>
      <c r="BC1338">
        <v>2</v>
      </c>
      <c r="BD1338">
        <v>2</v>
      </c>
      <c r="BE1338">
        <v>3</v>
      </c>
      <c r="BF1338">
        <v>2</v>
      </c>
      <c r="BG1338">
        <v>3</v>
      </c>
      <c r="BH1338">
        <v>3</v>
      </c>
      <c r="BI1338">
        <v>1.3226671470164399</v>
      </c>
      <c r="BJ1338">
        <v>2.4052631578947398E-2</v>
      </c>
      <c r="BK1338">
        <v>-4.4197114147064704</v>
      </c>
      <c r="BL1338">
        <v>4.36285702010316</v>
      </c>
      <c r="BM1338">
        <v>0</v>
      </c>
      <c r="BN1338">
        <v>-151.849856097996</v>
      </c>
      <c r="BO1338">
        <v>1.5946046102684599</v>
      </c>
      <c r="BP1338">
        <v>1.5933110367893001E-2</v>
      </c>
      <c r="BQ1338">
        <v>-6.1502548269500501</v>
      </c>
      <c r="BR1338" t="s">
        <v>3248</v>
      </c>
      <c r="BS1338" t="s">
        <v>1408</v>
      </c>
      <c r="BT1338">
        <v>2475</v>
      </c>
    </row>
    <row r="1339" spans="1:72" ht="16.5" customHeight="1" x14ac:dyDescent="0.25">
      <c r="A1339" s="5">
        <v>20.982244491577099</v>
      </c>
      <c r="B1339" s="8">
        <v>17.0544128417969</v>
      </c>
      <c r="C1339">
        <v>17.142505645751999</v>
      </c>
      <c r="D1339" s="8">
        <v>17.4106330871582</v>
      </c>
      <c r="E1339">
        <v>17.363073348998999</v>
      </c>
      <c r="F1339" s="8">
        <v>17.595067977905298</v>
      </c>
      <c r="G1339" s="10">
        <f t="shared" si="60"/>
        <v>17.924656232198082</v>
      </c>
      <c r="H1339">
        <v>14.763257026672401</v>
      </c>
      <c r="I1339" s="8">
        <v>16.706172943115199</v>
      </c>
      <c r="J1339">
        <v>17.368200302123999</v>
      </c>
      <c r="K1339" s="8">
        <v>17.0512294769287</v>
      </c>
      <c r="L1339">
        <v>18.5168781280518</v>
      </c>
      <c r="M1339" s="8">
        <v>18.535070419311499</v>
      </c>
      <c r="N1339" s="5">
        <f t="shared" si="61"/>
        <v>17.156801382700596</v>
      </c>
      <c r="P1339">
        <v>-1.06407499313354</v>
      </c>
      <c r="S1339">
        <v>-6.6854476928710896E-2</v>
      </c>
      <c r="V1339">
        <v>1.04690361022949</v>
      </c>
      <c r="W1339" t="s">
        <v>72</v>
      </c>
      <c r="X1339" t="s">
        <v>75</v>
      </c>
      <c r="Y1339" s="5">
        <f t="shared" si="62"/>
        <v>-0.7678548494974855</v>
      </c>
      <c r="Z1339">
        <v>10</v>
      </c>
      <c r="AA1339">
        <v>10</v>
      </c>
      <c r="AB1339">
        <v>8</v>
      </c>
      <c r="AC1339">
        <v>39</v>
      </c>
      <c r="AD1339">
        <v>39</v>
      </c>
      <c r="AE1339">
        <v>38.6</v>
      </c>
      <c r="AF1339">
        <v>30.029</v>
      </c>
      <c r="AG1339">
        <v>0</v>
      </c>
      <c r="AH1339">
        <v>45.414000000000001</v>
      </c>
      <c r="AI1339">
        <v>3807700</v>
      </c>
      <c r="AJ1339">
        <v>30</v>
      </c>
      <c r="AK1339">
        <v>1</v>
      </c>
      <c r="AL1339">
        <v>1</v>
      </c>
      <c r="AM1339">
        <v>0</v>
      </c>
      <c r="AN1339">
        <v>2</v>
      </c>
      <c r="AO1339">
        <v>3</v>
      </c>
      <c r="AP1339">
        <v>3</v>
      </c>
      <c r="AQ1339">
        <v>2</v>
      </c>
      <c r="AR1339">
        <v>2</v>
      </c>
      <c r="AS1339">
        <v>3</v>
      </c>
      <c r="AT1339">
        <v>3</v>
      </c>
      <c r="AU1339">
        <v>5</v>
      </c>
      <c r="AV1339">
        <v>5</v>
      </c>
      <c r="AW1339">
        <v>2</v>
      </c>
      <c r="AX1339">
        <v>3</v>
      </c>
      <c r="AY1339">
        <v>1</v>
      </c>
      <c r="AZ1339">
        <v>2</v>
      </c>
      <c r="BA1339">
        <v>4</v>
      </c>
      <c r="BB1339">
        <v>5</v>
      </c>
      <c r="BC1339">
        <v>4</v>
      </c>
      <c r="BD1339">
        <v>4</v>
      </c>
      <c r="BE1339">
        <v>6</v>
      </c>
      <c r="BF1339">
        <v>6</v>
      </c>
      <c r="BG1339">
        <v>8</v>
      </c>
      <c r="BH1339">
        <v>7</v>
      </c>
      <c r="BI1339">
        <v>0.39739748845737299</v>
      </c>
      <c r="BJ1339">
        <v>0.19070668485675299</v>
      </c>
      <c r="BK1339">
        <v>-1.0592800964653599</v>
      </c>
      <c r="BL1339">
        <v>0.109046480291062</v>
      </c>
      <c r="BM1339">
        <v>0.36725098702763698</v>
      </c>
      <c r="BN1339">
        <v>-0.32206140578516301</v>
      </c>
      <c r="BO1339">
        <v>1.9162121809238499</v>
      </c>
      <c r="BP1339">
        <v>6.0645161290322604E-3</v>
      </c>
      <c r="BQ1339">
        <v>8.9976183682599498</v>
      </c>
      <c r="BR1339" t="s">
        <v>3249</v>
      </c>
      <c r="BS1339" t="s">
        <v>1409</v>
      </c>
      <c r="BT1339">
        <v>2477</v>
      </c>
    </row>
    <row r="1340" spans="1:72" ht="16.5" customHeight="1" x14ac:dyDescent="0.25">
      <c r="A1340" s="5">
        <v>20.982244491577099</v>
      </c>
      <c r="B1340" s="8">
        <v>14.1729745864868</v>
      </c>
      <c r="C1340">
        <v>13.393390655517599</v>
      </c>
      <c r="D1340" s="8">
        <v>14.605744361877401</v>
      </c>
      <c r="E1340">
        <v>14.367688179016101</v>
      </c>
      <c r="F1340" s="8">
        <v>14.7494506835938</v>
      </c>
      <c r="G1340" s="10">
        <f t="shared" si="60"/>
        <v>15.378582159678132</v>
      </c>
      <c r="H1340">
        <v>13.730788230896</v>
      </c>
      <c r="I1340" s="8">
        <v>15.3443956375122</v>
      </c>
      <c r="J1340">
        <v>14.6400756835938</v>
      </c>
      <c r="K1340" s="8">
        <v>14.7035255432129</v>
      </c>
      <c r="L1340">
        <v>14.746829032897899</v>
      </c>
      <c r="M1340" s="8">
        <v>14.7745809555054</v>
      </c>
      <c r="N1340" s="5">
        <f t="shared" si="61"/>
        <v>14.656699180603033</v>
      </c>
      <c r="P1340">
        <v>0.533375263214111</v>
      </c>
      <c r="S1340">
        <v>0.67223310470581099</v>
      </c>
      <c r="V1340">
        <v>0.20213556289672899</v>
      </c>
      <c r="Y1340" s="5">
        <f t="shared" si="62"/>
        <v>-0.72188297907509913</v>
      </c>
      <c r="Z1340">
        <v>3</v>
      </c>
      <c r="AA1340">
        <v>3</v>
      </c>
      <c r="AB1340">
        <v>3</v>
      </c>
      <c r="AC1340">
        <v>6.8</v>
      </c>
      <c r="AD1340">
        <v>6.8</v>
      </c>
      <c r="AE1340">
        <v>6.8</v>
      </c>
      <c r="AF1340">
        <v>82.114000000000004</v>
      </c>
      <c r="AG1340">
        <v>0</v>
      </c>
      <c r="AH1340">
        <v>65.049000000000007</v>
      </c>
      <c r="AI1340">
        <v>396970</v>
      </c>
      <c r="AJ1340">
        <v>14</v>
      </c>
      <c r="AK1340">
        <v>0</v>
      </c>
      <c r="AL1340">
        <v>1</v>
      </c>
      <c r="AM1340">
        <v>0</v>
      </c>
      <c r="AN1340">
        <v>1</v>
      </c>
      <c r="AO1340">
        <v>1</v>
      </c>
      <c r="AP1340">
        <v>0</v>
      </c>
      <c r="AQ1340">
        <v>1</v>
      </c>
      <c r="AR1340">
        <v>1</v>
      </c>
      <c r="AS1340">
        <v>2</v>
      </c>
      <c r="AT1340">
        <v>3</v>
      </c>
      <c r="AU1340">
        <v>2</v>
      </c>
      <c r="AV1340">
        <v>2</v>
      </c>
      <c r="AW1340">
        <v>2</v>
      </c>
      <c r="AX1340">
        <v>2</v>
      </c>
      <c r="AY1340">
        <v>2</v>
      </c>
      <c r="AZ1340">
        <v>1</v>
      </c>
      <c r="BA1340">
        <v>2</v>
      </c>
      <c r="BB1340">
        <v>1</v>
      </c>
      <c r="BC1340">
        <v>2</v>
      </c>
      <c r="BD1340">
        <v>2</v>
      </c>
      <c r="BE1340">
        <v>3</v>
      </c>
      <c r="BF1340">
        <v>3</v>
      </c>
      <c r="BG1340">
        <v>3</v>
      </c>
      <c r="BH1340">
        <v>2</v>
      </c>
      <c r="BI1340">
        <v>0.233643803935319</v>
      </c>
      <c r="BJ1340">
        <v>0.34489826302729498</v>
      </c>
      <c r="BK1340">
        <v>0.647092609052905</v>
      </c>
      <c r="BL1340">
        <v>0.41628350512745499</v>
      </c>
      <c r="BM1340">
        <v>9.7464928615766597E-2</v>
      </c>
      <c r="BN1340">
        <v>1.1074562521352</v>
      </c>
      <c r="BO1340">
        <v>0.396175666036088</v>
      </c>
      <c r="BP1340">
        <v>0.16989821546596201</v>
      </c>
      <c r="BQ1340">
        <v>1.0561727804963299</v>
      </c>
      <c r="BR1340" t="s">
        <v>3250</v>
      </c>
      <c r="BS1340" t="s">
        <v>1410</v>
      </c>
      <c r="BT1340">
        <v>2478</v>
      </c>
    </row>
    <row r="1341" spans="1:72" ht="16.5" customHeight="1" x14ac:dyDescent="0.25">
      <c r="A1341" s="5">
        <v>20.982244491577099</v>
      </c>
      <c r="B1341" s="8">
        <v>18.853645324706999</v>
      </c>
      <c r="C1341">
        <v>20.855669021606399</v>
      </c>
      <c r="D1341" s="8">
        <v>21.125339508056602</v>
      </c>
      <c r="E1341">
        <v>21.725255966186499</v>
      </c>
      <c r="F1341" s="8">
        <v>21.5629997253418</v>
      </c>
      <c r="G1341" s="10">
        <f t="shared" ref="G1341:G1404" si="63">AVERAGE(A1341:F1341)</f>
        <v>20.850859006245898</v>
      </c>
      <c r="H1341">
        <v>17.052503585815401</v>
      </c>
      <c r="I1341" s="8">
        <v>16.832197189331101</v>
      </c>
      <c r="J1341">
        <v>19.2923259735107</v>
      </c>
      <c r="K1341" s="8">
        <v>19.532732009887699</v>
      </c>
      <c r="L1341">
        <v>21.809902191162099</v>
      </c>
      <c r="M1341" s="8">
        <v>21.836380004882798</v>
      </c>
      <c r="N1341" s="5">
        <f t="shared" ref="N1341:N1404" si="64">AVERAGE(H1341:M1341)</f>
        <v>19.39267349243163</v>
      </c>
      <c r="P1341">
        <v>-2.0435953140258798</v>
      </c>
      <c r="Q1341" t="s">
        <v>72</v>
      </c>
      <c r="R1341" t="s">
        <v>73</v>
      </c>
      <c r="S1341">
        <v>-1.57797527313232</v>
      </c>
      <c r="T1341" t="s">
        <v>72</v>
      </c>
      <c r="U1341" t="s">
        <v>74</v>
      </c>
      <c r="V1341">
        <v>0.179013252258301</v>
      </c>
      <c r="Y1341" s="5">
        <f t="shared" ref="Y1341:Y1404" si="65">N1341-G1341</f>
        <v>-1.4581855138142679</v>
      </c>
      <c r="Z1341">
        <v>12</v>
      </c>
      <c r="AA1341">
        <v>12</v>
      </c>
      <c r="AB1341">
        <v>11</v>
      </c>
      <c r="AC1341">
        <v>64.599999999999994</v>
      </c>
      <c r="AD1341">
        <v>64.599999999999994</v>
      </c>
      <c r="AE1341">
        <v>60.1</v>
      </c>
      <c r="AF1341">
        <v>21.117999999999999</v>
      </c>
      <c r="AG1341">
        <v>0</v>
      </c>
      <c r="AH1341">
        <v>323.31</v>
      </c>
      <c r="AI1341">
        <v>38349000</v>
      </c>
      <c r="AJ1341">
        <v>86</v>
      </c>
      <c r="AK1341">
        <v>3</v>
      </c>
      <c r="AL1341">
        <v>3</v>
      </c>
      <c r="AM1341">
        <v>2</v>
      </c>
      <c r="AN1341">
        <v>2</v>
      </c>
      <c r="AO1341">
        <v>9</v>
      </c>
      <c r="AP1341">
        <v>7</v>
      </c>
      <c r="AQ1341">
        <v>4</v>
      </c>
      <c r="AR1341">
        <v>5</v>
      </c>
      <c r="AS1341">
        <v>11</v>
      </c>
      <c r="AT1341">
        <v>12</v>
      </c>
      <c r="AU1341">
        <v>14</v>
      </c>
      <c r="AV1341">
        <v>14</v>
      </c>
      <c r="AW1341">
        <v>2</v>
      </c>
      <c r="AX1341">
        <v>3</v>
      </c>
      <c r="AY1341">
        <v>2</v>
      </c>
      <c r="AZ1341">
        <v>2</v>
      </c>
      <c r="BA1341">
        <v>7</v>
      </c>
      <c r="BB1341">
        <v>6</v>
      </c>
      <c r="BC1341">
        <v>4</v>
      </c>
      <c r="BD1341">
        <v>3</v>
      </c>
      <c r="BE1341">
        <v>7</v>
      </c>
      <c r="BF1341">
        <v>8</v>
      </c>
      <c r="BG1341">
        <v>10</v>
      </c>
      <c r="BH1341">
        <v>10</v>
      </c>
      <c r="BI1341">
        <v>2.1535470171653301</v>
      </c>
      <c r="BJ1341">
        <v>1.77124600638978E-2</v>
      </c>
      <c r="BK1341">
        <v>-11.8707162018845</v>
      </c>
      <c r="BL1341">
        <v>1.8910282176109601</v>
      </c>
      <c r="BM1341">
        <v>2.5802968960863702E-3</v>
      </c>
      <c r="BN1341">
        <v>-8.7356707944141707</v>
      </c>
      <c r="BO1341">
        <v>0.79230071269566005</v>
      </c>
      <c r="BP1341">
        <v>5.7676445934618598E-2</v>
      </c>
      <c r="BQ1341">
        <v>2.17774446831725</v>
      </c>
      <c r="BR1341" t="s">
        <v>3251</v>
      </c>
      <c r="BS1341" t="s">
        <v>1411</v>
      </c>
      <c r="BT1341">
        <v>2482</v>
      </c>
    </row>
    <row r="1342" spans="1:72" ht="16.5" customHeight="1" x14ac:dyDescent="0.25">
      <c r="A1342" s="5">
        <v>20.982244491577099</v>
      </c>
      <c r="B1342" s="8">
        <v>21.411781311035199</v>
      </c>
      <c r="C1342">
        <v>23.068941116333001</v>
      </c>
      <c r="D1342" s="8">
        <v>23.497774124145501</v>
      </c>
      <c r="E1342">
        <v>22.279233932495099</v>
      </c>
      <c r="F1342" s="8">
        <v>22.580471038818398</v>
      </c>
      <c r="G1342" s="10">
        <f t="shared" si="63"/>
        <v>22.303407669067383</v>
      </c>
      <c r="H1342">
        <v>21.974948883056602</v>
      </c>
      <c r="I1342" s="8">
        <v>21.564580917358398</v>
      </c>
      <c r="J1342">
        <v>21.578790664672901</v>
      </c>
      <c r="K1342" s="8">
        <v>21.5822868347168</v>
      </c>
      <c r="L1342">
        <v>20.258796691894499</v>
      </c>
      <c r="M1342" s="8">
        <v>20.925714492797901</v>
      </c>
      <c r="N1342" s="5">
        <f t="shared" si="64"/>
        <v>21.314186414082851</v>
      </c>
      <c r="P1342">
        <v>0.39376163482665999</v>
      </c>
      <c r="S1342">
        <v>-1.70281887054443</v>
      </c>
      <c r="T1342" t="s">
        <v>72</v>
      </c>
      <c r="U1342" t="s">
        <v>74</v>
      </c>
      <c r="V1342">
        <v>-1.83759689331055</v>
      </c>
      <c r="W1342" t="s">
        <v>72</v>
      </c>
      <c r="X1342" t="s">
        <v>75</v>
      </c>
      <c r="Y1342" s="5">
        <f t="shared" si="65"/>
        <v>-0.98922125498453184</v>
      </c>
      <c r="Z1342">
        <v>5</v>
      </c>
      <c r="AA1342">
        <v>5</v>
      </c>
      <c r="AB1342">
        <v>5</v>
      </c>
      <c r="AC1342">
        <v>23.3</v>
      </c>
      <c r="AD1342">
        <v>23.3</v>
      </c>
      <c r="AE1342">
        <v>23.3</v>
      </c>
      <c r="AF1342">
        <v>37.115000000000002</v>
      </c>
      <c r="AG1342">
        <v>0</v>
      </c>
      <c r="AH1342">
        <v>120.96</v>
      </c>
      <c r="AI1342">
        <v>72546000</v>
      </c>
      <c r="AJ1342">
        <v>38</v>
      </c>
      <c r="AK1342">
        <v>3</v>
      </c>
      <c r="AL1342">
        <v>3</v>
      </c>
      <c r="AM1342">
        <v>3</v>
      </c>
      <c r="AN1342">
        <v>2</v>
      </c>
      <c r="AO1342">
        <v>4</v>
      </c>
      <c r="AP1342">
        <v>3</v>
      </c>
      <c r="AQ1342">
        <v>2</v>
      </c>
      <c r="AR1342">
        <v>3</v>
      </c>
      <c r="AS1342">
        <v>3</v>
      </c>
      <c r="AT1342">
        <v>3</v>
      </c>
      <c r="AU1342">
        <v>4</v>
      </c>
      <c r="AV1342">
        <v>5</v>
      </c>
      <c r="AW1342">
        <v>3</v>
      </c>
      <c r="AX1342">
        <v>3</v>
      </c>
      <c r="AY1342">
        <v>2</v>
      </c>
      <c r="AZ1342">
        <v>2</v>
      </c>
      <c r="BA1342">
        <v>4</v>
      </c>
      <c r="BB1342">
        <v>3</v>
      </c>
      <c r="BC1342">
        <v>3</v>
      </c>
      <c r="BD1342">
        <v>3</v>
      </c>
      <c r="BE1342">
        <v>4</v>
      </c>
      <c r="BF1342">
        <v>3</v>
      </c>
      <c r="BG1342">
        <v>4</v>
      </c>
      <c r="BH1342">
        <v>4</v>
      </c>
      <c r="BI1342">
        <v>0.70060150391040898</v>
      </c>
      <c r="BJ1342">
        <v>7.4501672240802702E-2</v>
      </c>
      <c r="BK1342">
        <v>1.89054032722016</v>
      </c>
      <c r="BL1342">
        <v>1.80997405207448</v>
      </c>
      <c r="BM1342">
        <v>3.79266750948167E-3</v>
      </c>
      <c r="BN1342">
        <v>-7.9413769526784099</v>
      </c>
      <c r="BO1342">
        <v>1.4267164940392201</v>
      </c>
      <c r="BP1342">
        <v>2.16549789621318E-2</v>
      </c>
      <c r="BQ1342">
        <v>-5.0221666514727401</v>
      </c>
      <c r="BR1342" t="s">
        <v>3252</v>
      </c>
      <c r="BS1342" t="s">
        <v>1412</v>
      </c>
      <c r="BT1342">
        <v>2483</v>
      </c>
    </row>
    <row r="1343" spans="1:72" ht="16.5" customHeight="1" x14ac:dyDescent="0.25">
      <c r="A1343" s="5">
        <v>20.982244491577099</v>
      </c>
      <c r="B1343" s="8">
        <v>17.544345855712901</v>
      </c>
      <c r="C1343">
        <v>20.408727645873999</v>
      </c>
      <c r="D1343" s="8">
        <v>20.4764499664307</v>
      </c>
      <c r="E1343">
        <v>19.548830032348601</v>
      </c>
      <c r="F1343" s="8">
        <v>19.6503582000732</v>
      </c>
      <c r="G1343" s="10">
        <f t="shared" si="63"/>
        <v>19.768492698669416</v>
      </c>
      <c r="H1343">
        <v>16.1515007019043</v>
      </c>
      <c r="I1343" s="8">
        <v>15.235079765319799</v>
      </c>
      <c r="J1343">
        <v>18.237480163574201</v>
      </c>
      <c r="K1343" s="8">
        <v>17.9542427062988</v>
      </c>
      <c r="L1343">
        <v>18.114768981933601</v>
      </c>
      <c r="M1343" s="8">
        <v>18.210813522338899</v>
      </c>
      <c r="N1343" s="5">
        <f t="shared" si="64"/>
        <v>17.317314306894932</v>
      </c>
      <c r="P1343">
        <v>-2.4235196113586399</v>
      </c>
      <c r="Q1343" t="s">
        <v>72</v>
      </c>
      <c r="R1343" t="s">
        <v>73</v>
      </c>
      <c r="S1343">
        <v>-2.3467273712158199</v>
      </c>
      <c r="T1343" t="s">
        <v>72</v>
      </c>
      <c r="U1343" t="s">
        <v>74</v>
      </c>
      <c r="V1343">
        <v>-1.4368028640747099</v>
      </c>
      <c r="W1343" t="s">
        <v>72</v>
      </c>
      <c r="X1343" t="s">
        <v>75</v>
      </c>
      <c r="Y1343" s="5">
        <f t="shared" si="65"/>
        <v>-2.4511783917744836</v>
      </c>
      <c r="Z1343">
        <v>4</v>
      </c>
      <c r="AA1343">
        <v>4</v>
      </c>
      <c r="AB1343">
        <v>4</v>
      </c>
      <c r="AC1343">
        <v>14</v>
      </c>
      <c r="AD1343">
        <v>14</v>
      </c>
      <c r="AE1343">
        <v>14</v>
      </c>
      <c r="AF1343">
        <v>33.155000000000001</v>
      </c>
      <c r="AG1343">
        <v>0</v>
      </c>
      <c r="AH1343">
        <v>246.72</v>
      </c>
      <c r="AI1343">
        <v>10833000</v>
      </c>
      <c r="AJ1343">
        <v>51</v>
      </c>
      <c r="AK1343">
        <v>3</v>
      </c>
      <c r="AL1343">
        <v>0</v>
      </c>
      <c r="AM1343">
        <v>0</v>
      </c>
      <c r="AN1343">
        <v>0</v>
      </c>
      <c r="AO1343">
        <v>9</v>
      </c>
      <c r="AP1343">
        <v>9</v>
      </c>
      <c r="AQ1343">
        <v>5</v>
      </c>
      <c r="AR1343">
        <v>3</v>
      </c>
      <c r="AS1343">
        <v>7</v>
      </c>
      <c r="AT1343">
        <v>6</v>
      </c>
      <c r="AU1343">
        <v>4</v>
      </c>
      <c r="AV1343">
        <v>5</v>
      </c>
      <c r="AW1343">
        <v>2</v>
      </c>
      <c r="AX1343">
        <v>2</v>
      </c>
      <c r="AY1343">
        <v>1</v>
      </c>
      <c r="AZ1343">
        <v>0</v>
      </c>
      <c r="BA1343">
        <v>4</v>
      </c>
      <c r="BB1343">
        <v>4</v>
      </c>
      <c r="BC1343">
        <v>4</v>
      </c>
      <c r="BD1343">
        <v>4</v>
      </c>
      <c r="BE1343">
        <v>4</v>
      </c>
      <c r="BF1343">
        <v>4</v>
      </c>
      <c r="BG1343">
        <v>4</v>
      </c>
      <c r="BH1343">
        <v>4</v>
      </c>
      <c r="BI1343">
        <v>1.0935214175191701</v>
      </c>
      <c r="BJ1343">
        <v>3.272647702407E-2</v>
      </c>
      <c r="BK1343">
        <v>-3.3051249895763002</v>
      </c>
      <c r="BL1343">
        <v>2.41703862575149</v>
      </c>
      <c r="BM1343">
        <v>2.3980815347721799E-3</v>
      </c>
      <c r="BN1343">
        <v>-16.1164613859262</v>
      </c>
      <c r="BO1343">
        <v>2.6276336132248899</v>
      </c>
      <c r="BP1343">
        <v>0</v>
      </c>
      <c r="BQ1343">
        <v>-20.561178961923201</v>
      </c>
      <c r="BR1343" t="s">
        <v>3253</v>
      </c>
      <c r="BS1343" t="s">
        <v>1413</v>
      </c>
      <c r="BT1343">
        <v>2484</v>
      </c>
    </row>
    <row r="1344" spans="1:72" ht="16.5" customHeight="1" x14ac:dyDescent="0.25">
      <c r="A1344" s="5">
        <v>20.982244491577099</v>
      </c>
      <c r="B1344" s="8">
        <v>18.717126846313501</v>
      </c>
      <c r="C1344">
        <v>19.777849197387699</v>
      </c>
      <c r="D1344" s="8">
        <v>19.987596511840799</v>
      </c>
      <c r="E1344">
        <v>20.431758880615199</v>
      </c>
      <c r="F1344" s="8">
        <v>20.585638046264599</v>
      </c>
      <c r="G1344" s="10">
        <f t="shared" si="63"/>
        <v>20.080368995666479</v>
      </c>
      <c r="H1344">
        <v>18.859601974487301</v>
      </c>
      <c r="I1344" s="8">
        <v>18.5971069335938</v>
      </c>
      <c r="J1344">
        <v>20.441923141479499</v>
      </c>
      <c r="K1344" s="8">
        <v>20.484338760376001</v>
      </c>
      <c r="L1344">
        <v>20.929981231689499</v>
      </c>
      <c r="M1344" s="8">
        <v>20.899696350097699</v>
      </c>
      <c r="N1344" s="5">
        <f t="shared" si="64"/>
        <v>20.03544139862063</v>
      </c>
      <c r="P1344">
        <v>2.1103858947753899E-2</v>
      </c>
      <c r="S1344">
        <v>0.58040809631347701</v>
      </c>
      <c r="T1344" t="s">
        <v>72</v>
      </c>
      <c r="U1344" t="s">
        <v>74</v>
      </c>
      <c r="V1344">
        <v>0.406140327453613</v>
      </c>
      <c r="W1344" t="s">
        <v>72</v>
      </c>
      <c r="X1344" t="s">
        <v>75</v>
      </c>
      <c r="Y1344" s="5">
        <f t="shared" si="65"/>
        <v>-4.49275970458487E-2</v>
      </c>
      <c r="Z1344">
        <v>22</v>
      </c>
      <c r="AA1344">
        <v>22</v>
      </c>
      <c r="AB1344">
        <v>21</v>
      </c>
      <c r="AC1344">
        <v>48.1</v>
      </c>
      <c r="AD1344">
        <v>48.1</v>
      </c>
      <c r="AE1344">
        <v>48.1</v>
      </c>
      <c r="AF1344">
        <v>36.850999999999999</v>
      </c>
      <c r="AG1344">
        <v>0</v>
      </c>
      <c r="AH1344">
        <v>103</v>
      </c>
      <c r="AI1344">
        <v>22554000</v>
      </c>
      <c r="AJ1344">
        <v>126</v>
      </c>
      <c r="AK1344">
        <v>6</v>
      </c>
      <c r="AL1344">
        <v>6</v>
      </c>
      <c r="AM1344">
        <v>5</v>
      </c>
      <c r="AN1344">
        <v>5</v>
      </c>
      <c r="AO1344">
        <v>10</v>
      </c>
      <c r="AP1344">
        <v>10</v>
      </c>
      <c r="AQ1344">
        <v>14</v>
      </c>
      <c r="AR1344">
        <v>8</v>
      </c>
      <c r="AS1344">
        <v>14</v>
      </c>
      <c r="AT1344">
        <v>11</v>
      </c>
      <c r="AU1344">
        <v>18</v>
      </c>
      <c r="AV1344">
        <v>19</v>
      </c>
      <c r="AW1344">
        <v>9</v>
      </c>
      <c r="AX1344">
        <v>9</v>
      </c>
      <c r="AY1344">
        <v>6</v>
      </c>
      <c r="AZ1344">
        <v>8</v>
      </c>
      <c r="BA1344">
        <v>17</v>
      </c>
      <c r="BB1344">
        <v>17</v>
      </c>
      <c r="BC1344">
        <v>16</v>
      </c>
      <c r="BD1344">
        <v>18</v>
      </c>
      <c r="BE1344">
        <v>17</v>
      </c>
      <c r="BF1344">
        <v>16</v>
      </c>
      <c r="BG1344">
        <v>17</v>
      </c>
      <c r="BH1344">
        <v>17</v>
      </c>
      <c r="BI1344">
        <v>5.1908208353686001E-2</v>
      </c>
      <c r="BJ1344">
        <v>0.69339431121026196</v>
      </c>
      <c r="BK1344">
        <v>0.16034102570568901</v>
      </c>
      <c r="BL1344">
        <v>1.4902048841798701</v>
      </c>
      <c r="BM1344">
        <v>6.0203665987780004E-3</v>
      </c>
      <c r="BN1344">
        <v>5.4245511874601098</v>
      </c>
      <c r="BO1344">
        <v>1.45204015388118</v>
      </c>
      <c r="BP1344">
        <v>1.9310344827586201E-2</v>
      </c>
      <c r="BQ1344">
        <v>5.1793363839370103</v>
      </c>
      <c r="BR1344" t="s">
        <v>3254</v>
      </c>
      <c r="BS1344" t="s">
        <v>1414</v>
      </c>
      <c r="BT1344">
        <v>2487</v>
      </c>
    </row>
    <row r="1345" spans="1:72" ht="16.5" customHeight="1" x14ac:dyDescent="0.25">
      <c r="A1345" s="5">
        <v>20.982244491577099</v>
      </c>
      <c r="B1345" s="8">
        <v>14.7546787261963</v>
      </c>
      <c r="C1345">
        <v>14.5663509368896</v>
      </c>
      <c r="D1345" s="8">
        <v>14.636681556701699</v>
      </c>
      <c r="E1345">
        <v>14.5856666564941</v>
      </c>
      <c r="F1345" s="8">
        <v>14.728079795837401</v>
      </c>
      <c r="G1345" s="10">
        <f t="shared" si="63"/>
        <v>15.708950360616031</v>
      </c>
      <c r="H1345">
        <v>14.729780197143601</v>
      </c>
      <c r="I1345" s="8">
        <v>14.457124710083001</v>
      </c>
      <c r="J1345">
        <v>14.7855548858643</v>
      </c>
      <c r="K1345" s="8">
        <v>14.902421951293899</v>
      </c>
      <c r="L1345">
        <v>15.385693550109901</v>
      </c>
      <c r="M1345" s="8">
        <v>15.389799118041999</v>
      </c>
      <c r="N1345" s="5">
        <f t="shared" si="64"/>
        <v>14.941729068756118</v>
      </c>
      <c r="P1345">
        <v>-0.11760902404785201</v>
      </c>
      <c r="S1345">
        <v>0.24247217178344699</v>
      </c>
      <c r="T1345" t="s">
        <v>72</v>
      </c>
      <c r="U1345" t="s">
        <v>74</v>
      </c>
      <c r="V1345">
        <v>0.73087310791015603</v>
      </c>
      <c r="W1345" t="s">
        <v>72</v>
      </c>
      <c r="X1345" t="s">
        <v>75</v>
      </c>
      <c r="Y1345" s="5">
        <f t="shared" si="65"/>
        <v>-0.76722129185991328</v>
      </c>
      <c r="Z1345">
        <v>1</v>
      </c>
      <c r="AA1345">
        <v>1</v>
      </c>
      <c r="AB1345">
        <v>1</v>
      </c>
      <c r="AC1345">
        <v>2.8</v>
      </c>
      <c r="AD1345">
        <v>2.8</v>
      </c>
      <c r="AE1345">
        <v>2.8</v>
      </c>
      <c r="AF1345">
        <v>59.84</v>
      </c>
      <c r="AG1345">
        <v>0</v>
      </c>
      <c r="AH1345">
        <v>10.016999999999999</v>
      </c>
      <c r="AI1345">
        <v>549010</v>
      </c>
      <c r="AJ1345">
        <v>14</v>
      </c>
      <c r="AK1345">
        <v>1</v>
      </c>
      <c r="AL1345">
        <v>1</v>
      </c>
      <c r="AM1345">
        <v>1</v>
      </c>
      <c r="AN1345">
        <v>1</v>
      </c>
      <c r="AO1345">
        <v>1</v>
      </c>
      <c r="AP1345">
        <v>1</v>
      </c>
      <c r="AQ1345">
        <v>1</v>
      </c>
      <c r="AR1345">
        <v>1</v>
      </c>
      <c r="AS1345">
        <v>1</v>
      </c>
      <c r="AT1345">
        <v>1</v>
      </c>
      <c r="AU1345">
        <v>2</v>
      </c>
      <c r="AV1345">
        <v>2</v>
      </c>
      <c r="AW1345">
        <v>1</v>
      </c>
      <c r="AX1345">
        <v>1</v>
      </c>
      <c r="AY1345">
        <v>1</v>
      </c>
      <c r="AZ1345">
        <v>1</v>
      </c>
      <c r="BA1345">
        <v>1</v>
      </c>
      <c r="BB1345">
        <v>1</v>
      </c>
      <c r="BC1345">
        <v>1</v>
      </c>
      <c r="BD1345">
        <v>1</v>
      </c>
      <c r="BE1345">
        <v>1</v>
      </c>
      <c r="BF1345">
        <v>1</v>
      </c>
      <c r="BG1345">
        <v>1</v>
      </c>
      <c r="BH1345">
        <v>1</v>
      </c>
      <c r="BI1345">
        <v>0.30309109540632001</v>
      </c>
      <c r="BJ1345">
        <v>0.27522157996146401</v>
      </c>
      <c r="BK1345">
        <v>-0.82166322910753598</v>
      </c>
      <c r="BL1345">
        <v>1.1499061626859199</v>
      </c>
      <c r="BM1345">
        <v>1.39734219269103E-2</v>
      </c>
      <c r="BN1345">
        <v>3.5553728245517799</v>
      </c>
      <c r="BO1345">
        <v>2.0284184026096099</v>
      </c>
      <c r="BP1345">
        <v>4.1505376344085996E-3</v>
      </c>
      <c r="BQ1345">
        <v>10.259862130312101</v>
      </c>
      <c r="BR1345" t="s">
        <v>3255</v>
      </c>
      <c r="BS1345" t="s">
        <v>1415</v>
      </c>
      <c r="BT1345">
        <v>2489</v>
      </c>
    </row>
    <row r="1346" spans="1:72" ht="16.5" customHeight="1" x14ac:dyDescent="0.25">
      <c r="A1346" s="5">
        <v>20.982244491577099</v>
      </c>
      <c r="B1346" s="8">
        <v>19.208696365356399</v>
      </c>
      <c r="C1346">
        <v>18.6106147766113</v>
      </c>
      <c r="D1346" s="8">
        <v>18.482862472534201</v>
      </c>
      <c r="E1346">
        <v>19.832984924316399</v>
      </c>
      <c r="F1346" s="8">
        <v>19.780847549438501</v>
      </c>
      <c r="G1346" s="10">
        <f t="shared" si="63"/>
        <v>19.48304176330565</v>
      </c>
      <c r="H1346">
        <v>18.719570159912099</v>
      </c>
      <c r="I1346" s="8">
        <v>18.743434906005898</v>
      </c>
      <c r="J1346">
        <v>18.329961776733398</v>
      </c>
      <c r="K1346" s="8">
        <v>18.239393234252901</v>
      </c>
      <c r="L1346">
        <v>18.686302185058601</v>
      </c>
      <c r="M1346" s="8">
        <v>18.478643417358398</v>
      </c>
      <c r="N1346" s="5">
        <f t="shared" si="64"/>
        <v>18.532884279886883</v>
      </c>
      <c r="P1346">
        <v>-0.349057197570801</v>
      </c>
      <c r="Q1346" t="s">
        <v>72</v>
      </c>
      <c r="R1346" t="s">
        <v>73</v>
      </c>
      <c r="S1346">
        <v>-0.26206111907959001</v>
      </c>
      <c r="T1346" t="s">
        <v>72</v>
      </c>
      <c r="U1346" t="s">
        <v>74</v>
      </c>
      <c r="V1346">
        <v>-1.22444343566895</v>
      </c>
      <c r="W1346" t="s">
        <v>72</v>
      </c>
      <c r="X1346" t="s">
        <v>75</v>
      </c>
      <c r="Y1346" s="5">
        <f t="shared" si="65"/>
        <v>-0.95015748341876716</v>
      </c>
      <c r="Z1346">
        <v>26</v>
      </c>
      <c r="AA1346">
        <v>26</v>
      </c>
      <c r="AB1346">
        <v>26</v>
      </c>
      <c r="AC1346">
        <v>27.9</v>
      </c>
      <c r="AD1346">
        <v>27.9</v>
      </c>
      <c r="AE1346">
        <v>27.9</v>
      </c>
      <c r="AF1346">
        <v>107.89</v>
      </c>
      <c r="AG1346">
        <v>0</v>
      </c>
      <c r="AH1346">
        <v>87.995000000000005</v>
      </c>
      <c r="AI1346">
        <v>9762200</v>
      </c>
      <c r="AJ1346">
        <v>115</v>
      </c>
      <c r="AK1346">
        <v>6</v>
      </c>
      <c r="AL1346">
        <v>8</v>
      </c>
      <c r="AM1346">
        <v>5</v>
      </c>
      <c r="AN1346">
        <v>6</v>
      </c>
      <c r="AO1346">
        <v>7</v>
      </c>
      <c r="AP1346">
        <v>8</v>
      </c>
      <c r="AQ1346">
        <v>4</v>
      </c>
      <c r="AR1346">
        <v>6</v>
      </c>
      <c r="AS1346">
        <v>23</v>
      </c>
      <c r="AT1346">
        <v>19</v>
      </c>
      <c r="AU1346">
        <v>14</v>
      </c>
      <c r="AV1346">
        <v>9</v>
      </c>
      <c r="AW1346">
        <v>11</v>
      </c>
      <c r="AX1346">
        <v>13</v>
      </c>
      <c r="AY1346">
        <v>6</v>
      </c>
      <c r="AZ1346">
        <v>8</v>
      </c>
      <c r="BA1346">
        <v>20</v>
      </c>
      <c r="BB1346">
        <v>17</v>
      </c>
      <c r="BC1346">
        <v>13</v>
      </c>
      <c r="BD1346">
        <v>14</v>
      </c>
      <c r="BE1346">
        <v>25</v>
      </c>
      <c r="BF1346">
        <v>25</v>
      </c>
      <c r="BG1346">
        <v>16</v>
      </c>
      <c r="BH1346">
        <v>15</v>
      </c>
      <c r="BI1346">
        <v>0.94580861289208396</v>
      </c>
      <c r="BJ1346">
        <v>3.9976284584980197E-2</v>
      </c>
      <c r="BK1346">
        <v>-2.7123663850083801</v>
      </c>
      <c r="BL1346">
        <v>1.10316141871315</v>
      </c>
      <c r="BM1346">
        <v>1.4419512195122001E-2</v>
      </c>
      <c r="BN1346">
        <v>-3.3469022186006598</v>
      </c>
      <c r="BO1346">
        <v>2.1216333489364598</v>
      </c>
      <c r="BP1346">
        <v>4.5952380952380897E-3</v>
      </c>
      <c r="BQ1346">
        <v>-11.437844650891201</v>
      </c>
      <c r="BR1346" t="s">
        <v>3256</v>
      </c>
      <c r="BS1346" t="s">
        <v>1416</v>
      </c>
      <c r="BT1346">
        <v>2490</v>
      </c>
    </row>
    <row r="1347" spans="1:72" ht="16.5" customHeight="1" x14ac:dyDescent="0.25">
      <c r="A1347" s="5">
        <v>20.982244491577099</v>
      </c>
      <c r="B1347" s="8">
        <v>25.056724548339801</v>
      </c>
      <c r="C1347">
        <v>24.8786735534668</v>
      </c>
      <c r="D1347" s="8">
        <v>24.874692916870099</v>
      </c>
      <c r="E1347">
        <v>24.9056396484375</v>
      </c>
      <c r="F1347" s="8">
        <v>24.875207901001001</v>
      </c>
      <c r="G1347" s="10">
        <f t="shared" si="63"/>
        <v>24.262197176615384</v>
      </c>
      <c r="H1347">
        <v>24.558240890502901</v>
      </c>
      <c r="I1347" s="8">
        <v>24.432689666748001</v>
      </c>
      <c r="J1347">
        <v>24.873378753662099</v>
      </c>
      <c r="K1347" s="8">
        <v>24.8730983734131</v>
      </c>
      <c r="L1347">
        <v>24.9713649749756</v>
      </c>
      <c r="M1347" s="8">
        <v>24.997011184692401</v>
      </c>
      <c r="N1347" s="5">
        <f t="shared" si="64"/>
        <v>24.784297307332352</v>
      </c>
      <c r="P1347">
        <v>-0.54752922058105502</v>
      </c>
      <c r="Q1347" t="s">
        <v>72</v>
      </c>
      <c r="R1347" t="s">
        <v>73</v>
      </c>
      <c r="S1347">
        <v>-3.4446716308593802E-3</v>
      </c>
      <c r="T1347" t="s">
        <v>72</v>
      </c>
      <c r="U1347" t="s">
        <v>74</v>
      </c>
      <c r="V1347">
        <v>9.3764305114746094E-2</v>
      </c>
      <c r="W1347" t="s">
        <v>72</v>
      </c>
      <c r="X1347" t="s">
        <v>75</v>
      </c>
      <c r="Y1347" s="5">
        <f t="shared" si="65"/>
        <v>0.52210013071696793</v>
      </c>
      <c r="Z1347">
        <v>84</v>
      </c>
      <c r="AA1347">
        <v>84</v>
      </c>
      <c r="AB1347">
        <v>83</v>
      </c>
      <c r="AC1347">
        <v>64.400000000000006</v>
      </c>
      <c r="AD1347">
        <v>64.400000000000006</v>
      </c>
      <c r="AE1347">
        <v>64.400000000000006</v>
      </c>
      <c r="AF1347">
        <v>80.323999999999998</v>
      </c>
      <c r="AG1347">
        <v>0</v>
      </c>
      <c r="AH1347">
        <v>323.31</v>
      </c>
      <c r="AI1347">
        <v>580090000</v>
      </c>
      <c r="AJ1347">
        <v>894</v>
      </c>
      <c r="AK1347">
        <v>67</v>
      </c>
      <c r="AL1347">
        <v>67</v>
      </c>
      <c r="AM1347">
        <v>46</v>
      </c>
      <c r="AN1347">
        <v>53</v>
      </c>
      <c r="AO1347">
        <v>78</v>
      </c>
      <c r="AP1347">
        <v>72</v>
      </c>
      <c r="AQ1347">
        <v>65</v>
      </c>
      <c r="AR1347">
        <v>68</v>
      </c>
      <c r="AS1347">
        <v>88</v>
      </c>
      <c r="AT1347">
        <v>90</v>
      </c>
      <c r="AU1347">
        <v>98</v>
      </c>
      <c r="AV1347">
        <v>102</v>
      </c>
      <c r="AW1347">
        <v>60</v>
      </c>
      <c r="AX1347">
        <v>63</v>
      </c>
      <c r="AY1347">
        <v>53</v>
      </c>
      <c r="AZ1347">
        <v>55</v>
      </c>
      <c r="BA1347">
        <v>71</v>
      </c>
      <c r="BB1347">
        <v>72</v>
      </c>
      <c r="BC1347">
        <v>66</v>
      </c>
      <c r="BD1347">
        <v>65</v>
      </c>
      <c r="BE1347">
        <v>76</v>
      </c>
      <c r="BF1347">
        <v>76</v>
      </c>
      <c r="BG1347">
        <v>73</v>
      </c>
      <c r="BH1347">
        <v>73</v>
      </c>
      <c r="BI1347">
        <v>1.8698006694968501</v>
      </c>
      <c r="BJ1347">
        <v>1.9929824561403499E-2</v>
      </c>
      <c r="BK1347">
        <v>-8.52058709799336</v>
      </c>
      <c r="BL1347">
        <v>0.64510331319069902</v>
      </c>
      <c r="BM1347">
        <v>4.8095936042638197E-2</v>
      </c>
      <c r="BN1347">
        <v>-1.7264366135000999</v>
      </c>
      <c r="BO1347">
        <v>1.3746224305140899</v>
      </c>
      <c r="BP1347">
        <v>2.2555112881806099E-2</v>
      </c>
      <c r="BQ1347">
        <v>4.7121023630237202</v>
      </c>
      <c r="BR1347" t="s">
        <v>3257</v>
      </c>
      <c r="BS1347" t="s">
        <v>1417</v>
      </c>
      <c r="BT1347">
        <v>2491</v>
      </c>
    </row>
    <row r="1348" spans="1:72" ht="16.5" customHeight="1" x14ac:dyDescent="0.25">
      <c r="A1348" s="5">
        <v>20.982244491577099</v>
      </c>
      <c r="B1348" s="8">
        <v>19.0545463562012</v>
      </c>
      <c r="C1348">
        <v>19.129962921142599</v>
      </c>
      <c r="D1348" s="8">
        <v>19.023126602172901</v>
      </c>
      <c r="E1348">
        <v>19.531000137329102</v>
      </c>
      <c r="F1348" s="8">
        <v>19.421482086181602</v>
      </c>
      <c r="G1348" s="10">
        <f t="shared" si="63"/>
        <v>19.52372709910075</v>
      </c>
      <c r="H1348">
        <v>17.6693420410156</v>
      </c>
      <c r="I1348" s="8">
        <v>17.878074645996101</v>
      </c>
      <c r="J1348">
        <v>19.852441787719702</v>
      </c>
      <c r="K1348" s="8">
        <v>19.556596755981399</v>
      </c>
      <c r="L1348">
        <v>19.960985183715799</v>
      </c>
      <c r="M1348" s="8">
        <v>19.814846038818398</v>
      </c>
      <c r="N1348" s="5">
        <f t="shared" si="64"/>
        <v>19.122047742207833</v>
      </c>
      <c r="P1348">
        <v>-1.3022699356079099</v>
      </c>
      <c r="Q1348" t="s">
        <v>72</v>
      </c>
      <c r="R1348" t="s">
        <v>73</v>
      </c>
      <c r="S1348">
        <v>0.62797451019287098</v>
      </c>
      <c r="T1348" t="s">
        <v>72</v>
      </c>
      <c r="U1348" t="s">
        <v>74</v>
      </c>
      <c r="V1348">
        <v>0.41167449951171903</v>
      </c>
      <c r="W1348" t="s">
        <v>72</v>
      </c>
      <c r="X1348" t="s">
        <v>75</v>
      </c>
      <c r="Y1348" s="5">
        <f t="shared" si="65"/>
        <v>-0.40167935689291667</v>
      </c>
      <c r="Z1348">
        <v>13</v>
      </c>
      <c r="AA1348">
        <v>13</v>
      </c>
      <c r="AB1348">
        <v>13</v>
      </c>
      <c r="AC1348">
        <v>15.7</v>
      </c>
      <c r="AD1348">
        <v>15.7</v>
      </c>
      <c r="AE1348">
        <v>15.7</v>
      </c>
      <c r="AF1348">
        <v>57.750999999999998</v>
      </c>
      <c r="AG1348">
        <v>0</v>
      </c>
      <c r="AH1348">
        <v>136.06</v>
      </c>
      <c r="AI1348">
        <v>12639000</v>
      </c>
      <c r="AJ1348">
        <v>93</v>
      </c>
      <c r="AK1348">
        <v>8</v>
      </c>
      <c r="AL1348">
        <v>8</v>
      </c>
      <c r="AM1348">
        <v>3</v>
      </c>
      <c r="AN1348">
        <v>3</v>
      </c>
      <c r="AO1348">
        <v>9</v>
      </c>
      <c r="AP1348">
        <v>11</v>
      </c>
      <c r="AQ1348">
        <v>8</v>
      </c>
      <c r="AR1348">
        <v>10</v>
      </c>
      <c r="AS1348">
        <v>8</v>
      </c>
      <c r="AT1348">
        <v>9</v>
      </c>
      <c r="AU1348">
        <v>8</v>
      </c>
      <c r="AV1348">
        <v>8</v>
      </c>
      <c r="AW1348">
        <v>12</v>
      </c>
      <c r="AX1348">
        <v>11</v>
      </c>
      <c r="AY1348">
        <v>9</v>
      </c>
      <c r="AZ1348">
        <v>9</v>
      </c>
      <c r="BA1348">
        <v>12</v>
      </c>
      <c r="BB1348">
        <v>12</v>
      </c>
      <c r="BC1348">
        <v>10</v>
      </c>
      <c r="BD1348">
        <v>10</v>
      </c>
      <c r="BE1348">
        <v>8</v>
      </c>
      <c r="BF1348">
        <v>8</v>
      </c>
      <c r="BG1348">
        <v>9</v>
      </c>
      <c r="BH1348">
        <v>9</v>
      </c>
      <c r="BI1348">
        <v>2.1786768785363502</v>
      </c>
      <c r="BJ1348">
        <v>1.5197324414715699E-2</v>
      </c>
      <c r="BK1348">
        <v>-12.222821576331199</v>
      </c>
      <c r="BL1348">
        <v>1.24126212833757</v>
      </c>
      <c r="BM1348">
        <v>1.1328621908127201E-2</v>
      </c>
      <c r="BN1348">
        <v>3.99291283258006</v>
      </c>
      <c r="BO1348">
        <v>1.3387491402627301</v>
      </c>
      <c r="BP1348">
        <v>2.1498734177215199E-2</v>
      </c>
      <c r="BQ1348">
        <v>4.5084835299344697</v>
      </c>
      <c r="BR1348" t="s">
        <v>3258</v>
      </c>
      <c r="BS1348" t="s">
        <v>1418</v>
      </c>
      <c r="BT1348">
        <v>2492</v>
      </c>
    </row>
    <row r="1349" spans="1:72" ht="16.5" customHeight="1" x14ac:dyDescent="0.25">
      <c r="A1349" s="5">
        <v>20.982244491577099</v>
      </c>
      <c r="B1349" s="8">
        <v>16.060695648193398</v>
      </c>
      <c r="C1349">
        <v>15.5460805892944</v>
      </c>
      <c r="D1349" s="8">
        <v>14.9613590240479</v>
      </c>
      <c r="E1349">
        <v>16.070184707641602</v>
      </c>
      <c r="F1349" s="8">
        <v>15.8174085617065</v>
      </c>
      <c r="G1349" s="10">
        <f t="shared" si="63"/>
        <v>16.572995503743481</v>
      </c>
      <c r="H1349">
        <v>15.7966985702515</v>
      </c>
      <c r="I1349" s="8">
        <v>15.7427835464478</v>
      </c>
      <c r="J1349">
        <v>16.4499702453613</v>
      </c>
      <c r="K1349" s="8">
        <v>16.4219665527344</v>
      </c>
      <c r="L1349">
        <v>15.5860481262207</v>
      </c>
      <c r="M1349" s="8">
        <v>15.663251876831101</v>
      </c>
      <c r="N1349" s="5">
        <f t="shared" si="64"/>
        <v>15.943453152974469</v>
      </c>
      <c r="P1349">
        <v>-0.35600185394287098</v>
      </c>
      <c r="Q1349" t="s">
        <v>72</v>
      </c>
      <c r="R1349" t="s">
        <v>73</v>
      </c>
      <c r="S1349">
        <v>1.1822485923767101</v>
      </c>
      <c r="T1349" t="s">
        <v>72</v>
      </c>
      <c r="U1349" t="s">
        <v>74</v>
      </c>
      <c r="V1349">
        <v>-0.31914663314819303</v>
      </c>
      <c r="Y1349" s="5">
        <f t="shared" si="65"/>
        <v>-0.62954235076901277</v>
      </c>
      <c r="Z1349">
        <v>4</v>
      </c>
      <c r="AA1349">
        <v>4</v>
      </c>
      <c r="AB1349">
        <v>4</v>
      </c>
      <c r="AC1349">
        <v>12</v>
      </c>
      <c r="AD1349">
        <v>12</v>
      </c>
      <c r="AE1349">
        <v>12</v>
      </c>
      <c r="AF1349">
        <v>39.44</v>
      </c>
      <c r="AG1349">
        <v>0</v>
      </c>
      <c r="AH1349">
        <v>16.324999999999999</v>
      </c>
      <c r="AI1349">
        <v>1209800</v>
      </c>
      <c r="AJ1349">
        <v>19</v>
      </c>
      <c r="AK1349">
        <v>1</v>
      </c>
      <c r="AL1349">
        <v>1</v>
      </c>
      <c r="AM1349">
        <v>1</v>
      </c>
      <c r="AN1349">
        <v>0</v>
      </c>
      <c r="AO1349">
        <v>1</v>
      </c>
      <c r="AP1349">
        <v>1</v>
      </c>
      <c r="AQ1349">
        <v>1</v>
      </c>
      <c r="AR1349">
        <v>1</v>
      </c>
      <c r="AS1349">
        <v>4</v>
      </c>
      <c r="AT1349">
        <v>1</v>
      </c>
      <c r="AU1349">
        <v>3</v>
      </c>
      <c r="AV1349">
        <v>4</v>
      </c>
      <c r="AW1349">
        <v>2</v>
      </c>
      <c r="AX1349">
        <v>2</v>
      </c>
      <c r="AY1349">
        <v>3</v>
      </c>
      <c r="AZ1349">
        <v>3</v>
      </c>
      <c r="BA1349">
        <v>3</v>
      </c>
      <c r="BB1349">
        <v>4</v>
      </c>
      <c r="BC1349">
        <v>3</v>
      </c>
      <c r="BD1349">
        <v>3</v>
      </c>
      <c r="BE1349">
        <v>4</v>
      </c>
      <c r="BF1349">
        <v>4</v>
      </c>
      <c r="BG1349">
        <v>4</v>
      </c>
      <c r="BH1349">
        <v>4</v>
      </c>
      <c r="BI1349">
        <v>1.43222384618538</v>
      </c>
      <c r="BJ1349">
        <v>2.2367583212735201E-2</v>
      </c>
      <c r="BK1349">
        <v>-5.0559805233763599</v>
      </c>
      <c r="BL1349">
        <v>1.2504309446370101</v>
      </c>
      <c r="BM1349">
        <v>1.1399111111111099E-2</v>
      </c>
      <c r="BN1349">
        <v>4.0391705794433399</v>
      </c>
      <c r="BO1349">
        <v>0.86305227656403805</v>
      </c>
      <c r="BP1349">
        <v>5.0854625550660802E-2</v>
      </c>
      <c r="BQ1349">
        <v>-2.41500362538169</v>
      </c>
      <c r="BR1349" t="s">
        <v>3259</v>
      </c>
      <c r="BS1349" t="s">
        <v>1419</v>
      </c>
      <c r="BT1349">
        <v>2496</v>
      </c>
    </row>
    <row r="1350" spans="1:72" ht="16.5" customHeight="1" x14ac:dyDescent="0.25">
      <c r="A1350" s="5">
        <v>20.982244491577099</v>
      </c>
      <c r="B1350" s="8">
        <v>15.436125755310099</v>
      </c>
      <c r="C1350">
        <v>15.713574409484901</v>
      </c>
      <c r="D1350" s="8">
        <v>15.8242130279541</v>
      </c>
      <c r="E1350">
        <v>16.5841255187988</v>
      </c>
      <c r="F1350" s="8">
        <v>16.516992568969702</v>
      </c>
      <c r="G1350" s="10">
        <f t="shared" si="63"/>
        <v>16.842879295349118</v>
      </c>
      <c r="H1350">
        <v>15.0828142166138</v>
      </c>
      <c r="I1350" s="8">
        <v>15.0689039230347</v>
      </c>
      <c r="J1350">
        <v>15.879607200622599</v>
      </c>
      <c r="K1350" s="8">
        <v>16.040824890136701</v>
      </c>
      <c r="L1350">
        <v>16.808637619018601</v>
      </c>
      <c r="M1350" s="8">
        <v>17.076398849487301</v>
      </c>
      <c r="N1350" s="5">
        <f t="shared" si="64"/>
        <v>15.992864449818951</v>
      </c>
      <c r="P1350">
        <v>-0.317811489105225</v>
      </c>
      <c r="Q1350" t="s">
        <v>72</v>
      </c>
      <c r="R1350" t="s">
        <v>73</v>
      </c>
      <c r="S1350">
        <v>0.191322326660156</v>
      </c>
      <c r="T1350" t="s">
        <v>72</v>
      </c>
      <c r="U1350" t="s">
        <v>74</v>
      </c>
      <c r="V1350">
        <v>0.39195919036865201</v>
      </c>
      <c r="W1350" t="s">
        <v>72</v>
      </c>
      <c r="X1350" t="s">
        <v>75</v>
      </c>
      <c r="Y1350" s="5">
        <f t="shared" si="65"/>
        <v>-0.8500148455301666</v>
      </c>
      <c r="Z1350">
        <v>5</v>
      </c>
      <c r="AA1350">
        <v>4</v>
      </c>
      <c r="AB1350">
        <v>4</v>
      </c>
      <c r="AC1350">
        <v>9</v>
      </c>
      <c r="AD1350">
        <v>7.1</v>
      </c>
      <c r="AE1350">
        <v>7.1</v>
      </c>
      <c r="AF1350">
        <v>46.246000000000002</v>
      </c>
      <c r="AG1350">
        <v>0</v>
      </c>
      <c r="AH1350">
        <v>30.542999999999999</v>
      </c>
      <c r="AI1350">
        <v>1422200</v>
      </c>
      <c r="AJ1350">
        <v>14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</v>
      </c>
      <c r="AR1350">
        <v>1</v>
      </c>
      <c r="AS1350">
        <v>2</v>
      </c>
      <c r="AT1350">
        <v>2</v>
      </c>
      <c r="AU1350">
        <v>4</v>
      </c>
      <c r="AV1350">
        <v>4</v>
      </c>
      <c r="AW1350">
        <v>3</v>
      </c>
      <c r="AX1350">
        <v>4</v>
      </c>
      <c r="AY1350">
        <v>4</v>
      </c>
      <c r="AZ1350">
        <v>3</v>
      </c>
      <c r="BA1350">
        <v>4</v>
      </c>
      <c r="BB1350">
        <v>4</v>
      </c>
      <c r="BC1350">
        <v>4</v>
      </c>
      <c r="BD1350">
        <v>4</v>
      </c>
      <c r="BE1350">
        <v>4</v>
      </c>
      <c r="BF1350">
        <v>4</v>
      </c>
      <c r="BG1350">
        <v>4</v>
      </c>
      <c r="BH1350">
        <v>4</v>
      </c>
      <c r="BI1350">
        <v>1.7487167049627199</v>
      </c>
      <c r="BJ1350">
        <v>1.9607843137254902E-2</v>
      </c>
      <c r="BK1350">
        <v>-7.3873344813657198</v>
      </c>
      <c r="BL1350">
        <v>0.722416805032013</v>
      </c>
      <c r="BM1350">
        <v>3.71796982167353E-2</v>
      </c>
      <c r="BN1350">
        <v>1.95695965321582</v>
      </c>
      <c r="BO1350">
        <v>0.97939809353345397</v>
      </c>
      <c r="BP1350">
        <v>3.8948571428571402E-2</v>
      </c>
      <c r="BQ1350">
        <v>2.8397824498734998</v>
      </c>
      <c r="BR1350" t="s">
        <v>3260</v>
      </c>
      <c r="BS1350" t="s">
        <v>1420</v>
      </c>
      <c r="BT1350">
        <v>2498</v>
      </c>
    </row>
    <row r="1351" spans="1:72" ht="16.5" customHeight="1" x14ac:dyDescent="0.25">
      <c r="A1351" s="5">
        <v>20.982244491577099</v>
      </c>
      <c r="B1351" s="8">
        <v>13.9131164550781</v>
      </c>
      <c r="C1351">
        <v>14.860553741455099</v>
      </c>
      <c r="D1351" s="8">
        <v>14.9163455963135</v>
      </c>
      <c r="E1351">
        <v>14.205258369445801</v>
      </c>
      <c r="F1351" s="8">
        <v>14.260993003845201</v>
      </c>
      <c r="G1351" s="10">
        <f t="shared" si="63"/>
        <v>15.5230852762858</v>
      </c>
      <c r="H1351">
        <v>14.600945472717299</v>
      </c>
      <c r="I1351" s="8">
        <v>14.7755069732666</v>
      </c>
      <c r="J1351">
        <v>15.811073303222701</v>
      </c>
      <c r="K1351" s="8">
        <v>15.5939750671387</v>
      </c>
      <c r="L1351">
        <v>15.7998132705688</v>
      </c>
      <c r="M1351" s="8">
        <v>15.3198127746582</v>
      </c>
      <c r="N1351" s="5">
        <f t="shared" si="64"/>
        <v>15.316854476928718</v>
      </c>
      <c r="P1351">
        <v>0.99610519409179699</v>
      </c>
      <c r="Q1351" t="s">
        <v>72</v>
      </c>
      <c r="R1351" t="s">
        <v>73</v>
      </c>
      <c r="S1351">
        <v>0.81407451629638705</v>
      </c>
      <c r="T1351" t="s">
        <v>72</v>
      </c>
      <c r="U1351" t="s">
        <v>74</v>
      </c>
      <c r="V1351">
        <v>1.32668733596802</v>
      </c>
      <c r="W1351" t="s">
        <v>72</v>
      </c>
      <c r="X1351" t="s">
        <v>75</v>
      </c>
      <c r="Y1351" s="5">
        <f t="shared" si="65"/>
        <v>-0.20623079935708155</v>
      </c>
      <c r="Z1351">
        <v>5</v>
      </c>
      <c r="AA1351">
        <v>5</v>
      </c>
      <c r="AB1351">
        <v>4</v>
      </c>
      <c r="AC1351">
        <v>7.4</v>
      </c>
      <c r="AD1351">
        <v>7.4</v>
      </c>
      <c r="AE1351">
        <v>5.7</v>
      </c>
      <c r="AF1351">
        <v>114.51</v>
      </c>
      <c r="AG1351">
        <v>0</v>
      </c>
      <c r="AH1351">
        <v>65.641000000000005</v>
      </c>
      <c r="AI1351">
        <v>615590</v>
      </c>
      <c r="AJ1351">
        <v>18</v>
      </c>
      <c r="AK1351">
        <v>1</v>
      </c>
      <c r="AL1351">
        <v>1</v>
      </c>
      <c r="AM1351">
        <v>1</v>
      </c>
      <c r="AN1351">
        <v>1</v>
      </c>
      <c r="AO1351">
        <v>1</v>
      </c>
      <c r="AP1351">
        <v>1</v>
      </c>
      <c r="AQ1351">
        <v>2</v>
      </c>
      <c r="AR1351">
        <v>3</v>
      </c>
      <c r="AS1351">
        <v>1</v>
      </c>
      <c r="AT1351">
        <v>1</v>
      </c>
      <c r="AU1351">
        <v>3</v>
      </c>
      <c r="AV1351">
        <v>2</v>
      </c>
      <c r="AW1351">
        <v>1</v>
      </c>
      <c r="AX1351">
        <v>1</v>
      </c>
      <c r="AY1351">
        <v>1</v>
      </c>
      <c r="AZ1351">
        <v>2</v>
      </c>
      <c r="BA1351">
        <v>2</v>
      </c>
      <c r="BB1351">
        <v>2</v>
      </c>
      <c r="BC1351">
        <v>3</v>
      </c>
      <c r="BD1351">
        <v>3</v>
      </c>
      <c r="BE1351">
        <v>3</v>
      </c>
      <c r="BF1351">
        <v>4</v>
      </c>
      <c r="BG1351">
        <v>3</v>
      </c>
      <c r="BH1351">
        <v>4</v>
      </c>
      <c r="BI1351">
        <v>1.28015593017006</v>
      </c>
      <c r="BJ1351">
        <v>2.4485461441213701E-2</v>
      </c>
      <c r="BK1351">
        <v>4.1922450536038998</v>
      </c>
      <c r="BL1351">
        <v>1.7344387459947499</v>
      </c>
      <c r="BM1351">
        <v>4.1638554216867499E-3</v>
      </c>
      <c r="BN1351">
        <v>7.2635750900191498</v>
      </c>
      <c r="BO1351">
        <v>1.50027332614923</v>
      </c>
      <c r="BP1351">
        <v>1.88199697428139E-2</v>
      </c>
      <c r="BQ1351">
        <v>5.4909664394689601</v>
      </c>
      <c r="BR1351" t="s">
        <v>3261</v>
      </c>
      <c r="BS1351" t="s">
        <v>1421</v>
      </c>
      <c r="BT1351">
        <v>2501</v>
      </c>
    </row>
    <row r="1352" spans="1:72" ht="16.5" customHeight="1" x14ac:dyDescent="0.25">
      <c r="A1352" s="5">
        <v>20.982244491577099</v>
      </c>
      <c r="B1352" s="8">
        <v>20.148799896240199</v>
      </c>
      <c r="C1352">
        <v>18.440586090087901</v>
      </c>
      <c r="D1352" s="8">
        <v>18.615327835083001</v>
      </c>
      <c r="E1352">
        <v>18.567703247070298</v>
      </c>
      <c r="F1352" s="8">
        <v>18.354059219360401</v>
      </c>
      <c r="G1352" s="10">
        <f t="shared" si="63"/>
        <v>19.184786796569814</v>
      </c>
      <c r="H1352">
        <v>19.327793121337901</v>
      </c>
      <c r="I1352" s="8">
        <v>19.530467987060501</v>
      </c>
      <c r="J1352">
        <v>18.3920078277588</v>
      </c>
      <c r="K1352" s="8">
        <v>18.397281646728501</v>
      </c>
      <c r="L1352">
        <v>18.816534042358398</v>
      </c>
      <c r="M1352" s="8">
        <v>18.886405944824201</v>
      </c>
      <c r="N1352" s="5">
        <f t="shared" si="64"/>
        <v>18.891748428344716</v>
      </c>
      <c r="P1352">
        <v>-0.59103488922119096</v>
      </c>
      <c r="Q1352" t="s">
        <v>72</v>
      </c>
      <c r="R1352" t="s">
        <v>73</v>
      </c>
      <c r="S1352">
        <v>-0.13331222534179701</v>
      </c>
      <c r="V1352">
        <v>0.39058876037597701</v>
      </c>
      <c r="W1352" t="s">
        <v>72</v>
      </c>
      <c r="X1352" t="s">
        <v>75</v>
      </c>
      <c r="Y1352" s="5">
        <f t="shared" si="65"/>
        <v>-0.29303836822509766</v>
      </c>
      <c r="Z1352">
        <v>10</v>
      </c>
      <c r="AA1352">
        <v>10</v>
      </c>
      <c r="AB1352">
        <v>9</v>
      </c>
      <c r="AC1352">
        <v>38.200000000000003</v>
      </c>
      <c r="AD1352">
        <v>38.200000000000003</v>
      </c>
      <c r="AE1352">
        <v>29.5</v>
      </c>
      <c r="AF1352">
        <v>31.486999999999998</v>
      </c>
      <c r="AG1352">
        <v>0</v>
      </c>
      <c r="AH1352">
        <v>33.037999999999997</v>
      </c>
      <c r="AI1352">
        <v>10272000</v>
      </c>
      <c r="AJ1352">
        <v>46</v>
      </c>
      <c r="AK1352">
        <v>4</v>
      </c>
      <c r="AL1352">
        <v>6</v>
      </c>
      <c r="AM1352">
        <v>4</v>
      </c>
      <c r="AN1352">
        <v>2</v>
      </c>
      <c r="AO1352">
        <v>4</v>
      </c>
      <c r="AP1352">
        <v>5</v>
      </c>
      <c r="AQ1352">
        <v>2</v>
      </c>
      <c r="AR1352">
        <v>1</v>
      </c>
      <c r="AS1352">
        <v>4</v>
      </c>
      <c r="AT1352">
        <v>4</v>
      </c>
      <c r="AU1352">
        <v>5</v>
      </c>
      <c r="AV1352">
        <v>5</v>
      </c>
      <c r="AW1352">
        <v>6</v>
      </c>
      <c r="AX1352">
        <v>7</v>
      </c>
      <c r="AY1352">
        <v>5</v>
      </c>
      <c r="AZ1352">
        <v>5</v>
      </c>
      <c r="BA1352">
        <v>5</v>
      </c>
      <c r="BB1352">
        <v>6</v>
      </c>
      <c r="BC1352">
        <v>5</v>
      </c>
      <c r="BD1352">
        <v>5</v>
      </c>
      <c r="BE1352">
        <v>6</v>
      </c>
      <c r="BF1352">
        <v>7</v>
      </c>
      <c r="BG1352">
        <v>7</v>
      </c>
      <c r="BH1352">
        <v>8</v>
      </c>
      <c r="BI1352">
        <v>1.1616297400497</v>
      </c>
      <c r="BJ1352">
        <v>3.01004566210046E-2</v>
      </c>
      <c r="BK1352">
        <v>-3.6092363970712902</v>
      </c>
      <c r="BL1352">
        <v>0.57392271140354201</v>
      </c>
      <c r="BM1352">
        <v>5.7307392996109E-2</v>
      </c>
      <c r="BN1352">
        <v>-1.5251255690563399</v>
      </c>
      <c r="BO1352">
        <v>1.13221483294791</v>
      </c>
      <c r="BP1352">
        <v>3.0545454545454501E-2</v>
      </c>
      <c r="BQ1352">
        <v>3.4753048702348601</v>
      </c>
      <c r="BR1352" t="s">
        <v>3262</v>
      </c>
      <c r="BS1352" t="s">
        <v>1422</v>
      </c>
      <c r="BT1352">
        <v>2502</v>
      </c>
    </row>
    <row r="1353" spans="1:72" ht="16.5" customHeight="1" x14ac:dyDescent="0.25">
      <c r="A1353" s="5">
        <v>20.982244491577099</v>
      </c>
      <c r="B1353" s="8">
        <v>18.131395339965799</v>
      </c>
      <c r="C1353">
        <v>18.696729660034201</v>
      </c>
      <c r="D1353" s="8">
        <v>18.7897243499756</v>
      </c>
      <c r="E1353">
        <v>18.985179901123001</v>
      </c>
      <c r="F1353" s="8">
        <v>18.7506809234619</v>
      </c>
      <c r="G1353" s="10">
        <f t="shared" si="63"/>
        <v>19.055992444356267</v>
      </c>
      <c r="H1353">
        <v>19.911901473998999</v>
      </c>
      <c r="I1353" s="8">
        <v>20.046068191528299</v>
      </c>
      <c r="J1353">
        <v>18.173627853393601</v>
      </c>
      <c r="K1353" s="8">
        <v>18.235893249511701</v>
      </c>
      <c r="L1353">
        <v>19.4887580871582</v>
      </c>
      <c r="M1353" s="8">
        <v>19.797836303710898</v>
      </c>
      <c r="N1353" s="5">
        <f t="shared" si="64"/>
        <v>19.275680859883618</v>
      </c>
      <c r="P1353">
        <v>1.85509014129639</v>
      </c>
      <c r="Q1353" t="s">
        <v>72</v>
      </c>
      <c r="R1353" t="s">
        <v>73</v>
      </c>
      <c r="S1353">
        <v>-0.53846645355224598</v>
      </c>
      <c r="T1353" t="s">
        <v>72</v>
      </c>
      <c r="U1353" t="s">
        <v>74</v>
      </c>
      <c r="V1353">
        <v>0.77536678314208995</v>
      </c>
      <c r="W1353" t="s">
        <v>72</v>
      </c>
      <c r="X1353" t="s">
        <v>75</v>
      </c>
      <c r="Y1353" s="5">
        <f t="shared" si="65"/>
        <v>0.21968841552735086</v>
      </c>
      <c r="Z1353">
        <v>21</v>
      </c>
      <c r="AA1353">
        <v>21</v>
      </c>
      <c r="AB1353">
        <v>20</v>
      </c>
      <c r="AC1353">
        <v>26.8</v>
      </c>
      <c r="AD1353">
        <v>26.8</v>
      </c>
      <c r="AE1353">
        <v>26.5</v>
      </c>
      <c r="AF1353">
        <v>76.846999999999994</v>
      </c>
      <c r="AG1353">
        <v>0</v>
      </c>
      <c r="AH1353">
        <v>71.811000000000007</v>
      </c>
      <c r="AI1353">
        <v>9898000</v>
      </c>
      <c r="AJ1353">
        <v>75</v>
      </c>
      <c r="AK1353">
        <v>2</v>
      </c>
      <c r="AL1353">
        <v>3</v>
      </c>
      <c r="AM1353">
        <v>8</v>
      </c>
      <c r="AN1353">
        <v>7</v>
      </c>
      <c r="AO1353">
        <v>7</v>
      </c>
      <c r="AP1353">
        <v>6</v>
      </c>
      <c r="AQ1353">
        <v>4</v>
      </c>
      <c r="AR1353">
        <v>4</v>
      </c>
      <c r="AS1353">
        <v>7</v>
      </c>
      <c r="AT1353">
        <v>9</v>
      </c>
      <c r="AU1353">
        <v>8</v>
      </c>
      <c r="AV1353">
        <v>10</v>
      </c>
      <c r="AW1353">
        <v>10</v>
      </c>
      <c r="AX1353">
        <v>9</v>
      </c>
      <c r="AY1353">
        <v>12</v>
      </c>
      <c r="AZ1353">
        <v>12</v>
      </c>
      <c r="BA1353">
        <v>15</v>
      </c>
      <c r="BB1353">
        <v>15</v>
      </c>
      <c r="BC1353">
        <v>14</v>
      </c>
      <c r="BD1353">
        <v>14</v>
      </c>
      <c r="BE1353">
        <v>16</v>
      </c>
      <c r="BF1353">
        <v>16</v>
      </c>
      <c r="BG1353">
        <v>14</v>
      </c>
      <c r="BH1353">
        <v>14</v>
      </c>
      <c r="BI1353">
        <v>2.8789661670293798</v>
      </c>
      <c r="BJ1353">
        <v>1.3544554455445499E-2</v>
      </c>
      <c r="BK1353">
        <v>27.4822536941567</v>
      </c>
      <c r="BL1353">
        <v>1.97356632772382</v>
      </c>
      <c r="BM1353">
        <v>2.7953216374268998E-3</v>
      </c>
      <c r="BN1353">
        <v>-9.6227659010594202</v>
      </c>
      <c r="BO1353">
        <v>1.24208902498808</v>
      </c>
      <c r="BP1353">
        <v>2.7796766743649001E-2</v>
      </c>
      <c r="BQ1353">
        <v>3.9970663748026101</v>
      </c>
      <c r="BR1353" t="s">
        <v>3263</v>
      </c>
      <c r="BS1353" t="s">
        <v>1423</v>
      </c>
      <c r="BT1353">
        <v>2504</v>
      </c>
    </row>
    <row r="1354" spans="1:72" ht="16.5" customHeight="1" x14ac:dyDescent="0.25">
      <c r="A1354" s="5">
        <v>20.982244491577099</v>
      </c>
      <c r="B1354" s="8">
        <v>17.3034057617188</v>
      </c>
      <c r="C1354">
        <v>17.8397827148438</v>
      </c>
      <c r="D1354" s="8">
        <v>17.495292663574201</v>
      </c>
      <c r="E1354">
        <v>17.188627243041999</v>
      </c>
      <c r="F1354" s="8">
        <v>17.1710395812988</v>
      </c>
      <c r="G1354" s="10">
        <f t="shared" si="63"/>
        <v>17.996732076009113</v>
      </c>
      <c r="H1354">
        <v>15.3752088546753</v>
      </c>
      <c r="I1354" s="8">
        <v>15.504229545593301</v>
      </c>
      <c r="J1354">
        <v>14.6330518722534</v>
      </c>
      <c r="K1354" s="8">
        <v>15.024187088012701</v>
      </c>
      <c r="L1354">
        <v>15.5484609603882</v>
      </c>
      <c r="M1354" s="8">
        <v>16.1424655914307</v>
      </c>
      <c r="N1354" s="5">
        <f t="shared" si="64"/>
        <v>15.3712673187256</v>
      </c>
      <c r="P1354">
        <v>-1.8420944213867201</v>
      </c>
      <c r="Q1354" t="s">
        <v>72</v>
      </c>
      <c r="R1354" t="s">
        <v>73</v>
      </c>
      <c r="S1354">
        <v>-2.83891820907593</v>
      </c>
      <c r="T1354" t="s">
        <v>72</v>
      </c>
      <c r="U1354" t="s">
        <v>74</v>
      </c>
      <c r="V1354">
        <v>-1.3343701362609901</v>
      </c>
      <c r="W1354" t="s">
        <v>72</v>
      </c>
      <c r="X1354" t="s">
        <v>75</v>
      </c>
      <c r="Y1354" s="5">
        <f t="shared" si="65"/>
        <v>-2.6254647572835133</v>
      </c>
      <c r="Z1354">
        <v>4</v>
      </c>
      <c r="AA1354">
        <v>4</v>
      </c>
      <c r="AB1354">
        <v>4</v>
      </c>
      <c r="AC1354">
        <v>11.8</v>
      </c>
      <c r="AD1354">
        <v>11.8</v>
      </c>
      <c r="AE1354">
        <v>11.8</v>
      </c>
      <c r="AF1354">
        <v>56.398000000000003</v>
      </c>
      <c r="AG1354">
        <v>0</v>
      </c>
      <c r="AH1354">
        <v>56.194000000000003</v>
      </c>
      <c r="AI1354">
        <v>1972500</v>
      </c>
      <c r="AJ1354">
        <v>18</v>
      </c>
      <c r="AK1354">
        <v>1</v>
      </c>
      <c r="AL1354">
        <v>2</v>
      </c>
      <c r="AM1354">
        <v>1</v>
      </c>
      <c r="AN1354">
        <v>1</v>
      </c>
      <c r="AO1354">
        <v>3</v>
      </c>
      <c r="AP1354">
        <v>2</v>
      </c>
      <c r="AQ1354">
        <v>0</v>
      </c>
      <c r="AR1354">
        <v>0</v>
      </c>
      <c r="AS1354">
        <v>2</v>
      </c>
      <c r="AT1354">
        <v>3</v>
      </c>
      <c r="AU1354">
        <v>2</v>
      </c>
      <c r="AV1354">
        <v>1</v>
      </c>
      <c r="AW1354">
        <v>3</v>
      </c>
      <c r="AX1354">
        <v>3</v>
      </c>
      <c r="AY1354">
        <v>3</v>
      </c>
      <c r="AZ1354">
        <v>3</v>
      </c>
      <c r="BA1354">
        <v>3</v>
      </c>
      <c r="BB1354">
        <v>4</v>
      </c>
      <c r="BC1354">
        <v>3</v>
      </c>
      <c r="BD1354">
        <v>3</v>
      </c>
      <c r="BE1354">
        <v>4</v>
      </c>
      <c r="BF1354">
        <v>4</v>
      </c>
      <c r="BG1354">
        <v>4</v>
      </c>
      <c r="BH1354">
        <v>3</v>
      </c>
      <c r="BI1354">
        <v>2.8661360346204998</v>
      </c>
      <c r="BJ1354">
        <v>1.30285714285714E-2</v>
      </c>
      <c r="BK1354">
        <v>-27.078484400089199</v>
      </c>
      <c r="BL1354">
        <v>2.0797873950134802</v>
      </c>
      <c r="BM1354">
        <v>1.6051364365971101E-3</v>
      </c>
      <c r="BN1354">
        <v>-10.8935619136642</v>
      </c>
      <c r="BO1354">
        <v>1.33557218519001</v>
      </c>
      <c r="BP1354">
        <v>2.13366834170854E-2</v>
      </c>
      <c r="BQ1354">
        <v>-4.49082565750063</v>
      </c>
      <c r="BR1354" t="s">
        <v>3264</v>
      </c>
      <c r="BS1354" t="s">
        <v>1424</v>
      </c>
      <c r="BT1354">
        <v>2506</v>
      </c>
    </row>
    <row r="1355" spans="1:72" ht="16.5" customHeight="1" x14ac:dyDescent="0.25">
      <c r="A1355" s="5">
        <v>20.982244491577099</v>
      </c>
      <c r="B1355" s="8">
        <v>22.9588108062744</v>
      </c>
      <c r="C1355">
        <v>20.973302841186499</v>
      </c>
      <c r="D1355" s="8">
        <v>21.700874328613299</v>
      </c>
      <c r="E1355">
        <v>22.469287872314499</v>
      </c>
      <c r="F1355" s="8">
        <v>22.533906936645501</v>
      </c>
      <c r="G1355" s="10">
        <f t="shared" si="63"/>
        <v>21.936404546101883</v>
      </c>
      <c r="H1355">
        <v>23.169942855835</v>
      </c>
      <c r="I1355" s="8">
        <v>23.3152046203613</v>
      </c>
      <c r="J1355">
        <v>22.6717834472656</v>
      </c>
      <c r="K1355" s="8">
        <v>22.8020915985107</v>
      </c>
      <c r="L1355">
        <v>22.357242584228501</v>
      </c>
      <c r="M1355" s="8">
        <v>22.279716491699201</v>
      </c>
      <c r="N1355" s="5">
        <f t="shared" si="64"/>
        <v>22.765996932983384</v>
      </c>
      <c r="P1355">
        <v>0.26114273071289101</v>
      </c>
      <c r="Q1355" t="s">
        <v>72</v>
      </c>
      <c r="R1355" t="s">
        <v>73</v>
      </c>
      <c r="S1355">
        <v>1.3998489379882799</v>
      </c>
      <c r="T1355" t="s">
        <v>72</v>
      </c>
      <c r="U1355" t="s">
        <v>74</v>
      </c>
      <c r="V1355">
        <v>-0.183117866516113</v>
      </c>
      <c r="W1355" t="s">
        <v>72</v>
      </c>
      <c r="X1355" t="s">
        <v>75</v>
      </c>
      <c r="Y1355" s="5">
        <f t="shared" si="65"/>
        <v>0.82959238688150094</v>
      </c>
      <c r="Z1355">
        <v>17</v>
      </c>
      <c r="AA1355">
        <v>17</v>
      </c>
      <c r="AB1355">
        <v>17</v>
      </c>
      <c r="AC1355">
        <v>71.5</v>
      </c>
      <c r="AD1355">
        <v>71.5</v>
      </c>
      <c r="AE1355">
        <v>71.5</v>
      </c>
      <c r="AF1355">
        <v>16.873000000000001</v>
      </c>
      <c r="AG1355">
        <v>0</v>
      </c>
      <c r="AH1355">
        <v>214.68</v>
      </c>
      <c r="AI1355">
        <v>102570000</v>
      </c>
      <c r="AJ1355">
        <v>130</v>
      </c>
      <c r="AK1355">
        <v>9</v>
      </c>
      <c r="AL1355">
        <v>10</v>
      </c>
      <c r="AM1355">
        <v>9</v>
      </c>
      <c r="AN1355">
        <v>8</v>
      </c>
      <c r="AO1355">
        <v>8</v>
      </c>
      <c r="AP1355">
        <v>7</v>
      </c>
      <c r="AQ1355">
        <v>8</v>
      </c>
      <c r="AR1355">
        <v>8</v>
      </c>
      <c r="AS1355">
        <v>14</v>
      </c>
      <c r="AT1355">
        <v>13</v>
      </c>
      <c r="AU1355">
        <v>19</v>
      </c>
      <c r="AV1355">
        <v>17</v>
      </c>
      <c r="AW1355">
        <v>9</v>
      </c>
      <c r="AX1355">
        <v>8</v>
      </c>
      <c r="AY1355">
        <v>8</v>
      </c>
      <c r="AZ1355">
        <v>7</v>
      </c>
      <c r="BA1355">
        <v>10</v>
      </c>
      <c r="BB1355">
        <v>9</v>
      </c>
      <c r="BC1355">
        <v>12</v>
      </c>
      <c r="BD1355">
        <v>12</v>
      </c>
      <c r="BE1355">
        <v>12</v>
      </c>
      <c r="BF1355">
        <v>13</v>
      </c>
      <c r="BG1355">
        <v>14</v>
      </c>
      <c r="BH1355">
        <v>16</v>
      </c>
      <c r="BI1355">
        <v>1.12270211849127</v>
      </c>
      <c r="BJ1355">
        <v>3.1582685904550503E-2</v>
      </c>
      <c r="BK1355">
        <v>3.43284548537458</v>
      </c>
      <c r="BL1355">
        <v>1.1994979766770799</v>
      </c>
      <c r="BM1355">
        <v>1.2724463519313301E-2</v>
      </c>
      <c r="BN1355">
        <v>3.78773403578445</v>
      </c>
      <c r="BO1355">
        <v>1.1658487588667299</v>
      </c>
      <c r="BP1355">
        <v>3.0190476190476202E-2</v>
      </c>
      <c r="BQ1355">
        <v>-3.6287798140208598</v>
      </c>
      <c r="BR1355" t="s">
        <v>3265</v>
      </c>
      <c r="BS1355" t="s">
        <v>1425</v>
      </c>
      <c r="BT1355">
        <v>2508</v>
      </c>
    </row>
    <row r="1356" spans="1:72" ht="16.5" customHeight="1" x14ac:dyDescent="0.25">
      <c r="A1356" s="5">
        <v>20.982244491577099</v>
      </c>
      <c r="B1356" s="8">
        <v>16.1518878936768</v>
      </c>
      <c r="C1356">
        <v>15.7817182540894</v>
      </c>
      <c r="D1356" s="8">
        <v>15.827888488769499</v>
      </c>
      <c r="E1356">
        <v>16.358858108520501</v>
      </c>
      <c r="F1356" s="8">
        <v>16.5949802398682</v>
      </c>
      <c r="G1356" s="10">
        <f t="shared" si="63"/>
        <v>16.949596246083583</v>
      </c>
      <c r="H1356">
        <v>16.323196411132798</v>
      </c>
      <c r="I1356" s="8">
        <v>16.2710990905762</v>
      </c>
      <c r="J1356">
        <v>17.007444381713899</v>
      </c>
      <c r="K1356" s="8">
        <v>17.0290718078613</v>
      </c>
      <c r="L1356">
        <v>16.707117080688501</v>
      </c>
      <c r="M1356" s="8">
        <v>16.837751388549801</v>
      </c>
      <c r="N1356" s="5">
        <f t="shared" si="64"/>
        <v>16.695946693420417</v>
      </c>
      <c r="P1356">
        <v>7.5168609619140597E-2</v>
      </c>
      <c r="S1356">
        <v>1.2134547233581501</v>
      </c>
      <c r="T1356" t="s">
        <v>72</v>
      </c>
      <c r="U1356" t="s">
        <v>74</v>
      </c>
      <c r="V1356">
        <v>0.29551506042480502</v>
      </c>
      <c r="Y1356" s="5">
        <f t="shared" si="65"/>
        <v>-0.25364955266316613</v>
      </c>
      <c r="Z1356">
        <v>9</v>
      </c>
      <c r="AA1356">
        <v>9</v>
      </c>
      <c r="AB1356">
        <v>9</v>
      </c>
      <c r="AC1356">
        <v>8.9</v>
      </c>
      <c r="AD1356">
        <v>8.9</v>
      </c>
      <c r="AE1356">
        <v>8.9</v>
      </c>
      <c r="AF1356">
        <v>135.72</v>
      </c>
      <c r="AG1356">
        <v>0</v>
      </c>
      <c r="AH1356">
        <v>18.641999999999999</v>
      </c>
      <c r="AI1356">
        <v>1678400</v>
      </c>
      <c r="AJ1356">
        <v>24</v>
      </c>
      <c r="AK1356">
        <v>1</v>
      </c>
      <c r="AL1356">
        <v>1</v>
      </c>
      <c r="AM1356">
        <v>0</v>
      </c>
      <c r="AN1356">
        <v>0</v>
      </c>
      <c r="AO1356">
        <v>1</v>
      </c>
      <c r="AP1356">
        <v>1</v>
      </c>
      <c r="AQ1356">
        <v>2</v>
      </c>
      <c r="AR1356">
        <v>3</v>
      </c>
      <c r="AS1356">
        <v>3</v>
      </c>
      <c r="AT1356">
        <v>3</v>
      </c>
      <c r="AU1356">
        <v>4</v>
      </c>
      <c r="AV1356">
        <v>5</v>
      </c>
      <c r="AW1356">
        <v>7</v>
      </c>
      <c r="AX1356">
        <v>5</v>
      </c>
      <c r="AY1356">
        <v>4</v>
      </c>
      <c r="AZ1356">
        <v>4</v>
      </c>
      <c r="BA1356">
        <v>5</v>
      </c>
      <c r="BB1356">
        <v>4</v>
      </c>
      <c r="BC1356">
        <v>6</v>
      </c>
      <c r="BD1356">
        <v>7</v>
      </c>
      <c r="BE1356">
        <v>9</v>
      </c>
      <c r="BF1356">
        <v>8</v>
      </c>
      <c r="BG1356">
        <v>8</v>
      </c>
      <c r="BH1356">
        <v>7</v>
      </c>
      <c r="BI1356">
        <v>0.376100280707104</v>
      </c>
      <c r="BJ1356">
        <v>0.20946091644204901</v>
      </c>
      <c r="BK1356">
        <v>1.00526256604871</v>
      </c>
      <c r="BL1356">
        <v>3.3555153831711402</v>
      </c>
      <c r="BM1356">
        <v>0</v>
      </c>
      <c r="BN1356">
        <v>47.600772024851999</v>
      </c>
      <c r="BO1356">
        <v>0.79613031472866203</v>
      </c>
      <c r="BP1356">
        <v>5.62830665543387E-2</v>
      </c>
      <c r="BQ1356">
        <v>2.1902178244253401</v>
      </c>
      <c r="BR1356" t="s">
        <v>3266</v>
      </c>
      <c r="BS1356" t="s">
        <v>1426</v>
      </c>
      <c r="BT1356">
        <v>2510</v>
      </c>
    </row>
    <row r="1357" spans="1:72" ht="16.5" customHeight="1" x14ac:dyDescent="0.25">
      <c r="A1357" s="5">
        <v>20.982244491577099</v>
      </c>
      <c r="B1357" s="8">
        <v>17.146289825439499</v>
      </c>
      <c r="C1357">
        <v>18.128074645996101</v>
      </c>
      <c r="D1357" s="8">
        <v>17.933357238769499</v>
      </c>
      <c r="E1357">
        <v>16.522596359252901</v>
      </c>
      <c r="F1357" s="8">
        <v>16.3868732452393</v>
      </c>
      <c r="G1357" s="10">
        <f t="shared" si="63"/>
        <v>17.849905967712399</v>
      </c>
      <c r="H1357">
        <v>15.792482376098601</v>
      </c>
      <c r="I1357" s="8">
        <v>15.1319370269775</v>
      </c>
      <c r="J1357">
        <v>15.094861030578601</v>
      </c>
      <c r="K1357" s="8">
        <v>14.7468814849854</v>
      </c>
      <c r="L1357">
        <v>13.210732460021999</v>
      </c>
      <c r="M1357" s="8">
        <v>15.404182434081999</v>
      </c>
      <c r="N1357" s="5">
        <f t="shared" si="64"/>
        <v>14.89684613545735</v>
      </c>
      <c r="P1357">
        <v>-1.67426681518555</v>
      </c>
      <c r="Q1357" t="s">
        <v>72</v>
      </c>
      <c r="R1357" t="s">
        <v>73</v>
      </c>
      <c r="S1357">
        <v>-3.1098446846008301</v>
      </c>
      <c r="T1357" t="s">
        <v>72</v>
      </c>
      <c r="U1357" t="s">
        <v>74</v>
      </c>
      <c r="V1357">
        <v>-2.14727735519409</v>
      </c>
      <c r="Y1357" s="5">
        <f t="shared" si="65"/>
        <v>-2.9530598322550485</v>
      </c>
      <c r="Z1357">
        <v>3</v>
      </c>
      <c r="AA1357">
        <v>3</v>
      </c>
      <c r="AB1357">
        <v>3</v>
      </c>
      <c r="AC1357">
        <v>9.8000000000000007</v>
      </c>
      <c r="AD1357">
        <v>9.8000000000000007</v>
      </c>
      <c r="AE1357">
        <v>9.8000000000000007</v>
      </c>
      <c r="AF1357">
        <v>47.701000000000001</v>
      </c>
      <c r="AG1357">
        <v>0</v>
      </c>
      <c r="AH1357">
        <v>13.645</v>
      </c>
      <c r="AI1357">
        <v>1705600</v>
      </c>
      <c r="AJ1357">
        <v>18</v>
      </c>
      <c r="AK1357">
        <v>2</v>
      </c>
      <c r="AL1357">
        <v>2</v>
      </c>
      <c r="AM1357">
        <v>1</v>
      </c>
      <c r="AN1357">
        <v>0</v>
      </c>
      <c r="AO1357">
        <v>3</v>
      </c>
      <c r="AP1357">
        <v>3</v>
      </c>
      <c r="AQ1357">
        <v>0</v>
      </c>
      <c r="AR1357">
        <v>0</v>
      </c>
      <c r="AS1357">
        <v>3</v>
      </c>
      <c r="AT1357">
        <v>2</v>
      </c>
      <c r="AU1357">
        <v>1</v>
      </c>
      <c r="AV1357">
        <v>1</v>
      </c>
      <c r="AW1357">
        <v>2</v>
      </c>
      <c r="AX1357">
        <v>2</v>
      </c>
      <c r="AY1357">
        <v>1</v>
      </c>
      <c r="AZ1357">
        <v>2</v>
      </c>
      <c r="BA1357">
        <v>3</v>
      </c>
      <c r="BB1357">
        <v>3</v>
      </c>
      <c r="BC1357">
        <v>2</v>
      </c>
      <c r="BD1357">
        <v>3</v>
      </c>
      <c r="BE1357">
        <v>3</v>
      </c>
      <c r="BF1357">
        <v>3</v>
      </c>
      <c r="BG1357">
        <v>3</v>
      </c>
      <c r="BH1357">
        <v>1</v>
      </c>
      <c r="BI1357">
        <v>1.4340294839435801</v>
      </c>
      <c r="BJ1357">
        <v>2.2465116279069799E-2</v>
      </c>
      <c r="BK1357">
        <v>-5.0671108209883897</v>
      </c>
      <c r="BL1357">
        <v>2.3887951898859101</v>
      </c>
      <c r="BM1357">
        <v>2.3364485981308401E-3</v>
      </c>
      <c r="BN1357">
        <v>-15.5978164735071</v>
      </c>
      <c r="BO1357">
        <v>0.721505450237934</v>
      </c>
      <c r="BP1357">
        <v>6.5307814992025495E-2</v>
      </c>
      <c r="BQ1357">
        <v>-1.9541621633894499</v>
      </c>
      <c r="BR1357" t="s">
        <v>3267</v>
      </c>
      <c r="BS1357" t="s">
        <v>1427</v>
      </c>
      <c r="BT1357">
        <v>2511</v>
      </c>
    </row>
    <row r="1358" spans="1:72" ht="16.5" customHeight="1" x14ac:dyDescent="0.25">
      <c r="A1358" s="5">
        <v>20.982244491577099</v>
      </c>
      <c r="B1358" s="8">
        <v>15.6586856842041</v>
      </c>
      <c r="C1358">
        <v>15.974907875061</v>
      </c>
      <c r="D1358" s="8">
        <v>15.768881797790501</v>
      </c>
      <c r="E1358">
        <v>16.1948146820068</v>
      </c>
      <c r="F1358" s="8">
        <v>16.160974502563501</v>
      </c>
      <c r="G1358" s="10">
        <f t="shared" si="63"/>
        <v>16.79008483886717</v>
      </c>
      <c r="H1358">
        <v>15.914364814758301</v>
      </c>
      <c r="I1358" s="8">
        <v>15.5683374404907</v>
      </c>
      <c r="J1358">
        <v>16.361944198608398</v>
      </c>
      <c r="K1358" s="8">
        <v>16.437816619873001</v>
      </c>
      <c r="L1358">
        <v>16.072467803955099</v>
      </c>
      <c r="M1358" s="8">
        <v>15.9760494232178</v>
      </c>
      <c r="N1358" s="5">
        <f t="shared" si="64"/>
        <v>16.055163383483883</v>
      </c>
      <c r="P1358">
        <v>0.32228708267211897</v>
      </c>
      <c r="S1358">
        <v>0.52798557281494096</v>
      </c>
      <c r="T1358" t="s">
        <v>72</v>
      </c>
      <c r="U1358" t="s">
        <v>74</v>
      </c>
      <c r="V1358">
        <v>-0.15363597869873</v>
      </c>
      <c r="W1358" t="s">
        <v>72</v>
      </c>
      <c r="X1358" t="s">
        <v>75</v>
      </c>
      <c r="Y1358" s="5">
        <f t="shared" si="65"/>
        <v>-0.73492145538328657</v>
      </c>
      <c r="Z1358">
        <v>3</v>
      </c>
      <c r="AA1358">
        <v>3</v>
      </c>
      <c r="AB1358">
        <v>3</v>
      </c>
      <c r="AC1358">
        <v>12.1</v>
      </c>
      <c r="AD1358">
        <v>12.1</v>
      </c>
      <c r="AE1358">
        <v>12.1</v>
      </c>
      <c r="AF1358">
        <v>29.248999999999999</v>
      </c>
      <c r="AG1358">
        <v>0</v>
      </c>
      <c r="AH1358">
        <v>16.963000000000001</v>
      </c>
      <c r="AI1358">
        <v>1153800</v>
      </c>
      <c r="AJ1358">
        <v>13</v>
      </c>
      <c r="AK1358">
        <v>1</v>
      </c>
      <c r="AL1358">
        <v>1</v>
      </c>
      <c r="AM1358">
        <v>0</v>
      </c>
      <c r="AN1358">
        <v>0</v>
      </c>
      <c r="AO1358">
        <v>0</v>
      </c>
      <c r="AP1358">
        <v>1</v>
      </c>
      <c r="AQ1358">
        <v>2</v>
      </c>
      <c r="AR1358">
        <v>2</v>
      </c>
      <c r="AS1358">
        <v>2</v>
      </c>
      <c r="AT1358">
        <v>1</v>
      </c>
      <c r="AU1358">
        <v>2</v>
      </c>
      <c r="AV1358">
        <v>1</v>
      </c>
      <c r="AW1358">
        <v>2</v>
      </c>
      <c r="AX1358">
        <v>2</v>
      </c>
      <c r="AY1358">
        <v>1</v>
      </c>
      <c r="AZ1358">
        <v>1</v>
      </c>
      <c r="BA1358">
        <v>2</v>
      </c>
      <c r="BB1358">
        <v>2</v>
      </c>
      <c r="BC1358">
        <v>2</v>
      </c>
      <c r="BD1358">
        <v>2</v>
      </c>
      <c r="BE1358">
        <v>2</v>
      </c>
      <c r="BF1358">
        <v>2</v>
      </c>
      <c r="BG1358">
        <v>3</v>
      </c>
      <c r="BH1358">
        <v>3</v>
      </c>
      <c r="BI1358">
        <v>0.40962946030723102</v>
      </c>
      <c r="BJ1358">
        <v>0.183264241592313</v>
      </c>
      <c r="BK1358">
        <v>1.0904501377392499</v>
      </c>
      <c r="BL1358">
        <v>1.39132961889989</v>
      </c>
      <c r="BM1358">
        <v>7.1554702495201499E-3</v>
      </c>
      <c r="BN1358">
        <v>4.8096486926209598</v>
      </c>
      <c r="BO1358">
        <v>1.02190373613176</v>
      </c>
      <c r="BP1358">
        <v>3.4011695906432701E-2</v>
      </c>
      <c r="BQ1358">
        <v>-3.0070324439014602</v>
      </c>
      <c r="BR1358" t="s">
        <v>3268</v>
      </c>
      <c r="BS1358" t="s">
        <v>1428</v>
      </c>
      <c r="BT1358">
        <v>2512</v>
      </c>
    </row>
    <row r="1359" spans="1:72" ht="16.5" customHeight="1" x14ac:dyDescent="0.25">
      <c r="A1359" s="5">
        <v>20.982244491577099</v>
      </c>
      <c r="B1359" s="8">
        <v>16.229907989501999</v>
      </c>
      <c r="C1359">
        <v>16.453720092773398</v>
      </c>
      <c r="D1359" s="8">
        <v>16.5502815246582</v>
      </c>
      <c r="E1359">
        <v>16.7346305847168</v>
      </c>
      <c r="F1359" s="8">
        <v>16.541580200195298</v>
      </c>
      <c r="G1359" s="10">
        <f t="shared" si="63"/>
        <v>17.248727480570466</v>
      </c>
      <c r="H1359">
        <v>17.062973022460898</v>
      </c>
      <c r="I1359" s="8">
        <v>16.925901412963899</v>
      </c>
      <c r="J1359">
        <v>16.740966796875</v>
      </c>
      <c r="K1359" s="8">
        <v>16.861087799072301</v>
      </c>
      <c r="L1359">
        <v>17.197677612304702</v>
      </c>
      <c r="M1359" s="8">
        <v>17.288253784179702</v>
      </c>
      <c r="N1359" s="5">
        <f t="shared" si="64"/>
        <v>17.012810071309417</v>
      </c>
      <c r="P1359">
        <v>0.77166938781738303</v>
      </c>
      <c r="Q1359" t="s">
        <v>72</v>
      </c>
      <c r="R1359" t="s">
        <v>73</v>
      </c>
      <c r="S1359">
        <v>0.299026489257813</v>
      </c>
      <c r="T1359" t="s">
        <v>72</v>
      </c>
      <c r="U1359" t="s">
        <v>74</v>
      </c>
      <c r="V1359">
        <v>0.60486030578613303</v>
      </c>
      <c r="W1359" t="s">
        <v>72</v>
      </c>
      <c r="X1359" t="s">
        <v>75</v>
      </c>
      <c r="Y1359" s="5">
        <f t="shared" si="65"/>
        <v>-0.23591740926104876</v>
      </c>
      <c r="Z1359">
        <v>9</v>
      </c>
      <c r="AA1359">
        <v>9</v>
      </c>
      <c r="AB1359">
        <v>9</v>
      </c>
      <c r="AC1359">
        <v>17.7</v>
      </c>
      <c r="AD1359">
        <v>17.7</v>
      </c>
      <c r="AE1359">
        <v>17.7</v>
      </c>
      <c r="AF1359">
        <v>64.494</v>
      </c>
      <c r="AG1359">
        <v>0</v>
      </c>
      <c r="AH1359">
        <v>30.722999999999999</v>
      </c>
      <c r="AI1359">
        <v>2197800</v>
      </c>
      <c r="AJ1359">
        <v>46</v>
      </c>
      <c r="AK1359">
        <v>2</v>
      </c>
      <c r="AL1359">
        <v>2</v>
      </c>
      <c r="AM1359">
        <v>4</v>
      </c>
      <c r="AN1359">
        <v>4</v>
      </c>
      <c r="AO1359">
        <v>3</v>
      </c>
      <c r="AP1359">
        <v>2</v>
      </c>
      <c r="AQ1359">
        <v>6</v>
      </c>
      <c r="AR1359">
        <v>5</v>
      </c>
      <c r="AS1359">
        <v>3</v>
      </c>
      <c r="AT1359">
        <v>2</v>
      </c>
      <c r="AU1359">
        <v>6</v>
      </c>
      <c r="AV1359">
        <v>7</v>
      </c>
      <c r="AW1359">
        <v>3</v>
      </c>
      <c r="AX1359">
        <v>4</v>
      </c>
      <c r="AY1359">
        <v>3</v>
      </c>
      <c r="AZ1359">
        <v>3</v>
      </c>
      <c r="BA1359">
        <v>5</v>
      </c>
      <c r="BB1359">
        <v>4</v>
      </c>
      <c r="BC1359">
        <v>6</v>
      </c>
      <c r="BD1359">
        <v>5</v>
      </c>
      <c r="BE1359">
        <v>7</v>
      </c>
      <c r="BF1359">
        <v>6</v>
      </c>
      <c r="BG1359">
        <v>7</v>
      </c>
      <c r="BH1359">
        <v>8</v>
      </c>
      <c r="BI1359">
        <v>2.1034959995510398</v>
      </c>
      <c r="BJ1359">
        <v>1.6500000000000001E-2</v>
      </c>
      <c r="BK1359">
        <v>11.198750960842</v>
      </c>
      <c r="BL1359">
        <v>1.21859031946784</v>
      </c>
      <c r="BM1359">
        <v>1.11902268760908E-2</v>
      </c>
      <c r="BN1359">
        <v>3.8804215892262999</v>
      </c>
      <c r="BO1359">
        <v>1.5273086813075401</v>
      </c>
      <c r="BP1359">
        <v>1.7984399375974999E-2</v>
      </c>
      <c r="BQ1359">
        <v>5.6729727021266898</v>
      </c>
      <c r="BR1359" t="s">
        <v>3269</v>
      </c>
      <c r="BS1359" t="s">
        <v>1429</v>
      </c>
      <c r="BT1359">
        <v>2513</v>
      </c>
    </row>
    <row r="1360" spans="1:72" ht="16.5" customHeight="1" x14ac:dyDescent="0.25">
      <c r="A1360" s="5">
        <v>20.982244491577099</v>
      </c>
      <c r="B1360" s="8">
        <v>14.5987501144409</v>
      </c>
      <c r="C1360">
        <v>17.413032531738299</v>
      </c>
      <c r="D1360" s="8">
        <v>17.453382492065401</v>
      </c>
      <c r="E1360">
        <v>17.2550659179688</v>
      </c>
      <c r="F1360" s="8">
        <v>16.350559234619102</v>
      </c>
      <c r="G1360" s="10">
        <f t="shared" si="63"/>
        <v>17.342172463734933</v>
      </c>
      <c r="H1360">
        <v>15.377142906189</v>
      </c>
      <c r="I1360" s="8">
        <v>15.1593723297119</v>
      </c>
      <c r="J1360">
        <v>15.0902366638184</v>
      </c>
      <c r="K1360" s="8">
        <v>15.6650857925415</v>
      </c>
      <c r="L1360">
        <v>17.136711120605501</v>
      </c>
      <c r="M1360" s="8">
        <v>17.102979660034201</v>
      </c>
      <c r="N1360" s="5">
        <f t="shared" si="64"/>
        <v>15.921921412150084</v>
      </c>
      <c r="P1360">
        <v>0.66162586212158203</v>
      </c>
      <c r="Q1360" t="s">
        <v>72</v>
      </c>
      <c r="R1360" t="s">
        <v>73</v>
      </c>
      <c r="S1360">
        <v>-2.0555462837219198</v>
      </c>
      <c r="T1360" t="s">
        <v>72</v>
      </c>
      <c r="U1360" t="s">
        <v>74</v>
      </c>
      <c r="V1360">
        <v>0.31703281402587902</v>
      </c>
      <c r="Y1360" s="5">
        <f t="shared" si="65"/>
        <v>-1.4202510515848488</v>
      </c>
      <c r="Z1360">
        <v>5</v>
      </c>
      <c r="AA1360">
        <v>5</v>
      </c>
      <c r="AB1360">
        <v>5</v>
      </c>
      <c r="AC1360">
        <v>6</v>
      </c>
      <c r="AD1360">
        <v>6</v>
      </c>
      <c r="AE1360">
        <v>6</v>
      </c>
      <c r="AF1360">
        <v>128.83000000000001</v>
      </c>
      <c r="AG1360">
        <v>0</v>
      </c>
      <c r="AH1360">
        <v>30.323</v>
      </c>
      <c r="AI1360">
        <v>1837400</v>
      </c>
      <c r="AJ1360">
        <v>23</v>
      </c>
      <c r="AK1360">
        <v>0</v>
      </c>
      <c r="AL1360">
        <v>1</v>
      </c>
      <c r="AM1360">
        <v>2</v>
      </c>
      <c r="AN1360">
        <v>0</v>
      </c>
      <c r="AO1360">
        <v>4</v>
      </c>
      <c r="AP1360">
        <v>4</v>
      </c>
      <c r="AQ1360">
        <v>1</v>
      </c>
      <c r="AR1360">
        <v>2</v>
      </c>
      <c r="AS1360">
        <v>3</v>
      </c>
      <c r="AT1360">
        <v>1</v>
      </c>
      <c r="AU1360">
        <v>2</v>
      </c>
      <c r="AV1360">
        <v>3</v>
      </c>
      <c r="AW1360">
        <v>1</v>
      </c>
      <c r="AX1360">
        <v>3</v>
      </c>
      <c r="AY1360">
        <v>2</v>
      </c>
      <c r="AZ1360">
        <v>1</v>
      </c>
      <c r="BA1360">
        <v>5</v>
      </c>
      <c r="BB1360">
        <v>5</v>
      </c>
      <c r="BC1360">
        <v>4</v>
      </c>
      <c r="BD1360">
        <v>2</v>
      </c>
      <c r="BE1360">
        <v>3</v>
      </c>
      <c r="BF1360">
        <v>3</v>
      </c>
      <c r="BG1360">
        <v>4</v>
      </c>
      <c r="BH1360">
        <v>4</v>
      </c>
      <c r="BI1360">
        <v>1.58232519578612</v>
      </c>
      <c r="BJ1360">
        <v>2.0486842105263199E-2</v>
      </c>
      <c r="BK1360">
        <v>6.0605003659870702</v>
      </c>
      <c r="BL1360">
        <v>1.71924713252974</v>
      </c>
      <c r="BM1360">
        <v>4.1093935790725298E-3</v>
      </c>
      <c r="BN1360">
        <v>-7.1340497045891302</v>
      </c>
      <c r="BO1360">
        <v>0.254824998186097</v>
      </c>
      <c r="BP1360">
        <v>0.282573012939002</v>
      </c>
      <c r="BQ1360">
        <v>0.70052017089980301</v>
      </c>
      <c r="BR1360" t="s">
        <v>3270</v>
      </c>
      <c r="BS1360" t="s">
        <v>1430</v>
      </c>
      <c r="BT1360">
        <v>2514</v>
      </c>
    </row>
    <row r="1361" spans="1:72" ht="16.5" customHeight="1" x14ac:dyDescent="0.25">
      <c r="A1361" s="5">
        <v>20.982244491577099</v>
      </c>
      <c r="B1361" s="8">
        <v>16.019481658935501</v>
      </c>
      <c r="C1361">
        <v>15.583376884460399</v>
      </c>
      <c r="D1361" s="8">
        <v>16.2846984863281</v>
      </c>
      <c r="E1361">
        <v>15.781180381774901</v>
      </c>
      <c r="F1361" s="8">
        <v>16.106931686401399</v>
      </c>
      <c r="G1361" s="10">
        <f t="shared" si="63"/>
        <v>16.792985598246233</v>
      </c>
      <c r="H1361">
        <v>17.1054382324219</v>
      </c>
      <c r="I1361" s="8">
        <v>16.136430740356399</v>
      </c>
      <c r="J1361">
        <v>16.724807739257798</v>
      </c>
      <c r="K1361" s="8">
        <v>16.576086044311499</v>
      </c>
      <c r="L1361">
        <v>16.571619033813501</v>
      </c>
      <c r="M1361" s="8">
        <v>16.967699050903299</v>
      </c>
      <c r="N1361" s="5">
        <f t="shared" si="64"/>
        <v>16.680346806844067</v>
      </c>
      <c r="P1361">
        <v>0.72785139083862305</v>
      </c>
      <c r="S1361">
        <v>0.71640920639038097</v>
      </c>
      <c r="T1361" t="s">
        <v>72</v>
      </c>
      <c r="U1361" t="s">
        <v>74</v>
      </c>
      <c r="V1361">
        <v>0.825603008270264</v>
      </c>
      <c r="W1361" t="s">
        <v>72</v>
      </c>
      <c r="X1361" t="s">
        <v>75</v>
      </c>
      <c r="Y1361" s="5">
        <f t="shared" si="65"/>
        <v>-0.11263879140216559</v>
      </c>
      <c r="Z1361">
        <v>12</v>
      </c>
      <c r="AA1361">
        <v>12</v>
      </c>
      <c r="AB1361">
        <v>12</v>
      </c>
      <c r="AC1361">
        <v>14.4</v>
      </c>
      <c r="AD1361">
        <v>14.4</v>
      </c>
      <c r="AE1361">
        <v>14.4</v>
      </c>
      <c r="AF1361">
        <v>125.66</v>
      </c>
      <c r="AG1361">
        <v>0</v>
      </c>
      <c r="AH1361">
        <v>31.423999999999999</v>
      </c>
      <c r="AI1361">
        <v>1639000</v>
      </c>
      <c r="AJ1361">
        <v>34</v>
      </c>
      <c r="AK1361">
        <v>1</v>
      </c>
      <c r="AL1361">
        <v>0</v>
      </c>
      <c r="AM1361">
        <v>1</v>
      </c>
      <c r="AN1361">
        <v>1</v>
      </c>
      <c r="AO1361">
        <v>3</v>
      </c>
      <c r="AP1361">
        <v>1</v>
      </c>
      <c r="AQ1361">
        <v>4</v>
      </c>
      <c r="AR1361">
        <v>4</v>
      </c>
      <c r="AS1361">
        <v>2</v>
      </c>
      <c r="AT1361">
        <v>2</v>
      </c>
      <c r="AU1361">
        <v>6</v>
      </c>
      <c r="AV1361">
        <v>9</v>
      </c>
      <c r="AW1361">
        <v>2</v>
      </c>
      <c r="AX1361">
        <v>4</v>
      </c>
      <c r="AY1361">
        <v>4</v>
      </c>
      <c r="AZ1361">
        <v>2</v>
      </c>
      <c r="BA1361">
        <v>6</v>
      </c>
      <c r="BB1361">
        <v>4</v>
      </c>
      <c r="BC1361">
        <v>6</v>
      </c>
      <c r="BD1361">
        <v>6</v>
      </c>
      <c r="BE1361">
        <v>4</v>
      </c>
      <c r="BF1361">
        <v>5</v>
      </c>
      <c r="BG1361">
        <v>11</v>
      </c>
      <c r="BH1361">
        <v>11</v>
      </c>
      <c r="BI1361">
        <v>0.54783452074891104</v>
      </c>
      <c r="BJ1361">
        <v>0.116528752800597</v>
      </c>
      <c r="BK1361">
        <v>1.4536097046271499</v>
      </c>
      <c r="BL1361">
        <v>0.73589943100016197</v>
      </c>
      <c r="BM1361">
        <v>3.4020703933747398E-2</v>
      </c>
      <c r="BN1361">
        <v>1.9985831107560399</v>
      </c>
      <c r="BO1361">
        <v>1.07353790988446</v>
      </c>
      <c r="BP1361">
        <v>3.2471065989847697E-2</v>
      </c>
      <c r="BQ1361">
        <v>3.21980022493387</v>
      </c>
      <c r="BR1361" t="s">
        <v>3271</v>
      </c>
      <c r="BS1361" t="s">
        <v>1431</v>
      </c>
      <c r="BT1361">
        <v>2515</v>
      </c>
    </row>
    <row r="1362" spans="1:72" ht="16.5" customHeight="1" x14ac:dyDescent="0.25">
      <c r="A1362" s="5">
        <v>20.982244491577099</v>
      </c>
      <c r="B1362" s="8">
        <v>15.4588871002197</v>
      </c>
      <c r="C1362">
        <v>15.4804744720459</v>
      </c>
      <c r="D1362" s="8">
        <v>14.486268997192401</v>
      </c>
      <c r="E1362">
        <v>13.776226997375501</v>
      </c>
      <c r="F1362" s="8">
        <v>13.959911346435501</v>
      </c>
      <c r="G1362" s="10">
        <f t="shared" si="63"/>
        <v>15.690668900807685</v>
      </c>
      <c r="H1362">
        <v>16.687566757202099</v>
      </c>
      <c r="I1362" s="8">
        <v>17.875738143920898</v>
      </c>
      <c r="J1362">
        <v>17.987930297851602</v>
      </c>
      <c r="K1362" s="8">
        <v>17.834915161132798</v>
      </c>
      <c r="L1362">
        <v>15.8010005950928</v>
      </c>
      <c r="M1362" s="8">
        <v>14.6160316467285</v>
      </c>
      <c r="N1362" s="5">
        <f t="shared" si="64"/>
        <v>16.800530433654782</v>
      </c>
      <c r="P1362">
        <v>1.9811954498291</v>
      </c>
      <c r="Q1362" t="s">
        <v>72</v>
      </c>
      <c r="R1362" t="s">
        <v>73</v>
      </c>
      <c r="S1362">
        <v>2.92805099487305</v>
      </c>
      <c r="T1362" t="s">
        <v>72</v>
      </c>
      <c r="U1362" t="s">
        <v>74</v>
      </c>
      <c r="V1362">
        <v>1.3404469490051301</v>
      </c>
      <c r="Y1362" s="5">
        <f t="shared" si="65"/>
        <v>1.1098615328470967</v>
      </c>
      <c r="Z1362">
        <v>5</v>
      </c>
      <c r="AA1362">
        <v>5</v>
      </c>
      <c r="AB1362">
        <v>5</v>
      </c>
      <c r="AC1362">
        <v>20.2</v>
      </c>
      <c r="AD1362">
        <v>20.2</v>
      </c>
      <c r="AE1362">
        <v>20.2</v>
      </c>
      <c r="AF1362">
        <v>37.012999999999998</v>
      </c>
      <c r="AG1362">
        <v>0</v>
      </c>
      <c r="AH1362">
        <v>19.786999999999999</v>
      </c>
      <c r="AI1362">
        <v>1444900</v>
      </c>
      <c r="AJ1362">
        <v>17</v>
      </c>
      <c r="AK1362">
        <v>0</v>
      </c>
      <c r="AL1362">
        <v>0</v>
      </c>
      <c r="AM1362">
        <v>1</v>
      </c>
      <c r="AN1362">
        <v>2</v>
      </c>
      <c r="AO1362">
        <v>1</v>
      </c>
      <c r="AP1362">
        <v>0</v>
      </c>
      <c r="AQ1362">
        <v>6</v>
      </c>
      <c r="AR1362">
        <v>5</v>
      </c>
      <c r="AS1362">
        <v>0</v>
      </c>
      <c r="AT1362">
        <v>0</v>
      </c>
      <c r="AU1362">
        <v>1</v>
      </c>
      <c r="AV1362">
        <v>1</v>
      </c>
      <c r="AW1362">
        <v>2</v>
      </c>
      <c r="AX1362">
        <v>2</v>
      </c>
      <c r="AY1362">
        <v>2</v>
      </c>
      <c r="AZ1362">
        <v>2</v>
      </c>
      <c r="BA1362">
        <v>3</v>
      </c>
      <c r="BB1362">
        <v>2</v>
      </c>
      <c r="BC1362">
        <v>5</v>
      </c>
      <c r="BD1362">
        <v>5</v>
      </c>
      <c r="BE1362">
        <v>4</v>
      </c>
      <c r="BF1362">
        <v>3</v>
      </c>
      <c r="BG1362">
        <v>4</v>
      </c>
      <c r="BH1362">
        <v>5</v>
      </c>
      <c r="BI1362">
        <v>1.0741179987315299</v>
      </c>
      <c r="BJ1362">
        <v>3.3911351351351399E-2</v>
      </c>
      <c r="BK1362">
        <v>3.2222530733230998</v>
      </c>
      <c r="BL1362">
        <v>1.5488175674062801</v>
      </c>
      <c r="BM1362">
        <v>5.2966101694915304E-3</v>
      </c>
      <c r="BN1362">
        <v>5.8216864753394404</v>
      </c>
      <c r="BO1362">
        <v>0.80999404466588798</v>
      </c>
      <c r="BP1362">
        <v>5.5808710503842902E-2</v>
      </c>
      <c r="BQ1362">
        <v>2.2357157733906101</v>
      </c>
      <c r="BR1362" t="s">
        <v>3272</v>
      </c>
      <c r="BS1362" t="s">
        <v>1432</v>
      </c>
      <c r="BT1362">
        <v>2516</v>
      </c>
    </row>
    <row r="1363" spans="1:72" ht="16.5" customHeight="1" x14ac:dyDescent="0.25">
      <c r="A1363" s="5">
        <v>20.982244491577099</v>
      </c>
      <c r="B1363" s="8">
        <v>19.1234340667725</v>
      </c>
      <c r="C1363">
        <v>19.5587272644043</v>
      </c>
      <c r="D1363" s="8">
        <v>19.632488250732401</v>
      </c>
      <c r="E1363">
        <v>19.554498672485401</v>
      </c>
      <c r="F1363" s="8">
        <v>19.4007244110107</v>
      </c>
      <c r="G1363" s="10">
        <f t="shared" si="63"/>
        <v>19.708686192830402</v>
      </c>
      <c r="H1363">
        <v>20.071561813354499</v>
      </c>
      <c r="I1363" s="8">
        <v>20.0743083953857</v>
      </c>
      <c r="J1363">
        <v>19.537631988525401</v>
      </c>
      <c r="K1363" s="8">
        <v>19.4972820281982</v>
      </c>
      <c r="L1363">
        <v>20.0749626159668</v>
      </c>
      <c r="M1363" s="8">
        <v>20.304632186889599</v>
      </c>
      <c r="N1363" s="5">
        <f t="shared" si="64"/>
        <v>19.926729838053365</v>
      </c>
      <c r="P1363">
        <v>0.94687843322753895</v>
      </c>
      <c r="Q1363" t="s">
        <v>72</v>
      </c>
      <c r="R1363" t="s">
        <v>73</v>
      </c>
      <c r="S1363">
        <v>-7.8150749206542997E-2</v>
      </c>
      <c r="T1363" t="s">
        <v>72</v>
      </c>
      <c r="U1363" t="s">
        <v>74</v>
      </c>
      <c r="V1363">
        <v>0.712185859680176</v>
      </c>
      <c r="W1363" t="s">
        <v>72</v>
      </c>
      <c r="X1363" t="s">
        <v>75</v>
      </c>
      <c r="Y1363" s="5">
        <f t="shared" si="65"/>
        <v>0.21804364522296282</v>
      </c>
      <c r="Z1363">
        <v>23</v>
      </c>
      <c r="AA1363">
        <v>23</v>
      </c>
      <c r="AB1363">
        <v>23</v>
      </c>
      <c r="AC1363">
        <v>34.299999999999997</v>
      </c>
      <c r="AD1363">
        <v>34.299999999999997</v>
      </c>
      <c r="AE1363">
        <v>34.299999999999997</v>
      </c>
      <c r="AF1363">
        <v>76.745999999999995</v>
      </c>
      <c r="AG1363">
        <v>0</v>
      </c>
      <c r="AH1363">
        <v>104.16</v>
      </c>
      <c r="AI1363">
        <v>16780000</v>
      </c>
      <c r="AJ1363">
        <v>132</v>
      </c>
      <c r="AK1363">
        <v>7</v>
      </c>
      <c r="AL1363">
        <v>5</v>
      </c>
      <c r="AM1363">
        <v>8</v>
      </c>
      <c r="AN1363">
        <v>9</v>
      </c>
      <c r="AO1363">
        <v>13</v>
      </c>
      <c r="AP1363">
        <v>12</v>
      </c>
      <c r="AQ1363">
        <v>12</v>
      </c>
      <c r="AR1363">
        <v>10</v>
      </c>
      <c r="AS1363">
        <v>8</v>
      </c>
      <c r="AT1363">
        <v>12</v>
      </c>
      <c r="AU1363">
        <v>18</v>
      </c>
      <c r="AV1363">
        <v>18</v>
      </c>
      <c r="AW1363">
        <v>10</v>
      </c>
      <c r="AX1363">
        <v>12</v>
      </c>
      <c r="AY1363">
        <v>10</v>
      </c>
      <c r="AZ1363">
        <v>10</v>
      </c>
      <c r="BA1363">
        <v>18</v>
      </c>
      <c r="BB1363">
        <v>19</v>
      </c>
      <c r="BC1363">
        <v>17</v>
      </c>
      <c r="BD1363">
        <v>15</v>
      </c>
      <c r="BE1363">
        <v>15</v>
      </c>
      <c r="BF1363">
        <v>17</v>
      </c>
      <c r="BG1363">
        <v>20</v>
      </c>
      <c r="BH1363">
        <v>19</v>
      </c>
      <c r="BI1363">
        <v>5.0098933457207702</v>
      </c>
      <c r="BJ1363">
        <v>0</v>
      </c>
      <c r="BK1363">
        <v>319.84788920681001</v>
      </c>
      <c r="BL1363">
        <v>0.69012740190494404</v>
      </c>
      <c r="BM1363">
        <v>4.0882870683818601E-2</v>
      </c>
      <c r="BN1363">
        <v>-1.85904636193438</v>
      </c>
      <c r="BO1363">
        <v>1.447905290852</v>
      </c>
      <c r="BP1363">
        <v>2.0005722460658099E-2</v>
      </c>
      <c r="BQ1363">
        <v>5.1533769577298596</v>
      </c>
      <c r="BR1363" t="s">
        <v>3273</v>
      </c>
      <c r="BS1363" t="s">
        <v>1433</v>
      </c>
      <c r="BT1363">
        <v>2518</v>
      </c>
    </row>
    <row r="1364" spans="1:72" ht="16.5" customHeight="1" x14ac:dyDescent="0.25">
      <c r="A1364" s="5">
        <v>20.982244491577099</v>
      </c>
      <c r="B1364" s="8">
        <v>15.1582546234131</v>
      </c>
      <c r="C1364">
        <v>17.294368743896499</v>
      </c>
      <c r="D1364" s="8">
        <v>17.3153972625732</v>
      </c>
      <c r="E1364">
        <v>14.751543998718301</v>
      </c>
      <c r="F1364" s="8">
        <v>14.803071975708001</v>
      </c>
      <c r="G1364" s="10">
        <f t="shared" si="63"/>
        <v>16.717480182647702</v>
      </c>
      <c r="H1364">
        <v>14.482933998107899</v>
      </c>
      <c r="I1364" s="8">
        <v>14.5281372070313</v>
      </c>
      <c r="J1364">
        <v>14.2601013183594</v>
      </c>
      <c r="K1364" s="8">
        <v>14.8674259185791</v>
      </c>
      <c r="L1364">
        <v>14.2228708267212</v>
      </c>
      <c r="M1364" s="8">
        <v>13.979871749877899</v>
      </c>
      <c r="N1364" s="5">
        <f t="shared" si="64"/>
        <v>14.3902235031128</v>
      </c>
      <c r="P1364">
        <v>-0.615373134613037</v>
      </c>
      <c r="Q1364" t="s">
        <v>72</v>
      </c>
      <c r="R1364" t="s">
        <v>73</v>
      </c>
      <c r="S1364">
        <v>-2.7411193847656299</v>
      </c>
      <c r="T1364" t="s">
        <v>72</v>
      </c>
      <c r="U1364" t="s">
        <v>74</v>
      </c>
      <c r="V1364">
        <v>-0.675936698913574</v>
      </c>
      <c r="W1364" t="s">
        <v>72</v>
      </c>
      <c r="X1364" t="s">
        <v>75</v>
      </c>
      <c r="Y1364" s="5">
        <f t="shared" si="65"/>
        <v>-2.3272566795349015</v>
      </c>
      <c r="Z1364">
        <v>4</v>
      </c>
      <c r="AA1364">
        <v>4</v>
      </c>
      <c r="AB1364">
        <v>4</v>
      </c>
      <c r="AC1364">
        <v>10.199999999999999</v>
      </c>
      <c r="AD1364">
        <v>10.199999999999999</v>
      </c>
      <c r="AE1364">
        <v>10.199999999999999</v>
      </c>
      <c r="AF1364">
        <v>59.113999999999997</v>
      </c>
      <c r="AG1364">
        <v>0</v>
      </c>
      <c r="AH1364">
        <v>18.23</v>
      </c>
      <c r="AI1364">
        <v>713330</v>
      </c>
      <c r="AJ1364">
        <v>10</v>
      </c>
      <c r="AK1364">
        <v>1</v>
      </c>
      <c r="AL1364">
        <v>1</v>
      </c>
      <c r="AM1364">
        <v>1</v>
      </c>
      <c r="AN1364">
        <v>0</v>
      </c>
      <c r="AO1364">
        <v>3</v>
      </c>
      <c r="AP1364">
        <v>3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1</v>
      </c>
      <c r="AW1364">
        <v>2</v>
      </c>
      <c r="AX1364">
        <v>2</v>
      </c>
      <c r="AY1364">
        <v>2</v>
      </c>
      <c r="AZ1364">
        <v>1</v>
      </c>
      <c r="BA1364">
        <v>3</v>
      </c>
      <c r="BB1364">
        <v>3</v>
      </c>
      <c r="BC1364">
        <v>0</v>
      </c>
      <c r="BD1364">
        <v>1</v>
      </c>
      <c r="BE1364">
        <v>3</v>
      </c>
      <c r="BF1364">
        <v>3</v>
      </c>
      <c r="BG1364">
        <v>3</v>
      </c>
      <c r="BH1364">
        <v>3</v>
      </c>
      <c r="BI1364">
        <v>2.30152027663053</v>
      </c>
      <c r="BJ1364">
        <v>1.1789473684210501E-2</v>
      </c>
      <c r="BK1364">
        <v>-14.0970621736972</v>
      </c>
      <c r="BL1364">
        <v>1.9184692953507101</v>
      </c>
      <c r="BM1364">
        <v>2.6372413793103399E-3</v>
      </c>
      <c r="BN1364">
        <v>-9.0214614178870107</v>
      </c>
      <c r="BO1364">
        <v>1.4929026491758099</v>
      </c>
      <c r="BP1364">
        <v>1.8678678678678701E-2</v>
      </c>
      <c r="BQ1364">
        <v>-5.4422749093485701</v>
      </c>
      <c r="BR1364" t="s">
        <v>3274</v>
      </c>
      <c r="BS1364" t="s">
        <v>1434</v>
      </c>
      <c r="BT1364">
        <v>2519</v>
      </c>
    </row>
    <row r="1365" spans="1:72" ht="16.5" customHeight="1" x14ac:dyDescent="0.25">
      <c r="A1365" s="5">
        <v>20.982244491577099</v>
      </c>
      <c r="B1365" s="8">
        <v>16.9336452484131</v>
      </c>
      <c r="C1365">
        <v>15.567034721374499</v>
      </c>
      <c r="D1365" s="8">
        <v>15.780616760253899</v>
      </c>
      <c r="E1365">
        <v>15.7457790374756</v>
      </c>
      <c r="F1365" s="8">
        <v>15.496229171752899</v>
      </c>
      <c r="G1365" s="10">
        <f t="shared" si="63"/>
        <v>16.750924905141183</v>
      </c>
      <c r="H1365">
        <v>17.189592361450199</v>
      </c>
      <c r="I1365" s="8">
        <v>16.995899200439499</v>
      </c>
      <c r="J1365">
        <v>17.148973464965799</v>
      </c>
      <c r="K1365" s="8">
        <v>16.6902980804443</v>
      </c>
      <c r="L1365">
        <v>16.212457656860401</v>
      </c>
      <c r="M1365" s="8">
        <v>17.600378036498999</v>
      </c>
      <c r="N1365" s="5">
        <f t="shared" si="64"/>
        <v>16.972933133443203</v>
      </c>
      <c r="P1365">
        <v>0.148178100585938</v>
      </c>
      <c r="S1365">
        <v>1.24581003189087</v>
      </c>
      <c r="T1365" t="s">
        <v>72</v>
      </c>
      <c r="U1365" t="s">
        <v>74</v>
      </c>
      <c r="V1365">
        <v>1.2854137420654299</v>
      </c>
      <c r="Y1365" s="5">
        <f t="shared" si="65"/>
        <v>0.22200822830201972</v>
      </c>
      <c r="Z1365">
        <v>5</v>
      </c>
      <c r="AA1365">
        <v>5</v>
      </c>
      <c r="AB1365">
        <v>5</v>
      </c>
      <c r="AC1365">
        <v>20.5</v>
      </c>
      <c r="AD1365">
        <v>20.5</v>
      </c>
      <c r="AE1365">
        <v>20.5</v>
      </c>
      <c r="AF1365">
        <v>30.937000000000001</v>
      </c>
      <c r="AG1365">
        <v>0</v>
      </c>
      <c r="AH1365">
        <v>19.274000000000001</v>
      </c>
      <c r="AI1365">
        <v>2032800</v>
      </c>
      <c r="AJ1365">
        <v>21</v>
      </c>
      <c r="AK1365">
        <v>2</v>
      </c>
      <c r="AL1365">
        <v>2</v>
      </c>
      <c r="AM1365">
        <v>2</v>
      </c>
      <c r="AN1365">
        <v>2</v>
      </c>
      <c r="AO1365">
        <v>1</v>
      </c>
      <c r="AP1365">
        <v>1</v>
      </c>
      <c r="AQ1365">
        <v>2</v>
      </c>
      <c r="AR1365">
        <v>3</v>
      </c>
      <c r="AS1365">
        <v>0</v>
      </c>
      <c r="AT1365">
        <v>1</v>
      </c>
      <c r="AU1365">
        <v>3</v>
      </c>
      <c r="AV1365">
        <v>2</v>
      </c>
      <c r="AW1365">
        <v>3</v>
      </c>
      <c r="AX1365">
        <v>3</v>
      </c>
      <c r="AY1365">
        <v>3</v>
      </c>
      <c r="AZ1365">
        <v>3</v>
      </c>
      <c r="BA1365">
        <v>5</v>
      </c>
      <c r="BB1365">
        <v>5</v>
      </c>
      <c r="BC1365">
        <v>3</v>
      </c>
      <c r="BD1365">
        <v>4</v>
      </c>
      <c r="BE1365">
        <v>4</v>
      </c>
      <c r="BF1365">
        <v>5</v>
      </c>
      <c r="BG1365">
        <v>5</v>
      </c>
      <c r="BH1365">
        <v>4</v>
      </c>
      <c r="BI1365">
        <v>0.57220810971288805</v>
      </c>
      <c r="BJ1365">
        <v>0.108737804878049</v>
      </c>
      <c r="BK1365">
        <v>1.5203904944981099</v>
      </c>
      <c r="BL1365">
        <v>1.4106207591550901</v>
      </c>
      <c r="BM1365">
        <v>7.2529182879377402E-3</v>
      </c>
      <c r="BN1365">
        <v>4.9244927349483101</v>
      </c>
      <c r="BO1365">
        <v>0.67805436144629605</v>
      </c>
      <c r="BP1365">
        <v>7.35403726708075E-2</v>
      </c>
      <c r="BQ1365">
        <v>1.8230535361743601</v>
      </c>
      <c r="BR1365" t="s">
        <v>3275</v>
      </c>
      <c r="BS1365" t="s">
        <v>1435</v>
      </c>
      <c r="BT1365">
        <v>2521</v>
      </c>
    </row>
    <row r="1366" spans="1:72" ht="16.5" customHeight="1" x14ac:dyDescent="0.25">
      <c r="A1366" s="5">
        <v>20.982244491577099</v>
      </c>
      <c r="B1366" s="8">
        <v>19.924858093261701</v>
      </c>
      <c r="C1366">
        <v>18.168838500976602</v>
      </c>
      <c r="D1366" s="8">
        <v>18.199403762817401</v>
      </c>
      <c r="E1366">
        <v>17.896286010742202</v>
      </c>
      <c r="F1366" s="8">
        <v>17.736415863037099</v>
      </c>
      <c r="G1366" s="10">
        <f t="shared" si="63"/>
        <v>18.818007787068684</v>
      </c>
      <c r="H1366">
        <v>18.6695156097412</v>
      </c>
      <c r="I1366" s="8">
        <v>18.560258865356399</v>
      </c>
      <c r="J1366">
        <v>18.748126983642599</v>
      </c>
      <c r="K1366" s="8">
        <v>18.685651779174801</v>
      </c>
      <c r="L1366">
        <v>18.916282653808601</v>
      </c>
      <c r="M1366" s="8">
        <v>19.144773483276399</v>
      </c>
      <c r="N1366" s="5">
        <f t="shared" si="64"/>
        <v>18.787434895833332</v>
      </c>
      <c r="P1366">
        <v>-1.3500995635986299</v>
      </c>
      <c r="Q1366" t="s">
        <v>72</v>
      </c>
      <c r="R1366" t="s">
        <v>73</v>
      </c>
      <c r="S1366">
        <v>0.53276824951171897</v>
      </c>
      <c r="T1366" t="s">
        <v>72</v>
      </c>
      <c r="U1366" t="s">
        <v>74</v>
      </c>
      <c r="V1366">
        <v>1.21417713165283</v>
      </c>
      <c r="W1366" t="s">
        <v>72</v>
      </c>
      <c r="X1366" t="s">
        <v>75</v>
      </c>
      <c r="Y1366" s="5">
        <f t="shared" si="65"/>
        <v>-3.0572891235351563E-2</v>
      </c>
      <c r="Z1366">
        <v>8</v>
      </c>
      <c r="AA1366">
        <v>8</v>
      </c>
      <c r="AB1366">
        <v>7</v>
      </c>
      <c r="AC1366">
        <v>28.8</v>
      </c>
      <c r="AD1366">
        <v>28.8</v>
      </c>
      <c r="AE1366">
        <v>25.5</v>
      </c>
      <c r="AF1366">
        <v>30.631</v>
      </c>
      <c r="AG1366">
        <v>0</v>
      </c>
      <c r="AH1366">
        <v>25.33</v>
      </c>
      <c r="AI1366">
        <v>8385900</v>
      </c>
      <c r="AJ1366">
        <v>54</v>
      </c>
      <c r="AK1366">
        <v>6</v>
      </c>
      <c r="AL1366">
        <v>6</v>
      </c>
      <c r="AM1366">
        <v>3</v>
      </c>
      <c r="AN1366">
        <v>4</v>
      </c>
      <c r="AO1366">
        <v>4</v>
      </c>
      <c r="AP1366">
        <v>6</v>
      </c>
      <c r="AQ1366">
        <v>3</v>
      </c>
      <c r="AR1366">
        <v>3</v>
      </c>
      <c r="AS1366">
        <v>4</v>
      </c>
      <c r="AT1366">
        <v>4</v>
      </c>
      <c r="AU1366">
        <v>6</v>
      </c>
      <c r="AV1366">
        <v>5</v>
      </c>
      <c r="AW1366">
        <v>5</v>
      </c>
      <c r="AX1366">
        <v>5</v>
      </c>
      <c r="AY1366">
        <v>5</v>
      </c>
      <c r="AZ1366">
        <v>5</v>
      </c>
      <c r="BA1366">
        <v>5</v>
      </c>
      <c r="BB1366">
        <v>6</v>
      </c>
      <c r="BC1366">
        <v>5</v>
      </c>
      <c r="BD1366">
        <v>5</v>
      </c>
      <c r="BE1366">
        <v>6</v>
      </c>
      <c r="BF1366">
        <v>6</v>
      </c>
      <c r="BG1366">
        <v>5</v>
      </c>
      <c r="BH1366">
        <v>5</v>
      </c>
      <c r="BI1366">
        <v>2.60012478714849</v>
      </c>
      <c r="BJ1366">
        <v>1.45276073619632E-2</v>
      </c>
      <c r="BK1366">
        <v>-19.9178865572419</v>
      </c>
      <c r="BL1366">
        <v>2.37329065399312</v>
      </c>
      <c r="BM1366">
        <v>2.2522522522522501E-3</v>
      </c>
      <c r="BN1366">
        <v>15.3201472952631</v>
      </c>
      <c r="BO1366">
        <v>1.88832027078491</v>
      </c>
      <c r="BP1366">
        <v>7.1210762331838599E-3</v>
      </c>
      <c r="BQ1366">
        <v>8.7079455130480596</v>
      </c>
      <c r="BR1366" t="s">
        <v>3276</v>
      </c>
      <c r="BS1366" t="s">
        <v>1436</v>
      </c>
      <c r="BT1366">
        <v>2523</v>
      </c>
    </row>
    <row r="1367" spans="1:72" ht="16.5" customHeight="1" x14ac:dyDescent="0.25">
      <c r="A1367" s="5">
        <v>20.982244491577099</v>
      </c>
      <c r="B1367" s="8">
        <v>18.478839874267599</v>
      </c>
      <c r="C1367">
        <v>18.535602569580099</v>
      </c>
      <c r="D1367" s="8">
        <v>18.607620239257798</v>
      </c>
      <c r="E1367">
        <v>18.4817199707031</v>
      </c>
      <c r="F1367" s="8">
        <v>18.502536773681602</v>
      </c>
      <c r="G1367" s="10">
        <f t="shared" si="63"/>
        <v>18.931427319844548</v>
      </c>
      <c r="H1367">
        <v>18.845029830932599</v>
      </c>
      <c r="I1367" s="8">
        <v>19.027532577514599</v>
      </c>
      <c r="J1367">
        <v>18.798927307128899</v>
      </c>
      <c r="K1367" s="8">
        <v>18.7329425811768</v>
      </c>
      <c r="L1367">
        <v>18.3270263671875</v>
      </c>
      <c r="M1367" s="8">
        <v>18.642023086547901</v>
      </c>
      <c r="N1367" s="5">
        <f t="shared" si="64"/>
        <v>18.728913625081386</v>
      </c>
      <c r="P1367">
        <v>0.63701534271240201</v>
      </c>
      <c r="Q1367" t="s">
        <v>72</v>
      </c>
      <c r="R1367" t="s">
        <v>73</v>
      </c>
      <c r="S1367">
        <v>0.194323539733887</v>
      </c>
      <c r="T1367" t="s">
        <v>72</v>
      </c>
      <c r="U1367" t="s">
        <v>74</v>
      </c>
      <c r="V1367">
        <v>-7.6036453247070304E-3</v>
      </c>
      <c r="Y1367" s="5">
        <f t="shared" si="65"/>
        <v>-0.20251369476316228</v>
      </c>
      <c r="Z1367">
        <v>8</v>
      </c>
      <c r="AA1367">
        <v>8</v>
      </c>
      <c r="AB1367">
        <v>8</v>
      </c>
      <c r="AC1367">
        <v>32.6</v>
      </c>
      <c r="AD1367">
        <v>32.6</v>
      </c>
      <c r="AE1367">
        <v>32.6</v>
      </c>
      <c r="AF1367">
        <v>28.332000000000001</v>
      </c>
      <c r="AG1367">
        <v>0</v>
      </c>
      <c r="AH1367">
        <v>103.02</v>
      </c>
      <c r="AI1367">
        <v>6873700</v>
      </c>
      <c r="AJ1367">
        <v>61</v>
      </c>
      <c r="AK1367">
        <v>4</v>
      </c>
      <c r="AL1367">
        <v>4</v>
      </c>
      <c r="AM1367">
        <v>4</v>
      </c>
      <c r="AN1367">
        <v>4</v>
      </c>
      <c r="AO1367">
        <v>6</v>
      </c>
      <c r="AP1367">
        <v>7</v>
      </c>
      <c r="AQ1367">
        <v>5</v>
      </c>
      <c r="AR1367">
        <v>6</v>
      </c>
      <c r="AS1367">
        <v>5</v>
      </c>
      <c r="AT1367">
        <v>5</v>
      </c>
      <c r="AU1367">
        <v>6</v>
      </c>
      <c r="AV1367">
        <v>5</v>
      </c>
      <c r="AW1367">
        <v>5</v>
      </c>
      <c r="AX1367">
        <v>4</v>
      </c>
      <c r="AY1367">
        <v>4</v>
      </c>
      <c r="AZ1367">
        <v>4</v>
      </c>
      <c r="BA1367">
        <v>6</v>
      </c>
      <c r="BB1367">
        <v>7</v>
      </c>
      <c r="BC1367">
        <v>6</v>
      </c>
      <c r="BD1367">
        <v>6</v>
      </c>
      <c r="BE1367">
        <v>7</v>
      </c>
      <c r="BF1367">
        <v>7</v>
      </c>
      <c r="BG1367">
        <v>8</v>
      </c>
      <c r="BH1367">
        <v>7</v>
      </c>
      <c r="BI1367">
        <v>1.05988566049414</v>
      </c>
      <c r="BJ1367">
        <v>3.5649572649572699E-2</v>
      </c>
      <c r="BK1367">
        <v>3.1624808996371301</v>
      </c>
      <c r="BL1367">
        <v>1.238478391873</v>
      </c>
      <c r="BM1367">
        <v>1.12887323943662E-2</v>
      </c>
      <c r="BN1367">
        <v>3.9789564423570898</v>
      </c>
      <c r="BO1367">
        <v>1.50423784853003E-2</v>
      </c>
      <c r="BP1367">
        <v>0.88725408942202799</v>
      </c>
      <c r="BQ1367">
        <v>-4.8172537890362903E-2</v>
      </c>
      <c r="BR1367" t="s">
        <v>3277</v>
      </c>
      <c r="BS1367" t="s">
        <v>1437</v>
      </c>
      <c r="BT1367">
        <v>2525</v>
      </c>
    </row>
    <row r="1368" spans="1:72" ht="16.5" customHeight="1" x14ac:dyDescent="0.25">
      <c r="A1368" s="5">
        <v>20.982244491577099</v>
      </c>
      <c r="B1368" s="8">
        <v>23.096965789794901</v>
      </c>
      <c r="C1368">
        <v>21.054969787597699</v>
      </c>
      <c r="D1368" s="8">
        <v>21.196165084838899</v>
      </c>
      <c r="E1368">
        <v>22.5915622711182</v>
      </c>
      <c r="F1368" s="8">
        <v>22.695213317871101</v>
      </c>
      <c r="G1368" s="10">
        <f t="shared" si="63"/>
        <v>21.936186790466312</v>
      </c>
      <c r="H1368">
        <v>22.197425842285199</v>
      </c>
      <c r="I1368" s="8">
        <v>21.84743309021</v>
      </c>
      <c r="J1368">
        <v>23.492404937744102</v>
      </c>
      <c r="K1368" s="8">
        <v>23.425472259521499</v>
      </c>
      <c r="L1368">
        <v>22.356086730956999</v>
      </c>
      <c r="M1368" s="8">
        <v>22.511714935302699</v>
      </c>
      <c r="N1368" s="5">
        <f t="shared" si="64"/>
        <v>22.638422966003418</v>
      </c>
      <c r="P1368">
        <v>-1.0736999511718801</v>
      </c>
      <c r="Q1368" t="s">
        <v>72</v>
      </c>
      <c r="R1368" t="s">
        <v>73</v>
      </c>
      <c r="S1368">
        <v>2.3333711624145499</v>
      </c>
      <c r="T1368" t="s">
        <v>72</v>
      </c>
      <c r="U1368" t="s">
        <v>74</v>
      </c>
      <c r="V1368">
        <v>-0.20948696136474601</v>
      </c>
      <c r="Y1368" s="5">
        <f t="shared" si="65"/>
        <v>0.70223617553710582</v>
      </c>
      <c r="Z1368">
        <v>14</v>
      </c>
      <c r="AA1368">
        <v>14</v>
      </c>
      <c r="AB1368">
        <v>14</v>
      </c>
      <c r="AC1368">
        <v>50.4</v>
      </c>
      <c r="AD1368">
        <v>50.4</v>
      </c>
      <c r="AE1368">
        <v>50.4</v>
      </c>
      <c r="AF1368">
        <v>15.237</v>
      </c>
      <c r="AG1368">
        <v>0</v>
      </c>
      <c r="AH1368">
        <v>97.72</v>
      </c>
      <c r="AI1368">
        <v>117640000</v>
      </c>
      <c r="AJ1368">
        <v>165</v>
      </c>
      <c r="AK1368">
        <v>16</v>
      </c>
      <c r="AL1368">
        <v>17</v>
      </c>
      <c r="AM1368">
        <v>12</v>
      </c>
      <c r="AN1368">
        <v>8</v>
      </c>
      <c r="AO1368">
        <v>7</v>
      </c>
      <c r="AP1368">
        <v>8</v>
      </c>
      <c r="AQ1368">
        <v>17</v>
      </c>
      <c r="AR1368">
        <v>17</v>
      </c>
      <c r="AS1368">
        <v>15</v>
      </c>
      <c r="AT1368">
        <v>16</v>
      </c>
      <c r="AU1368">
        <v>16</v>
      </c>
      <c r="AV1368">
        <v>16</v>
      </c>
      <c r="AW1368">
        <v>14</v>
      </c>
      <c r="AX1368">
        <v>14</v>
      </c>
      <c r="AY1368">
        <v>12</v>
      </c>
      <c r="AZ1368">
        <v>12</v>
      </c>
      <c r="BA1368">
        <v>12</v>
      </c>
      <c r="BB1368">
        <v>13</v>
      </c>
      <c r="BC1368">
        <v>13</v>
      </c>
      <c r="BD1368">
        <v>13</v>
      </c>
      <c r="BE1368">
        <v>12</v>
      </c>
      <c r="BF1368">
        <v>13</v>
      </c>
      <c r="BG1368">
        <v>12</v>
      </c>
      <c r="BH1368">
        <v>12</v>
      </c>
      <c r="BI1368">
        <v>1.5925954020767299</v>
      </c>
      <c r="BJ1368">
        <v>2.0691029900332201E-2</v>
      </c>
      <c r="BK1368">
        <v>-6.1354852755522904</v>
      </c>
      <c r="BL1368">
        <v>2.9510810199158199</v>
      </c>
      <c r="BM1368">
        <v>2.7474747474747498E-3</v>
      </c>
      <c r="BN1368">
        <v>29.865907487820799</v>
      </c>
      <c r="BO1368">
        <v>0.81149458412139197</v>
      </c>
      <c r="BP1368">
        <v>5.55141146278871E-2</v>
      </c>
      <c r="BQ1368">
        <v>-2.2406727898783498</v>
      </c>
      <c r="BR1368" t="s">
        <v>3278</v>
      </c>
      <c r="BS1368" t="s">
        <v>1438</v>
      </c>
      <c r="BT1368">
        <v>2526</v>
      </c>
    </row>
    <row r="1369" spans="1:72" ht="16.5" customHeight="1" x14ac:dyDescent="0.25">
      <c r="A1369" s="5">
        <v>20.982244491577099</v>
      </c>
      <c r="B1369" s="8">
        <v>14.8185319900513</v>
      </c>
      <c r="C1369">
        <v>15.3486242294312</v>
      </c>
      <c r="D1369" s="8">
        <v>15.010440826416</v>
      </c>
      <c r="E1369">
        <v>15.528240203857401</v>
      </c>
      <c r="F1369" s="8">
        <v>15.349073410034199</v>
      </c>
      <c r="G1369" s="10">
        <f t="shared" si="63"/>
        <v>16.172859191894535</v>
      </c>
      <c r="H1369">
        <v>15.478706359863301</v>
      </c>
      <c r="I1369" s="8">
        <v>15.824113845825201</v>
      </c>
      <c r="J1369">
        <v>14.8745012283325</v>
      </c>
      <c r="K1369" s="8">
        <v>14.7995853424072</v>
      </c>
      <c r="L1369">
        <v>15.949393272399901</v>
      </c>
      <c r="M1369" s="8">
        <v>15.3733072280884</v>
      </c>
      <c r="N1369" s="5">
        <f t="shared" si="64"/>
        <v>15.383267879486084</v>
      </c>
      <c r="P1369">
        <v>0.82649040222168002</v>
      </c>
      <c r="Q1369" t="s">
        <v>72</v>
      </c>
      <c r="R1369" t="s">
        <v>73</v>
      </c>
      <c r="S1369">
        <v>-0.34248924255371099</v>
      </c>
      <c r="T1369" t="s">
        <v>72</v>
      </c>
      <c r="U1369" t="s">
        <v>74</v>
      </c>
      <c r="V1369">
        <v>0.22269344329834001</v>
      </c>
      <c r="Y1369" s="5">
        <f t="shared" si="65"/>
        <v>-0.78959131240845082</v>
      </c>
      <c r="Z1369">
        <v>4</v>
      </c>
      <c r="AA1369">
        <v>4</v>
      </c>
      <c r="AB1369">
        <v>4</v>
      </c>
      <c r="AC1369">
        <v>62.2</v>
      </c>
      <c r="AD1369">
        <v>62.2</v>
      </c>
      <c r="AE1369">
        <v>62.2</v>
      </c>
      <c r="AF1369">
        <v>7.8489000000000004</v>
      </c>
      <c r="AG1369">
        <v>0</v>
      </c>
      <c r="AH1369">
        <v>30.428000000000001</v>
      </c>
      <c r="AI1369">
        <v>904560</v>
      </c>
      <c r="AJ1369">
        <v>19</v>
      </c>
      <c r="AK1369">
        <v>0</v>
      </c>
      <c r="AL1369">
        <v>0</v>
      </c>
      <c r="AM1369">
        <v>0</v>
      </c>
      <c r="AN1369">
        <v>1</v>
      </c>
      <c r="AO1369">
        <v>2</v>
      </c>
      <c r="AP1369">
        <v>2</v>
      </c>
      <c r="AQ1369">
        <v>2</v>
      </c>
      <c r="AR1369">
        <v>2</v>
      </c>
      <c r="AS1369">
        <v>3</v>
      </c>
      <c r="AT1369">
        <v>4</v>
      </c>
      <c r="AU1369">
        <v>2</v>
      </c>
      <c r="AV1369">
        <v>1</v>
      </c>
      <c r="AW1369">
        <v>2</v>
      </c>
      <c r="AX1369">
        <v>2</v>
      </c>
      <c r="AY1369">
        <v>2</v>
      </c>
      <c r="AZ1369">
        <v>2</v>
      </c>
      <c r="BA1369">
        <v>2</v>
      </c>
      <c r="BB1369">
        <v>3</v>
      </c>
      <c r="BC1369">
        <v>4</v>
      </c>
      <c r="BD1369">
        <v>4</v>
      </c>
      <c r="BE1369">
        <v>3</v>
      </c>
      <c r="BF1369">
        <v>4</v>
      </c>
      <c r="BG1369">
        <v>3</v>
      </c>
      <c r="BH1369">
        <v>3</v>
      </c>
      <c r="BI1369">
        <v>1.3866802722894001</v>
      </c>
      <c r="BJ1369">
        <v>2.1857923497267801E-2</v>
      </c>
      <c r="BK1369">
        <v>4.78232635128668</v>
      </c>
      <c r="BL1369">
        <v>0.72909608119567704</v>
      </c>
      <c r="BM1369">
        <v>3.4591471801925698E-2</v>
      </c>
      <c r="BN1369">
        <v>-1.9775240349388501</v>
      </c>
      <c r="BO1369">
        <v>0.26983235494750202</v>
      </c>
      <c r="BP1369">
        <v>0.26874812967581002</v>
      </c>
      <c r="BQ1369">
        <v>0.73824604568743801</v>
      </c>
      <c r="BR1369" t="s">
        <v>3279</v>
      </c>
      <c r="BS1369" t="s">
        <v>1439</v>
      </c>
      <c r="BT1369">
        <v>2527</v>
      </c>
    </row>
    <row r="1370" spans="1:72" ht="16.5" customHeight="1" x14ac:dyDescent="0.25">
      <c r="A1370" s="5">
        <v>20.982244491577099</v>
      </c>
      <c r="B1370" s="8">
        <v>20.478326797485401</v>
      </c>
      <c r="C1370">
        <v>20.707756042480501</v>
      </c>
      <c r="D1370" s="8">
        <v>20.687566757202099</v>
      </c>
      <c r="E1370">
        <v>21.1378364562988</v>
      </c>
      <c r="F1370" s="8">
        <v>21.0515232086182</v>
      </c>
      <c r="G1370" s="10">
        <f t="shared" si="63"/>
        <v>20.840875625610348</v>
      </c>
      <c r="H1370">
        <v>20.853385925293001</v>
      </c>
      <c r="I1370" s="8">
        <v>20.7916965484619</v>
      </c>
      <c r="J1370">
        <v>21.624397277831999</v>
      </c>
      <c r="K1370" s="8">
        <v>21.6401977539063</v>
      </c>
      <c r="L1370">
        <v>21.170661926269499</v>
      </c>
      <c r="M1370" s="8">
        <v>21.1064853668213</v>
      </c>
      <c r="N1370" s="5">
        <f t="shared" si="64"/>
        <v>21.197804133097332</v>
      </c>
      <c r="P1370">
        <v>0.29400539398193398</v>
      </c>
      <c r="Q1370" t="s">
        <v>72</v>
      </c>
      <c r="R1370" t="s">
        <v>73</v>
      </c>
      <c r="S1370">
        <v>0.93463611602783203</v>
      </c>
      <c r="T1370" t="s">
        <v>72</v>
      </c>
      <c r="U1370" t="s">
        <v>74</v>
      </c>
      <c r="V1370">
        <v>4.3893814086914097E-2</v>
      </c>
      <c r="Y1370" s="5">
        <f t="shared" si="65"/>
        <v>0.3569285074869839</v>
      </c>
      <c r="Z1370">
        <v>67</v>
      </c>
      <c r="AA1370">
        <v>67</v>
      </c>
      <c r="AB1370">
        <v>65</v>
      </c>
      <c r="AC1370">
        <v>32.299999999999997</v>
      </c>
      <c r="AD1370">
        <v>32.299999999999997</v>
      </c>
      <c r="AE1370">
        <v>31.2</v>
      </c>
      <c r="AF1370">
        <v>249.17</v>
      </c>
      <c r="AG1370">
        <v>0</v>
      </c>
      <c r="AH1370">
        <v>297.33</v>
      </c>
      <c r="AI1370">
        <v>41770000</v>
      </c>
      <c r="AJ1370">
        <v>359</v>
      </c>
      <c r="AK1370">
        <v>20</v>
      </c>
      <c r="AL1370">
        <v>17</v>
      </c>
      <c r="AM1370">
        <v>24</v>
      </c>
      <c r="AN1370">
        <v>23</v>
      </c>
      <c r="AO1370">
        <v>20</v>
      </c>
      <c r="AP1370">
        <v>23</v>
      </c>
      <c r="AQ1370">
        <v>25</v>
      </c>
      <c r="AR1370">
        <v>31</v>
      </c>
      <c r="AS1370">
        <v>40</v>
      </c>
      <c r="AT1370">
        <v>37</v>
      </c>
      <c r="AU1370">
        <v>51</v>
      </c>
      <c r="AV1370">
        <v>48</v>
      </c>
      <c r="AW1370">
        <v>30</v>
      </c>
      <c r="AX1370">
        <v>32</v>
      </c>
      <c r="AY1370">
        <v>30</v>
      </c>
      <c r="AZ1370">
        <v>32</v>
      </c>
      <c r="BA1370">
        <v>33</v>
      </c>
      <c r="BB1370">
        <v>34</v>
      </c>
      <c r="BC1370">
        <v>38</v>
      </c>
      <c r="BD1370">
        <v>39</v>
      </c>
      <c r="BE1370">
        <v>45</v>
      </c>
      <c r="BF1370">
        <v>42</v>
      </c>
      <c r="BG1370">
        <v>58</v>
      </c>
      <c r="BH1370">
        <v>56</v>
      </c>
      <c r="BI1370">
        <v>1.4213399261787401</v>
      </c>
      <c r="BJ1370">
        <v>2.2048502139800301E-2</v>
      </c>
      <c r="BK1370">
        <v>4.9893501810020302</v>
      </c>
      <c r="BL1370">
        <v>3.72572891380928</v>
      </c>
      <c r="BM1370">
        <v>0</v>
      </c>
      <c r="BN1370">
        <v>72.912703018966695</v>
      </c>
      <c r="BO1370">
        <v>0.30090881941889402</v>
      </c>
      <c r="BP1370">
        <v>0.241455928979074</v>
      </c>
      <c r="BQ1370">
        <v>0.81619282393098802</v>
      </c>
      <c r="BR1370" t="s">
        <v>3280</v>
      </c>
      <c r="BS1370" t="s">
        <v>1440</v>
      </c>
      <c r="BT1370">
        <v>2529</v>
      </c>
    </row>
    <row r="1371" spans="1:72" ht="16.5" customHeight="1" x14ac:dyDescent="0.25">
      <c r="A1371" s="5">
        <v>20.982244491577099</v>
      </c>
      <c r="B1371" s="8">
        <v>16.967699050903299</v>
      </c>
      <c r="C1371">
        <v>15.9713191986084</v>
      </c>
      <c r="D1371" s="8">
        <v>16.259944915771499</v>
      </c>
      <c r="E1371">
        <v>16.0218906402588</v>
      </c>
      <c r="F1371" s="8">
        <v>16.197332382202099</v>
      </c>
      <c r="G1371" s="10">
        <f t="shared" si="63"/>
        <v>17.066738446553533</v>
      </c>
      <c r="H1371">
        <v>17.7911891937256</v>
      </c>
      <c r="I1371" s="8">
        <v>14.7954425811768</v>
      </c>
      <c r="J1371">
        <v>16.227766036987301</v>
      </c>
      <c r="K1371" s="8">
        <v>16.0939540863037</v>
      </c>
      <c r="L1371">
        <v>16.424018859863299</v>
      </c>
      <c r="M1371" s="8">
        <v>17.7547302246094</v>
      </c>
      <c r="N1371" s="5">
        <f t="shared" si="64"/>
        <v>16.51451683044435</v>
      </c>
      <c r="P1371">
        <v>-0.56285858154296897</v>
      </c>
      <c r="S1371">
        <v>4.5228004455566399E-2</v>
      </c>
      <c r="V1371">
        <v>0.97976303100585904</v>
      </c>
      <c r="Y1371" s="5">
        <f t="shared" si="65"/>
        <v>-0.55222161610918263</v>
      </c>
      <c r="Z1371">
        <v>5</v>
      </c>
      <c r="AA1371">
        <v>5</v>
      </c>
      <c r="AB1371">
        <v>4</v>
      </c>
      <c r="AC1371">
        <v>39.799999999999997</v>
      </c>
      <c r="AD1371">
        <v>39.799999999999997</v>
      </c>
      <c r="AE1371">
        <v>33.9</v>
      </c>
      <c r="AF1371">
        <v>18.573</v>
      </c>
      <c r="AG1371">
        <v>0</v>
      </c>
      <c r="AH1371">
        <v>85.283000000000001</v>
      </c>
      <c r="AI1371">
        <v>2090000</v>
      </c>
      <c r="AJ1371">
        <v>17</v>
      </c>
      <c r="AK1371">
        <v>2</v>
      </c>
      <c r="AL1371">
        <v>2</v>
      </c>
      <c r="AM1371">
        <v>2</v>
      </c>
      <c r="AN1371">
        <v>0</v>
      </c>
      <c r="AO1371">
        <v>1</v>
      </c>
      <c r="AP1371">
        <v>1</v>
      </c>
      <c r="AQ1371">
        <v>1</v>
      </c>
      <c r="AR1371">
        <v>1</v>
      </c>
      <c r="AS1371">
        <v>1</v>
      </c>
      <c r="AT1371">
        <v>1</v>
      </c>
      <c r="AU1371">
        <v>1</v>
      </c>
      <c r="AV1371">
        <v>4</v>
      </c>
      <c r="AW1371">
        <v>2</v>
      </c>
      <c r="AX1371">
        <v>2</v>
      </c>
      <c r="AY1371">
        <v>2</v>
      </c>
      <c r="AZ1371">
        <v>1</v>
      </c>
      <c r="BA1371">
        <v>3</v>
      </c>
      <c r="BB1371">
        <v>2</v>
      </c>
      <c r="BC1371">
        <v>3</v>
      </c>
      <c r="BD1371">
        <v>3</v>
      </c>
      <c r="BE1371">
        <v>3</v>
      </c>
      <c r="BF1371">
        <v>3</v>
      </c>
      <c r="BG1371">
        <v>3</v>
      </c>
      <c r="BH1371">
        <v>3</v>
      </c>
      <c r="BI1371">
        <v>0.12850750157472399</v>
      </c>
      <c r="BJ1371">
        <v>0.48427505827505801</v>
      </c>
      <c r="BK1371">
        <v>-0.37473457034637803</v>
      </c>
      <c r="BL1371">
        <v>9.5343044523237205E-2</v>
      </c>
      <c r="BM1371">
        <v>0.39623766816143502</v>
      </c>
      <c r="BN1371">
        <v>0.28433135819491001</v>
      </c>
      <c r="BO1371">
        <v>0.55014802056702805</v>
      </c>
      <c r="BP1371">
        <v>0.100454676258993</v>
      </c>
      <c r="BQ1371">
        <v>1.4599069198885699</v>
      </c>
      <c r="BR1371" t="s">
        <v>3281</v>
      </c>
      <c r="BS1371" t="s">
        <v>1441</v>
      </c>
      <c r="BT1371">
        <v>2532</v>
      </c>
    </row>
    <row r="1372" spans="1:72" ht="16.5" customHeight="1" x14ac:dyDescent="0.25">
      <c r="A1372" s="5">
        <v>20.982244491577099</v>
      </c>
      <c r="B1372" s="8">
        <v>20.086669921875</v>
      </c>
      <c r="C1372">
        <v>21.1345825195313</v>
      </c>
      <c r="D1372" s="8">
        <v>21.030593872070298</v>
      </c>
      <c r="E1372">
        <v>21.719627380371101</v>
      </c>
      <c r="F1372" s="8">
        <v>21.6988410949707</v>
      </c>
      <c r="G1372" s="10">
        <f t="shared" si="63"/>
        <v>21.108759880065918</v>
      </c>
      <c r="H1372">
        <v>18.494590759277301</v>
      </c>
      <c r="I1372" s="8">
        <v>18.513372421264599</v>
      </c>
      <c r="J1372">
        <v>21.410333633422901</v>
      </c>
      <c r="K1372" s="8">
        <v>21.4042644500732</v>
      </c>
      <c r="L1372">
        <v>22.217828750610401</v>
      </c>
      <c r="M1372" s="8">
        <v>22.139055252075199</v>
      </c>
      <c r="N1372" s="5">
        <f t="shared" si="64"/>
        <v>20.696574211120602</v>
      </c>
      <c r="P1372">
        <v>-0.955777168273926</v>
      </c>
      <c r="S1372">
        <v>0.32471084594726601</v>
      </c>
      <c r="T1372" t="s">
        <v>72</v>
      </c>
      <c r="U1372" t="s">
        <v>74</v>
      </c>
      <c r="V1372">
        <v>0.469207763671875</v>
      </c>
      <c r="W1372" t="s">
        <v>72</v>
      </c>
      <c r="X1372" t="s">
        <v>75</v>
      </c>
      <c r="Y1372" s="5">
        <f t="shared" si="65"/>
        <v>-0.41218566894531605</v>
      </c>
      <c r="Z1372">
        <v>9</v>
      </c>
      <c r="AA1372">
        <v>9</v>
      </c>
      <c r="AB1372">
        <v>9</v>
      </c>
      <c r="AC1372">
        <v>49.7</v>
      </c>
      <c r="AD1372">
        <v>49.7</v>
      </c>
      <c r="AE1372">
        <v>49.7</v>
      </c>
      <c r="AF1372">
        <v>17.731000000000002</v>
      </c>
      <c r="AG1372">
        <v>0</v>
      </c>
      <c r="AH1372">
        <v>82.644999999999996</v>
      </c>
      <c r="AI1372">
        <v>51782000</v>
      </c>
      <c r="AJ1372">
        <v>59</v>
      </c>
      <c r="AK1372">
        <v>2</v>
      </c>
      <c r="AL1372">
        <v>1</v>
      </c>
      <c r="AM1372">
        <v>2</v>
      </c>
      <c r="AN1372">
        <v>2</v>
      </c>
      <c r="AO1372">
        <v>5</v>
      </c>
      <c r="AP1372">
        <v>5</v>
      </c>
      <c r="AQ1372">
        <v>5</v>
      </c>
      <c r="AR1372">
        <v>5</v>
      </c>
      <c r="AS1372">
        <v>7</v>
      </c>
      <c r="AT1372">
        <v>7</v>
      </c>
      <c r="AU1372">
        <v>10</v>
      </c>
      <c r="AV1372">
        <v>8</v>
      </c>
      <c r="AW1372">
        <v>5</v>
      </c>
      <c r="AX1372">
        <v>4</v>
      </c>
      <c r="AY1372">
        <v>4</v>
      </c>
      <c r="AZ1372">
        <v>4</v>
      </c>
      <c r="BA1372">
        <v>7</v>
      </c>
      <c r="BB1372">
        <v>7</v>
      </c>
      <c r="BC1372">
        <v>7</v>
      </c>
      <c r="BD1372">
        <v>8</v>
      </c>
      <c r="BE1372">
        <v>8</v>
      </c>
      <c r="BF1372">
        <v>8</v>
      </c>
      <c r="BG1372">
        <v>9</v>
      </c>
      <c r="BH1372">
        <v>8</v>
      </c>
      <c r="BI1372">
        <v>0.573663893777143</v>
      </c>
      <c r="BJ1372">
        <v>0.10812509534706299</v>
      </c>
      <c r="BK1372">
        <v>-1.5244104916902099</v>
      </c>
      <c r="BL1372">
        <v>1.6059819726240701</v>
      </c>
      <c r="BM1372">
        <v>3.84427141268076E-3</v>
      </c>
      <c r="BN1372">
        <v>6.2345116342874496</v>
      </c>
      <c r="BO1372">
        <v>2.1276730845299601</v>
      </c>
      <c r="BP1372">
        <v>4.6227544910179604E-3</v>
      </c>
      <c r="BQ1372">
        <v>11.518564476401799</v>
      </c>
      <c r="BR1372" t="s">
        <v>3282</v>
      </c>
      <c r="BS1372" t="s">
        <v>1442</v>
      </c>
      <c r="BT1372">
        <v>2540</v>
      </c>
    </row>
    <row r="1373" spans="1:72" ht="16.5" customHeight="1" x14ac:dyDescent="0.25">
      <c r="A1373" s="5">
        <v>20.982244491577099</v>
      </c>
      <c r="B1373" s="8">
        <v>18.83642578125</v>
      </c>
      <c r="C1373">
        <v>19.0173740386963</v>
      </c>
      <c r="D1373" s="8">
        <v>19.131017684936499</v>
      </c>
      <c r="E1373">
        <v>19.120197296142599</v>
      </c>
      <c r="F1373" s="8">
        <v>19.122119903564499</v>
      </c>
      <c r="G1373" s="10">
        <f t="shared" si="63"/>
        <v>19.368229866027828</v>
      </c>
      <c r="H1373">
        <v>19.121868133544901</v>
      </c>
      <c r="I1373" s="8">
        <v>19.2055263519287</v>
      </c>
      <c r="J1373">
        <v>19.1488742828369</v>
      </c>
      <c r="K1373" s="8">
        <v>19.1747016906738</v>
      </c>
      <c r="L1373">
        <v>19.000583648681602</v>
      </c>
      <c r="M1373" s="8">
        <v>18.993883132934599</v>
      </c>
      <c r="N1373" s="5">
        <f t="shared" si="64"/>
        <v>19.107572873433416</v>
      </c>
      <c r="P1373">
        <v>0.36689662933349598</v>
      </c>
      <c r="Q1373" t="s">
        <v>72</v>
      </c>
      <c r="R1373" t="s">
        <v>73</v>
      </c>
      <c r="S1373">
        <v>8.7592124938964802E-2</v>
      </c>
      <c r="V1373">
        <v>-0.12392520904541</v>
      </c>
      <c r="W1373" t="s">
        <v>72</v>
      </c>
      <c r="X1373" t="s">
        <v>75</v>
      </c>
      <c r="Y1373" s="5">
        <f t="shared" si="65"/>
        <v>-0.26065699259441288</v>
      </c>
      <c r="Z1373">
        <v>28</v>
      </c>
      <c r="AA1373">
        <v>28</v>
      </c>
      <c r="AB1373">
        <v>25</v>
      </c>
      <c r="AC1373">
        <v>38.6</v>
      </c>
      <c r="AD1373">
        <v>38.6</v>
      </c>
      <c r="AE1373">
        <v>31.7</v>
      </c>
      <c r="AF1373">
        <v>85.817999999999998</v>
      </c>
      <c r="AG1373">
        <v>0</v>
      </c>
      <c r="AH1373">
        <v>116.32</v>
      </c>
      <c r="AI1373">
        <v>10487000</v>
      </c>
      <c r="AJ1373">
        <v>117</v>
      </c>
      <c r="AK1373">
        <v>7</v>
      </c>
      <c r="AL1373">
        <v>5</v>
      </c>
      <c r="AM1373">
        <v>5</v>
      </c>
      <c r="AN1373">
        <v>8</v>
      </c>
      <c r="AO1373">
        <v>10</v>
      </c>
      <c r="AP1373">
        <v>10</v>
      </c>
      <c r="AQ1373">
        <v>8</v>
      </c>
      <c r="AR1373">
        <v>9</v>
      </c>
      <c r="AS1373">
        <v>11</v>
      </c>
      <c r="AT1373">
        <v>11</v>
      </c>
      <c r="AU1373">
        <v>16</v>
      </c>
      <c r="AV1373">
        <v>17</v>
      </c>
      <c r="AW1373">
        <v>11</v>
      </c>
      <c r="AX1373">
        <v>10</v>
      </c>
      <c r="AY1373">
        <v>8</v>
      </c>
      <c r="AZ1373">
        <v>10</v>
      </c>
      <c r="BA1373">
        <v>15</v>
      </c>
      <c r="BB1373">
        <v>16</v>
      </c>
      <c r="BC1373">
        <v>14</v>
      </c>
      <c r="BD1373">
        <v>15</v>
      </c>
      <c r="BE1373">
        <v>16</v>
      </c>
      <c r="BF1373">
        <v>15</v>
      </c>
      <c r="BG1373">
        <v>23</v>
      </c>
      <c r="BH1373">
        <v>21</v>
      </c>
      <c r="BI1373">
        <v>1.62368548041398</v>
      </c>
      <c r="BJ1373">
        <v>2.1402061855670101E-2</v>
      </c>
      <c r="BK1373">
        <v>6.3677486195147202</v>
      </c>
      <c r="BL1373">
        <v>0.56596491745546695</v>
      </c>
      <c r="BM1373">
        <v>5.9842071197411001E-2</v>
      </c>
      <c r="BN1373">
        <v>1.5031913251209099</v>
      </c>
      <c r="BO1373">
        <v>3.1023175870324802</v>
      </c>
      <c r="BP1373">
        <v>0</v>
      </c>
      <c r="BQ1373">
        <v>-35.555052363127999</v>
      </c>
      <c r="BR1373" t="s">
        <v>3283</v>
      </c>
      <c r="BS1373" t="s">
        <v>1443</v>
      </c>
      <c r="BT1373">
        <v>2541</v>
      </c>
    </row>
    <row r="1374" spans="1:72" ht="16.5" customHeight="1" x14ac:dyDescent="0.25">
      <c r="A1374" s="5">
        <v>20.982244491577099</v>
      </c>
      <c r="B1374" s="8">
        <v>16.829847335815401</v>
      </c>
      <c r="C1374">
        <v>16.6414585113525</v>
      </c>
      <c r="D1374" s="8">
        <v>16.621278762817401</v>
      </c>
      <c r="E1374">
        <v>17.153038024902301</v>
      </c>
      <c r="F1374" s="8">
        <v>16.9817008972168</v>
      </c>
      <c r="G1374" s="10">
        <f t="shared" si="63"/>
        <v>17.534928003946916</v>
      </c>
      <c r="H1374">
        <v>16.989927291870099</v>
      </c>
      <c r="I1374" s="8">
        <v>16.919399261474599</v>
      </c>
      <c r="J1374">
        <v>13.7725582122803</v>
      </c>
      <c r="K1374" s="8">
        <v>17.233226776123001</v>
      </c>
      <c r="L1374">
        <v>16.8295993804932</v>
      </c>
      <c r="M1374" s="8">
        <v>16.9468383789063</v>
      </c>
      <c r="N1374" s="5">
        <f t="shared" si="64"/>
        <v>16.448591550191253</v>
      </c>
      <c r="P1374">
        <v>0.109620094299316</v>
      </c>
      <c r="Q1374" t="s">
        <v>72</v>
      </c>
      <c r="R1374" t="s">
        <v>73</v>
      </c>
      <c r="S1374">
        <v>-1.1284761428832999</v>
      </c>
      <c r="V1374">
        <v>-0.179150581359863</v>
      </c>
      <c r="Y1374" s="5">
        <f t="shared" si="65"/>
        <v>-1.0863364537556635</v>
      </c>
      <c r="Z1374">
        <v>3</v>
      </c>
      <c r="AA1374">
        <v>3</v>
      </c>
      <c r="AB1374">
        <v>3</v>
      </c>
      <c r="AC1374">
        <v>10.1</v>
      </c>
      <c r="AD1374">
        <v>10.1</v>
      </c>
      <c r="AE1374">
        <v>10.1</v>
      </c>
      <c r="AF1374">
        <v>36.552999999999997</v>
      </c>
      <c r="AG1374">
        <v>0</v>
      </c>
      <c r="AH1374">
        <v>12.384</v>
      </c>
      <c r="AI1374">
        <v>3349600</v>
      </c>
      <c r="AJ1374">
        <v>29</v>
      </c>
      <c r="AK1374">
        <v>2</v>
      </c>
      <c r="AL1374">
        <v>2</v>
      </c>
      <c r="AM1374">
        <v>3</v>
      </c>
      <c r="AN1374">
        <v>2</v>
      </c>
      <c r="AO1374">
        <v>3</v>
      </c>
      <c r="AP1374">
        <v>3</v>
      </c>
      <c r="AQ1374">
        <v>2</v>
      </c>
      <c r="AR1374">
        <v>3</v>
      </c>
      <c r="AS1374">
        <v>3</v>
      </c>
      <c r="AT1374">
        <v>2</v>
      </c>
      <c r="AU1374">
        <v>2</v>
      </c>
      <c r="AV1374">
        <v>2</v>
      </c>
      <c r="AW1374">
        <v>2</v>
      </c>
      <c r="AX1374">
        <v>2</v>
      </c>
      <c r="AY1374">
        <v>2</v>
      </c>
      <c r="AZ1374">
        <v>2</v>
      </c>
      <c r="BA1374">
        <v>2</v>
      </c>
      <c r="BB1374">
        <v>2</v>
      </c>
      <c r="BC1374">
        <v>1</v>
      </c>
      <c r="BD1374">
        <v>3</v>
      </c>
      <c r="BE1374">
        <v>1</v>
      </c>
      <c r="BF1374">
        <v>2</v>
      </c>
      <c r="BG1374">
        <v>2</v>
      </c>
      <c r="BH1374">
        <v>2</v>
      </c>
      <c r="BI1374">
        <v>0.98328238257349598</v>
      </c>
      <c r="BJ1374">
        <v>3.7771023302938203E-2</v>
      </c>
      <c r="BK1374">
        <v>2.8547823825005301</v>
      </c>
      <c r="BL1374">
        <v>0.23564867209069201</v>
      </c>
      <c r="BM1374">
        <v>0.197866666666667</v>
      </c>
      <c r="BN1374">
        <v>-0.65216124400333897</v>
      </c>
      <c r="BO1374">
        <v>0.64490016450174803</v>
      </c>
      <c r="BP1374">
        <v>7.5514415781487099E-2</v>
      </c>
      <c r="BQ1374">
        <v>-1.72584806074109</v>
      </c>
      <c r="BR1374" t="s">
        <v>3284</v>
      </c>
      <c r="BS1374" t="s">
        <v>1444</v>
      </c>
      <c r="BT1374">
        <v>2542</v>
      </c>
    </row>
    <row r="1375" spans="1:72" ht="16.5" customHeight="1" x14ac:dyDescent="0.25">
      <c r="A1375" s="5">
        <v>20.982244491577099</v>
      </c>
      <c r="B1375" s="8">
        <v>14.9186305999756</v>
      </c>
      <c r="C1375">
        <v>14.7314558029175</v>
      </c>
      <c r="D1375" s="8">
        <v>11.289788246154799</v>
      </c>
      <c r="E1375">
        <v>17.731054306030298</v>
      </c>
      <c r="F1375" s="8">
        <v>17.919050216674801</v>
      </c>
      <c r="G1375" s="10">
        <f t="shared" si="63"/>
        <v>16.262037277221683</v>
      </c>
      <c r="H1375">
        <v>13.608551979064901</v>
      </c>
      <c r="I1375" s="8">
        <v>15.762612342834499</v>
      </c>
      <c r="J1375">
        <v>15.6584072113037</v>
      </c>
      <c r="K1375" s="8">
        <v>15.646671295166</v>
      </c>
      <c r="L1375">
        <v>18.806373596191399</v>
      </c>
      <c r="M1375" s="8">
        <v>18.8296909332275</v>
      </c>
      <c r="N1375" s="5">
        <f t="shared" si="64"/>
        <v>16.38538455963133</v>
      </c>
      <c r="P1375">
        <v>-0.60498380661010698</v>
      </c>
      <c r="S1375">
        <v>2.64191722869873</v>
      </c>
      <c r="V1375">
        <v>0.99298000335693404</v>
      </c>
      <c r="W1375" t="s">
        <v>72</v>
      </c>
      <c r="X1375" t="s">
        <v>75</v>
      </c>
      <c r="Y1375" s="5">
        <f t="shared" si="65"/>
        <v>0.12334728240964665</v>
      </c>
      <c r="Z1375">
        <v>11</v>
      </c>
      <c r="AA1375">
        <v>11</v>
      </c>
      <c r="AB1375">
        <v>11</v>
      </c>
      <c r="AC1375">
        <v>16</v>
      </c>
      <c r="AD1375">
        <v>16</v>
      </c>
      <c r="AE1375">
        <v>16</v>
      </c>
      <c r="AF1375">
        <v>97.64</v>
      </c>
      <c r="AG1375">
        <v>0</v>
      </c>
      <c r="AH1375">
        <v>56.960999999999999</v>
      </c>
      <c r="AI1375">
        <v>3327700</v>
      </c>
      <c r="AJ1375">
        <v>39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</v>
      </c>
      <c r="AR1375">
        <v>1</v>
      </c>
      <c r="AS1375">
        <v>6</v>
      </c>
      <c r="AT1375">
        <v>8</v>
      </c>
      <c r="AU1375">
        <v>13</v>
      </c>
      <c r="AV1375">
        <v>10</v>
      </c>
      <c r="AW1375">
        <v>3</v>
      </c>
      <c r="AX1375">
        <v>1</v>
      </c>
      <c r="AY1375">
        <v>1</v>
      </c>
      <c r="AZ1375">
        <v>1</v>
      </c>
      <c r="BA1375">
        <v>1</v>
      </c>
      <c r="BB1375">
        <v>2</v>
      </c>
      <c r="BC1375">
        <v>6</v>
      </c>
      <c r="BD1375">
        <v>5</v>
      </c>
      <c r="BE1375">
        <v>9</v>
      </c>
      <c r="BF1375">
        <v>9</v>
      </c>
      <c r="BG1375">
        <v>10</v>
      </c>
      <c r="BH1375">
        <v>11</v>
      </c>
      <c r="BI1375">
        <v>0.18807762290747501</v>
      </c>
      <c r="BJ1375">
        <v>0.401935874168179</v>
      </c>
      <c r="BK1375">
        <v>-0.53094705434168898</v>
      </c>
      <c r="BL1375">
        <v>0.57758100566743797</v>
      </c>
      <c r="BM1375">
        <v>5.7122807017543901E-2</v>
      </c>
      <c r="BN1375">
        <v>1.53524524113214</v>
      </c>
      <c r="BO1375">
        <v>2.0468924911944599</v>
      </c>
      <c r="BP1375">
        <v>4.2185792349726803E-3</v>
      </c>
      <c r="BQ1375">
        <v>10.483516910575901</v>
      </c>
      <c r="BR1375" t="s">
        <v>3285</v>
      </c>
      <c r="BS1375" t="s">
        <v>1445</v>
      </c>
      <c r="BT1375">
        <v>2544</v>
      </c>
    </row>
    <row r="1376" spans="1:72" ht="16.5" customHeight="1" x14ac:dyDescent="0.25">
      <c r="A1376" s="5">
        <v>20.982244491577099</v>
      </c>
      <c r="B1376" s="8">
        <v>20.743122100830099</v>
      </c>
      <c r="C1376">
        <v>18.9487209320068</v>
      </c>
      <c r="D1376" s="8">
        <v>19.287757873535199</v>
      </c>
      <c r="E1376">
        <v>20.709020614623999</v>
      </c>
      <c r="F1376" s="8">
        <v>20.481187820434599</v>
      </c>
      <c r="G1376" s="10">
        <f t="shared" si="63"/>
        <v>20.192008972167965</v>
      </c>
      <c r="H1376">
        <v>20.724340438842798</v>
      </c>
      <c r="I1376" s="8">
        <v>20.323116302490199</v>
      </c>
      <c r="J1376">
        <v>20.505815505981399</v>
      </c>
      <c r="K1376" s="8">
        <v>20.1439514160156</v>
      </c>
      <c r="L1376">
        <v>21.409608840942401</v>
      </c>
      <c r="M1376" s="8">
        <v>21.44899559021</v>
      </c>
      <c r="N1376" s="5">
        <f t="shared" si="64"/>
        <v>20.759304682413731</v>
      </c>
      <c r="P1376">
        <v>-9.2258453369140608E-3</v>
      </c>
      <c r="S1376">
        <v>1.20664405822754</v>
      </c>
      <c r="T1376" t="s">
        <v>72</v>
      </c>
      <c r="U1376" t="s">
        <v>74</v>
      </c>
      <c r="V1376">
        <v>0.834197998046875</v>
      </c>
      <c r="W1376" t="s">
        <v>72</v>
      </c>
      <c r="X1376" t="s">
        <v>75</v>
      </c>
      <c r="Y1376" s="5">
        <f t="shared" si="65"/>
        <v>0.56729571024576586</v>
      </c>
      <c r="Z1376">
        <v>15</v>
      </c>
      <c r="AA1376">
        <v>15</v>
      </c>
      <c r="AB1376">
        <v>14</v>
      </c>
      <c r="AC1376">
        <v>35.200000000000003</v>
      </c>
      <c r="AD1376">
        <v>35.200000000000003</v>
      </c>
      <c r="AE1376">
        <v>32.6</v>
      </c>
      <c r="AF1376">
        <v>32.383000000000003</v>
      </c>
      <c r="AG1376">
        <v>0</v>
      </c>
      <c r="AH1376">
        <v>158.84</v>
      </c>
      <c r="AI1376">
        <v>32750000</v>
      </c>
      <c r="AJ1376">
        <v>102</v>
      </c>
      <c r="AK1376">
        <v>6</v>
      </c>
      <c r="AL1376">
        <v>5</v>
      </c>
      <c r="AM1376">
        <v>7</v>
      </c>
      <c r="AN1376">
        <v>6</v>
      </c>
      <c r="AO1376">
        <v>5</v>
      </c>
      <c r="AP1376">
        <v>7</v>
      </c>
      <c r="AQ1376">
        <v>9</v>
      </c>
      <c r="AR1376">
        <v>6</v>
      </c>
      <c r="AS1376">
        <v>11</v>
      </c>
      <c r="AT1376">
        <v>14</v>
      </c>
      <c r="AU1376">
        <v>13</v>
      </c>
      <c r="AV1376">
        <v>13</v>
      </c>
      <c r="AW1376">
        <v>8</v>
      </c>
      <c r="AX1376">
        <v>6</v>
      </c>
      <c r="AY1376">
        <v>9</v>
      </c>
      <c r="AZ1376">
        <v>7</v>
      </c>
      <c r="BA1376">
        <v>9</v>
      </c>
      <c r="BB1376">
        <v>9</v>
      </c>
      <c r="BC1376">
        <v>9</v>
      </c>
      <c r="BD1376">
        <v>10</v>
      </c>
      <c r="BE1376">
        <v>11</v>
      </c>
      <c r="BF1376">
        <v>12</v>
      </c>
      <c r="BG1376">
        <v>12</v>
      </c>
      <c r="BH1376">
        <v>11</v>
      </c>
      <c r="BI1376">
        <v>9.8599557652207202E-3</v>
      </c>
      <c r="BJ1376">
        <v>0.92471256830601101</v>
      </c>
      <c r="BK1376">
        <v>-3.1753708192179597E-2</v>
      </c>
      <c r="BL1376">
        <v>1.4009682864762001</v>
      </c>
      <c r="BM1376">
        <v>7.21781219748306E-3</v>
      </c>
      <c r="BN1376">
        <v>4.8667301751962997</v>
      </c>
      <c r="BO1376">
        <v>1.7288728274724801</v>
      </c>
      <c r="BP1376">
        <v>1.1493177387914199E-2</v>
      </c>
      <c r="BQ1376">
        <v>7.2158637630006801</v>
      </c>
      <c r="BR1376" t="s">
        <v>3286</v>
      </c>
      <c r="BS1376" t="s">
        <v>1446</v>
      </c>
      <c r="BT1376">
        <v>2545</v>
      </c>
    </row>
    <row r="1377" spans="1:72" ht="16.5" customHeight="1" x14ac:dyDescent="0.25">
      <c r="A1377" s="5">
        <v>20.982244491577099</v>
      </c>
      <c r="B1377" s="8">
        <v>18.9436931610107</v>
      </c>
      <c r="C1377">
        <v>19.217456817626999</v>
      </c>
      <c r="D1377" s="8">
        <v>19.097822189331101</v>
      </c>
      <c r="E1377">
        <v>18.7132053375244</v>
      </c>
      <c r="F1377" s="8">
        <v>19.006402969360401</v>
      </c>
      <c r="G1377" s="10">
        <f t="shared" si="63"/>
        <v>19.326804161071781</v>
      </c>
      <c r="H1377">
        <v>20.290977478027301</v>
      </c>
      <c r="I1377" s="8">
        <v>20.139835357666001</v>
      </c>
      <c r="J1377">
        <v>18.189014434814499</v>
      </c>
      <c r="K1377" s="8">
        <v>17.75146484375</v>
      </c>
      <c r="L1377">
        <v>19.5884399414063</v>
      </c>
      <c r="M1377" s="8">
        <v>19.9662075042725</v>
      </c>
      <c r="N1377" s="5">
        <f t="shared" si="64"/>
        <v>19.3209899266561</v>
      </c>
      <c r="P1377">
        <v>1.06605625152588</v>
      </c>
      <c r="Q1377" t="s">
        <v>72</v>
      </c>
      <c r="R1377" t="s">
        <v>73</v>
      </c>
      <c r="S1377">
        <v>-1.18739986419678</v>
      </c>
      <c r="T1377" t="s">
        <v>72</v>
      </c>
      <c r="U1377" t="s">
        <v>74</v>
      </c>
      <c r="V1377">
        <v>0.91751956939697299</v>
      </c>
      <c r="W1377" t="s">
        <v>72</v>
      </c>
      <c r="X1377" t="s">
        <v>75</v>
      </c>
      <c r="Y1377" s="5">
        <f t="shared" si="65"/>
        <v>-5.8142344156806303E-3</v>
      </c>
      <c r="Z1377">
        <v>15</v>
      </c>
      <c r="AA1377">
        <v>15</v>
      </c>
      <c r="AB1377">
        <v>15</v>
      </c>
      <c r="AC1377">
        <v>38.4</v>
      </c>
      <c r="AD1377">
        <v>38.4</v>
      </c>
      <c r="AE1377">
        <v>38.4</v>
      </c>
      <c r="AF1377">
        <v>50.277999999999999</v>
      </c>
      <c r="AG1377">
        <v>0</v>
      </c>
      <c r="AH1377">
        <v>116.25</v>
      </c>
      <c r="AI1377">
        <v>12075000</v>
      </c>
      <c r="AJ1377">
        <v>76</v>
      </c>
      <c r="AK1377">
        <v>4</v>
      </c>
      <c r="AL1377">
        <v>2</v>
      </c>
      <c r="AM1377">
        <v>6</v>
      </c>
      <c r="AN1377">
        <v>5</v>
      </c>
      <c r="AO1377">
        <v>6</v>
      </c>
      <c r="AP1377">
        <v>6</v>
      </c>
      <c r="AQ1377">
        <v>2</v>
      </c>
      <c r="AR1377">
        <v>1</v>
      </c>
      <c r="AS1377">
        <v>9</v>
      </c>
      <c r="AT1377">
        <v>10</v>
      </c>
      <c r="AU1377">
        <v>13</v>
      </c>
      <c r="AV1377">
        <v>12</v>
      </c>
      <c r="AW1377">
        <v>6</v>
      </c>
      <c r="AX1377">
        <v>6</v>
      </c>
      <c r="AY1377">
        <v>7</v>
      </c>
      <c r="AZ1377">
        <v>7</v>
      </c>
      <c r="BA1377">
        <v>14</v>
      </c>
      <c r="BB1377">
        <v>13</v>
      </c>
      <c r="BC1377">
        <v>10</v>
      </c>
      <c r="BD1377">
        <v>9</v>
      </c>
      <c r="BE1377">
        <v>12</v>
      </c>
      <c r="BF1377">
        <v>11</v>
      </c>
      <c r="BG1377">
        <v>10</v>
      </c>
      <c r="BH1377">
        <v>10</v>
      </c>
      <c r="BI1377">
        <v>1.4007726068606099</v>
      </c>
      <c r="BJ1377">
        <v>2.2160664819944598E-2</v>
      </c>
      <c r="BK1377">
        <v>4.86556541105662</v>
      </c>
      <c r="BL1377">
        <v>1.46089647131347</v>
      </c>
      <c r="BM1377">
        <v>6.4624624624624602E-3</v>
      </c>
      <c r="BN1377">
        <v>-5.2353329963026702</v>
      </c>
      <c r="BO1377">
        <v>1.20977681652247</v>
      </c>
      <c r="BP1377">
        <v>2.9327313769751701E-2</v>
      </c>
      <c r="BQ1377">
        <v>3.8374056728003998</v>
      </c>
      <c r="BR1377" t="s">
        <v>3287</v>
      </c>
      <c r="BS1377" t="s">
        <v>1447</v>
      </c>
      <c r="BT1377">
        <v>2546</v>
      </c>
    </row>
    <row r="1378" spans="1:72" ht="16.5" customHeight="1" x14ac:dyDescent="0.25">
      <c r="A1378" s="5">
        <v>20.982244491577099</v>
      </c>
      <c r="B1378" s="8">
        <v>17.244047164916999</v>
      </c>
      <c r="C1378">
        <v>18.207099914550799</v>
      </c>
      <c r="D1378" s="8">
        <v>17.8953971862793</v>
      </c>
      <c r="E1378">
        <v>17.7550563812256</v>
      </c>
      <c r="F1378" s="8">
        <v>17.562047958373999</v>
      </c>
      <c r="G1378" s="10">
        <f t="shared" si="63"/>
        <v>18.274315516153965</v>
      </c>
      <c r="H1378">
        <v>16.625566482543899</v>
      </c>
      <c r="I1378" s="8">
        <v>15.4100255966187</v>
      </c>
      <c r="J1378">
        <v>17.177282333373999</v>
      </c>
      <c r="K1378" s="8">
        <v>17.722074508666999</v>
      </c>
      <c r="L1378">
        <v>18.820745468139599</v>
      </c>
      <c r="M1378" s="8">
        <v>19.017238616943398</v>
      </c>
      <c r="N1378" s="5">
        <f t="shared" si="64"/>
        <v>17.462155501047764</v>
      </c>
      <c r="P1378">
        <v>-1.17398309707642</v>
      </c>
      <c r="S1378">
        <v>-0.60157012939453103</v>
      </c>
      <c r="T1378" t="s">
        <v>72</v>
      </c>
      <c r="U1378" t="s">
        <v>74</v>
      </c>
      <c r="V1378">
        <v>1.2604398727417001</v>
      </c>
      <c r="W1378" t="s">
        <v>72</v>
      </c>
      <c r="X1378" t="s">
        <v>75</v>
      </c>
      <c r="Y1378" s="5">
        <f t="shared" si="65"/>
        <v>-0.81216001510620117</v>
      </c>
      <c r="Z1378">
        <v>4</v>
      </c>
      <c r="AA1378">
        <v>4</v>
      </c>
      <c r="AB1378">
        <v>4</v>
      </c>
      <c r="AC1378">
        <v>19.5</v>
      </c>
      <c r="AD1378">
        <v>19.5</v>
      </c>
      <c r="AE1378">
        <v>19.5</v>
      </c>
      <c r="AF1378">
        <v>33.548000000000002</v>
      </c>
      <c r="AG1378">
        <v>0</v>
      </c>
      <c r="AH1378">
        <v>14.765000000000001</v>
      </c>
      <c r="AI1378">
        <v>5096500</v>
      </c>
      <c r="AJ1378">
        <v>18</v>
      </c>
      <c r="AK1378">
        <v>0</v>
      </c>
      <c r="AL1378">
        <v>1</v>
      </c>
      <c r="AM1378">
        <v>1</v>
      </c>
      <c r="AN1378">
        <v>0</v>
      </c>
      <c r="AO1378">
        <v>3</v>
      </c>
      <c r="AP1378">
        <v>3</v>
      </c>
      <c r="AQ1378">
        <v>2</v>
      </c>
      <c r="AR1378">
        <v>1</v>
      </c>
      <c r="AS1378">
        <v>2</v>
      </c>
      <c r="AT1378">
        <v>1</v>
      </c>
      <c r="AU1378">
        <v>2</v>
      </c>
      <c r="AV1378">
        <v>2</v>
      </c>
      <c r="AW1378">
        <v>2</v>
      </c>
      <c r="AX1378">
        <v>2</v>
      </c>
      <c r="AY1378">
        <v>2</v>
      </c>
      <c r="AZ1378">
        <v>1</v>
      </c>
      <c r="BA1378">
        <v>3</v>
      </c>
      <c r="BB1378">
        <v>3</v>
      </c>
      <c r="BC1378">
        <v>3</v>
      </c>
      <c r="BD1378">
        <v>2</v>
      </c>
      <c r="BE1378">
        <v>3</v>
      </c>
      <c r="BF1378">
        <v>2</v>
      </c>
      <c r="BG1378">
        <v>4</v>
      </c>
      <c r="BH1378">
        <v>3</v>
      </c>
      <c r="BI1378">
        <v>0.71180803948659699</v>
      </c>
      <c r="BJ1378">
        <v>7.3010101010100997E-2</v>
      </c>
      <c r="BK1378">
        <v>-1.9245188592264899</v>
      </c>
      <c r="BL1378">
        <v>0.70929256976744504</v>
      </c>
      <c r="BM1378">
        <v>3.8107997265892E-2</v>
      </c>
      <c r="BN1378">
        <v>-1.91686615968038</v>
      </c>
      <c r="BO1378">
        <v>1.93077392084646</v>
      </c>
      <c r="BP1378">
        <v>6.1929411764705903E-3</v>
      </c>
      <c r="BQ1378">
        <v>9.1525167432170207</v>
      </c>
      <c r="BR1378" t="s">
        <v>3288</v>
      </c>
      <c r="BS1378" t="s">
        <v>1448</v>
      </c>
      <c r="BT1378">
        <v>2548</v>
      </c>
    </row>
    <row r="1379" spans="1:72" ht="16.5" customHeight="1" x14ac:dyDescent="0.25">
      <c r="A1379" s="5">
        <v>20.982244491577099</v>
      </c>
      <c r="B1379" s="8">
        <v>20.996381759643601</v>
      </c>
      <c r="C1379">
        <v>19.813796997070298</v>
      </c>
      <c r="D1379" s="8">
        <v>19.908636093139599</v>
      </c>
      <c r="E1379">
        <v>21.4222927093506</v>
      </c>
      <c r="F1379" s="8">
        <v>21.373847961425799</v>
      </c>
      <c r="G1379" s="10">
        <f t="shared" si="63"/>
        <v>20.749533335367833</v>
      </c>
      <c r="H1379">
        <v>20.827491760253899</v>
      </c>
      <c r="I1379" s="8">
        <v>20.661708831787099</v>
      </c>
      <c r="J1379">
        <v>21.250608444213899</v>
      </c>
      <c r="K1379" s="8">
        <v>21.251937866210898</v>
      </c>
      <c r="L1379">
        <v>21.730779647827099</v>
      </c>
      <c r="M1379" s="8">
        <v>21.800136566162099</v>
      </c>
      <c r="N1379" s="5">
        <f t="shared" si="64"/>
        <v>21.25377718607583</v>
      </c>
      <c r="P1379">
        <v>-0.26656055450439498</v>
      </c>
      <c r="Q1379" t="s">
        <v>72</v>
      </c>
      <c r="R1379" t="s">
        <v>73</v>
      </c>
      <c r="S1379">
        <v>1.3900566101074201</v>
      </c>
      <c r="T1379" t="s">
        <v>72</v>
      </c>
      <c r="U1379" t="s">
        <v>74</v>
      </c>
      <c r="V1379">
        <v>0.36738777160644498</v>
      </c>
      <c r="W1379" t="s">
        <v>72</v>
      </c>
      <c r="X1379" t="s">
        <v>75</v>
      </c>
      <c r="Y1379" s="5">
        <f t="shared" si="65"/>
        <v>0.50424385070799715</v>
      </c>
      <c r="Z1379">
        <v>41</v>
      </c>
      <c r="AA1379">
        <v>41</v>
      </c>
      <c r="AB1379">
        <v>39</v>
      </c>
      <c r="AC1379">
        <v>38.5</v>
      </c>
      <c r="AD1379">
        <v>38.5</v>
      </c>
      <c r="AE1379">
        <v>37.299999999999997</v>
      </c>
      <c r="AF1379">
        <v>120.83</v>
      </c>
      <c r="AG1379">
        <v>0</v>
      </c>
      <c r="AH1379">
        <v>309.68</v>
      </c>
      <c r="AI1379">
        <v>44933000</v>
      </c>
      <c r="AJ1379">
        <v>261</v>
      </c>
      <c r="AK1379">
        <v>14</v>
      </c>
      <c r="AL1379">
        <v>15</v>
      </c>
      <c r="AM1379">
        <v>13</v>
      </c>
      <c r="AN1379">
        <v>13</v>
      </c>
      <c r="AO1379">
        <v>15</v>
      </c>
      <c r="AP1379">
        <v>16</v>
      </c>
      <c r="AQ1379">
        <v>23</v>
      </c>
      <c r="AR1379">
        <v>24</v>
      </c>
      <c r="AS1379">
        <v>28</v>
      </c>
      <c r="AT1379">
        <v>29</v>
      </c>
      <c r="AU1379">
        <v>37</v>
      </c>
      <c r="AV1379">
        <v>34</v>
      </c>
      <c r="AW1379">
        <v>17</v>
      </c>
      <c r="AX1379">
        <v>19</v>
      </c>
      <c r="AY1379">
        <v>18</v>
      </c>
      <c r="AZ1379">
        <v>19</v>
      </c>
      <c r="BA1379">
        <v>26</v>
      </c>
      <c r="BB1379">
        <v>24</v>
      </c>
      <c r="BC1379">
        <v>30</v>
      </c>
      <c r="BD1379">
        <v>31</v>
      </c>
      <c r="BE1379">
        <v>35</v>
      </c>
      <c r="BF1379">
        <v>35</v>
      </c>
      <c r="BG1379">
        <v>35</v>
      </c>
      <c r="BH1379">
        <v>36</v>
      </c>
      <c r="BI1379">
        <v>1.06069380040737</v>
      </c>
      <c r="BJ1379">
        <v>3.5687700534759399E-2</v>
      </c>
      <c r="BK1379">
        <v>-3.1658522409844601</v>
      </c>
      <c r="BL1379">
        <v>2.9348222649827602</v>
      </c>
      <c r="BM1379">
        <v>2.67980295566502E-3</v>
      </c>
      <c r="BN1379">
        <v>29.311119958684301</v>
      </c>
      <c r="BO1379">
        <v>1.88609445456224</v>
      </c>
      <c r="BP1379">
        <v>7.0892857142857103E-3</v>
      </c>
      <c r="BQ1379">
        <v>8.6852198945543098</v>
      </c>
      <c r="BR1379" t="s">
        <v>3289</v>
      </c>
      <c r="BS1379" t="s">
        <v>1449</v>
      </c>
      <c r="BT1379">
        <v>2551</v>
      </c>
    </row>
    <row r="1380" spans="1:72" ht="16.5" customHeight="1" x14ac:dyDescent="0.25">
      <c r="A1380" s="5">
        <v>20.982244491577099</v>
      </c>
      <c r="B1380" s="8">
        <v>19.896802902221701</v>
      </c>
      <c r="C1380">
        <v>21.105655670166001</v>
      </c>
      <c r="D1380" s="8">
        <v>21.182044982910199</v>
      </c>
      <c r="E1380">
        <v>20.220930099487301</v>
      </c>
      <c r="F1380" s="8">
        <v>20.321905136108398</v>
      </c>
      <c r="G1380" s="10">
        <f t="shared" si="63"/>
        <v>20.618263880411785</v>
      </c>
      <c r="H1380">
        <v>19.901922225952099</v>
      </c>
      <c r="I1380" s="8">
        <v>19.669740676879901</v>
      </c>
      <c r="J1380">
        <v>19.177282333373999</v>
      </c>
      <c r="K1380" s="8">
        <v>19.5696697235107</v>
      </c>
      <c r="L1380">
        <v>19.9728107452393</v>
      </c>
      <c r="M1380" s="8">
        <v>19.893621444702099</v>
      </c>
      <c r="N1380" s="5">
        <f t="shared" si="64"/>
        <v>19.697507858276349</v>
      </c>
      <c r="P1380">
        <v>-0.186070442199707</v>
      </c>
      <c r="S1380">
        <v>-1.7703742980957</v>
      </c>
      <c r="T1380" t="s">
        <v>72</v>
      </c>
      <c r="U1380" t="s">
        <v>74</v>
      </c>
      <c r="V1380">
        <v>-0.33820152282714799</v>
      </c>
      <c r="W1380" t="s">
        <v>72</v>
      </c>
      <c r="X1380" t="s">
        <v>75</v>
      </c>
      <c r="Y1380" s="5">
        <f t="shared" si="65"/>
        <v>-0.92075602213543561</v>
      </c>
      <c r="Z1380">
        <v>34</v>
      </c>
      <c r="AA1380">
        <v>34</v>
      </c>
      <c r="AB1380">
        <v>31</v>
      </c>
      <c r="AC1380">
        <v>34.5</v>
      </c>
      <c r="AD1380">
        <v>34.5</v>
      </c>
      <c r="AE1380">
        <v>31.6</v>
      </c>
      <c r="AF1380">
        <v>134.71</v>
      </c>
      <c r="AG1380">
        <v>0</v>
      </c>
      <c r="AH1380">
        <v>267.68</v>
      </c>
      <c r="AI1380">
        <v>22303000</v>
      </c>
      <c r="AJ1380">
        <v>228</v>
      </c>
      <c r="AK1380">
        <v>12</v>
      </c>
      <c r="AL1380">
        <v>16</v>
      </c>
      <c r="AM1380">
        <v>9</v>
      </c>
      <c r="AN1380">
        <v>8</v>
      </c>
      <c r="AO1380">
        <v>29</v>
      </c>
      <c r="AP1380">
        <v>33</v>
      </c>
      <c r="AQ1380">
        <v>10</v>
      </c>
      <c r="AR1380">
        <v>11</v>
      </c>
      <c r="AS1380">
        <v>23</v>
      </c>
      <c r="AT1380">
        <v>30</v>
      </c>
      <c r="AU1380">
        <v>25</v>
      </c>
      <c r="AV1380">
        <v>22</v>
      </c>
      <c r="AW1380">
        <v>19</v>
      </c>
      <c r="AX1380">
        <v>20</v>
      </c>
      <c r="AY1380">
        <v>13</v>
      </c>
      <c r="AZ1380">
        <v>14</v>
      </c>
      <c r="BA1380">
        <v>26</v>
      </c>
      <c r="BB1380">
        <v>24</v>
      </c>
      <c r="BC1380">
        <v>19</v>
      </c>
      <c r="BD1380">
        <v>20</v>
      </c>
      <c r="BE1380">
        <v>27</v>
      </c>
      <c r="BF1380">
        <v>28</v>
      </c>
      <c r="BG1380">
        <v>27</v>
      </c>
      <c r="BH1380">
        <v>26</v>
      </c>
      <c r="BI1380">
        <v>0.50773923259838305</v>
      </c>
      <c r="BJ1380">
        <v>0.13405531295487599</v>
      </c>
      <c r="BK1380">
        <v>-1.34576229176178</v>
      </c>
      <c r="BL1380">
        <v>1.9028129421217199</v>
      </c>
      <c r="BM1380">
        <v>2.6049046321525902E-3</v>
      </c>
      <c r="BN1380">
        <v>-8.8573206669120808</v>
      </c>
      <c r="BO1380">
        <v>1.46650571155475</v>
      </c>
      <c r="BP1380">
        <v>1.9591836734693901E-2</v>
      </c>
      <c r="BQ1380">
        <v>-5.2710797415424002</v>
      </c>
      <c r="BR1380" t="s">
        <v>3290</v>
      </c>
      <c r="BS1380" t="s">
        <v>1450</v>
      </c>
      <c r="BT1380">
        <v>2552</v>
      </c>
    </row>
    <row r="1381" spans="1:72" ht="16.5" customHeight="1" x14ac:dyDescent="0.25">
      <c r="A1381" s="5">
        <v>20.982244491577099</v>
      </c>
      <c r="B1381" s="8">
        <v>18.601211547851602</v>
      </c>
      <c r="C1381">
        <v>19.241117477416999</v>
      </c>
      <c r="D1381" s="8">
        <v>19.1363849639893</v>
      </c>
      <c r="E1381">
        <v>18.9566249847412</v>
      </c>
      <c r="F1381" s="8">
        <v>19.045536041259801</v>
      </c>
      <c r="G1381" s="10">
        <f t="shared" si="63"/>
        <v>19.327186584472667</v>
      </c>
      <c r="H1381">
        <v>19.180006027221701</v>
      </c>
      <c r="I1381" s="8">
        <v>19.253658294677699</v>
      </c>
      <c r="J1381">
        <v>18.8326930999756</v>
      </c>
      <c r="K1381" s="8">
        <v>18.933010101318398</v>
      </c>
      <c r="L1381">
        <v>19.4817199707031</v>
      </c>
      <c r="M1381" s="8">
        <v>19.2702960968018</v>
      </c>
      <c r="N1381" s="5">
        <f t="shared" si="64"/>
        <v>19.15856393178305</v>
      </c>
      <c r="P1381">
        <v>0.67438125610351596</v>
      </c>
      <c r="Q1381" t="s">
        <v>72</v>
      </c>
      <c r="R1381" t="s">
        <v>73</v>
      </c>
      <c r="S1381">
        <v>-0.30589962005615201</v>
      </c>
      <c r="T1381" t="s">
        <v>72</v>
      </c>
      <c r="U1381" t="s">
        <v>74</v>
      </c>
      <c r="V1381">
        <v>0.37492752075195301</v>
      </c>
      <c r="W1381" t="s">
        <v>72</v>
      </c>
      <c r="X1381" t="s">
        <v>75</v>
      </c>
      <c r="Y1381" s="5">
        <f t="shared" si="65"/>
        <v>-0.16862265268961707</v>
      </c>
      <c r="Z1381">
        <v>10</v>
      </c>
      <c r="AA1381">
        <v>10</v>
      </c>
      <c r="AB1381">
        <v>9</v>
      </c>
      <c r="AC1381">
        <v>20.2</v>
      </c>
      <c r="AD1381">
        <v>20.2</v>
      </c>
      <c r="AE1381">
        <v>17.7</v>
      </c>
      <c r="AF1381">
        <v>49.103000000000002</v>
      </c>
      <c r="AG1381">
        <v>0</v>
      </c>
      <c r="AH1381">
        <v>36.186</v>
      </c>
      <c r="AI1381">
        <v>10641000</v>
      </c>
      <c r="AJ1381">
        <v>67</v>
      </c>
      <c r="AK1381">
        <v>3</v>
      </c>
      <c r="AL1381">
        <v>2</v>
      </c>
      <c r="AM1381">
        <v>3</v>
      </c>
      <c r="AN1381">
        <v>2</v>
      </c>
      <c r="AO1381">
        <v>6</v>
      </c>
      <c r="AP1381">
        <v>8</v>
      </c>
      <c r="AQ1381">
        <v>4</v>
      </c>
      <c r="AR1381">
        <v>5</v>
      </c>
      <c r="AS1381">
        <v>10</v>
      </c>
      <c r="AT1381">
        <v>7</v>
      </c>
      <c r="AU1381">
        <v>9</v>
      </c>
      <c r="AV1381">
        <v>8</v>
      </c>
      <c r="AW1381">
        <v>5</v>
      </c>
      <c r="AX1381">
        <v>5</v>
      </c>
      <c r="AY1381">
        <v>5</v>
      </c>
      <c r="AZ1381">
        <v>5</v>
      </c>
      <c r="BA1381">
        <v>7</v>
      </c>
      <c r="BB1381">
        <v>9</v>
      </c>
      <c r="BC1381">
        <v>8</v>
      </c>
      <c r="BD1381">
        <v>8</v>
      </c>
      <c r="BE1381">
        <v>9</v>
      </c>
      <c r="BF1381">
        <v>8</v>
      </c>
      <c r="BG1381">
        <v>8</v>
      </c>
      <c r="BH1381">
        <v>9</v>
      </c>
      <c r="BI1381">
        <v>1.98258075591544</v>
      </c>
      <c r="BJ1381">
        <v>1.92241813602015E-2</v>
      </c>
      <c r="BK1381">
        <v>9.7247652776814704</v>
      </c>
      <c r="BL1381">
        <v>1.2851737435266199</v>
      </c>
      <c r="BM1381">
        <v>1.02877828054299E-2</v>
      </c>
      <c r="BN1381">
        <v>-4.2185627699763204</v>
      </c>
      <c r="BO1381">
        <v>1.0851939573476801</v>
      </c>
      <c r="BP1381">
        <v>3.1720739219712503E-2</v>
      </c>
      <c r="BQ1381">
        <v>3.2693608074649698</v>
      </c>
      <c r="BR1381" t="s">
        <v>3291</v>
      </c>
      <c r="BS1381" t="s">
        <v>1451</v>
      </c>
      <c r="BT1381">
        <v>2553</v>
      </c>
    </row>
    <row r="1382" spans="1:72" ht="16.5" customHeight="1" x14ac:dyDescent="0.25">
      <c r="A1382" s="5">
        <v>20.982244491577099</v>
      </c>
      <c r="B1382" s="8">
        <v>15.428622245788601</v>
      </c>
      <c r="C1382">
        <v>15.338249206543001</v>
      </c>
      <c r="D1382" s="8">
        <v>15.3119258880615</v>
      </c>
      <c r="E1382">
        <v>16.315450668335</v>
      </c>
      <c r="F1382" s="8">
        <v>16.503080368041999</v>
      </c>
      <c r="G1382" s="10">
        <f t="shared" si="63"/>
        <v>16.646595478057865</v>
      </c>
      <c r="H1382">
        <v>16.8110237121582</v>
      </c>
      <c r="I1382" s="8">
        <v>16.215248107910199</v>
      </c>
      <c r="J1382">
        <v>16.777769088745099</v>
      </c>
      <c r="K1382" s="8">
        <v>16.216329574585</v>
      </c>
      <c r="L1382">
        <v>16.224830627441399</v>
      </c>
      <c r="M1382" s="8">
        <v>15.7203512191772</v>
      </c>
      <c r="N1382" s="5">
        <f t="shared" si="64"/>
        <v>16.327592055002849</v>
      </c>
      <c r="P1382">
        <v>0.61859846115112305</v>
      </c>
      <c r="S1382">
        <v>1.1719617843627901</v>
      </c>
      <c r="T1382" t="s">
        <v>72</v>
      </c>
      <c r="U1382" t="s">
        <v>74</v>
      </c>
      <c r="V1382">
        <v>-0.43667459487915</v>
      </c>
      <c r="Y1382" s="5">
        <f t="shared" si="65"/>
        <v>-0.31900342305501539</v>
      </c>
      <c r="Z1382">
        <v>8</v>
      </c>
      <c r="AA1382">
        <v>8</v>
      </c>
      <c r="AB1382">
        <v>8</v>
      </c>
      <c r="AC1382">
        <v>15.8</v>
      </c>
      <c r="AD1382">
        <v>15.8</v>
      </c>
      <c r="AE1382">
        <v>15.8</v>
      </c>
      <c r="AF1382">
        <v>71.528000000000006</v>
      </c>
      <c r="AG1382">
        <v>0</v>
      </c>
      <c r="AH1382">
        <v>23.006</v>
      </c>
      <c r="AI1382">
        <v>1587700</v>
      </c>
      <c r="AJ1382">
        <v>20</v>
      </c>
      <c r="AK1382">
        <v>1</v>
      </c>
      <c r="AL1382">
        <v>0</v>
      </c>
      <c r="AM1382">
        <v>2</v>
      </c>
      <c r="AN1382">
        <v>0</v>
      </c>
      <c r="AO1382">
        <v>0</v>
      </c>
      <c r="AP1382">
        <v>0</v>
      </c>
      <c r="AQ1382">
        <v>3</v>
      </c>
      <c r="AR1382">
        <v>0</v>
      </c>
      <c r="AS1382">
        <v>2</v>
      </c>
      <c r="AT1382">
        <v>3</v>
      </c>
      <c r="AU1382">
        <v>5</v>
      </c>
      <c r="AV1382">
        <v>4</v>
      </c>
      <c r="AW1382">
        <v>3</v>
      </c>
      <c r="AX1382">
        <v>3</v>
      </c>
      <c r="AY1382">
        <v>2</v>
      </c>
      <c r="AZ1382">
        <v>2</v>
      </c>
      <c r="BA1382">
        <v>3</v>
      </c>
      <c r="BB1382">
        <v>4</v>
      </c>
      <c r="BC1382">
        <v>5</v>
      </c>
      <c r="BD1382">
        <v>5</v>
      </c>
      <c r="BE1382">
        <v>5</v>
      </c>
      <c r="BF1382">
        <v>6</v>
      </c>
      <c r="BG1382">
        <v>6</v>
      </c>
      <c r="BH1382">
        <v>8</v>
      </c>
      <c r="BI1382">
        <v>0.42064112638849399</v>
      </c>
      <c r="BJ1382">
        <v>0.17705044920525201</v>
      </c>
      <c r="BK1382">
        <v>1.1186135328428699</v>
      </c>
      <c r="BL1382">
        <v>1.27594462999908</v>
      </c>
      <c r="BM1382">
        <v>1.02138364779874E-2</v>
      </c>
      <c r="BN1382">
        <v>4.1702649969418797</v>
      </c>
      <c r="BO1382">
        <v>0.60880888678825296</v>
      </c>
      <c r="BP1382">
        <v>8.35614814814815E-2</v>
      </c>
      <c r="BQ1382">
        <v>-1.62259596942613</v>
      </c>
      <c r="BR1382" t="s">
        <v>3292</v>
      </c>
      <c r="BS1382" t="s">
        <v>1452</v>
      </c>
      <c r="BT1382">
        <v>2554</v>
      </c>
    </row>
    <row r="1383" spans="1:72" ht="16.5" customHeight="1" x14ac:dyDescent="0.25">
      <c r="A1383" s="5">
        <v>20.982244491577099</v>
      </c>
      <c r="B1383" s="8">
        <v>20.863554000854499</v>
      </c>
      <c r="C1383">
        <v>21.8377285003662</v>
      </c>
      <c r="D1383" s="8">
        <v>21.721632003784201</v>
      </c>
      <c r="E1383">
        <v>21.7881965637207</v>
      </c>
      <c r="F1383" s="8">
        <v>21.9573059082031</v>
      </c>
      <c r="G1383" s="10">
        <f t="shared" si="63"/>
        <v>21.525110244750966</v>
      </c>
      <c r="H1383">
        <v>19.532199859619102</v>
      </c>
      <c r="I1383" s="8">
        <v>20.233039855956999</v>
      </c>
      <c r="J1383">
        <v>21.8165187835693</v>
      </c>
      <c r="K1383" s="8">
        <v>21.8312091827393</v>
      </c>
      <c r="L1383">
        <v>22.130691528320298</v>
      </c>
      <c r="M1383" s="8">
        <v>22.129276275634801</v>
      </c>
      <c r="N1383" s="5">
        <f t="shared" si="64"/>
        <v>21.278822580973301</v>
      </c>
      <c r="P1383">
        <v>-0.89686012268066395</v>
      </c>
      <c r="Q1383" t="s">
        <v>72</v>
      </c>
      <c r="R1383" t="s">
        <v>73</v>
      </c>
      <c r="S1383">
        <v>4.4183731079101597E-2</v>
      </c>
      <c r="V1383">
        <v>0.257232666015625</v>
      </c>
      <c r="W1383" t="s">
        <v>72</v>
      </c>
      <c r="X1383" t="s">
        <v>75</v>
      </c>
      <c r="Y1383" s="5">
        <f t="shared" si="65"/>
        <v>-0.24628766377766453</v>
      </c>
      <c r="Z1383">
        <v>14</v>
      </c>
      <c r="AA1383">
        <v>14</v>
      </c>
      <c r="AB1383">
        <v>13</v>
      </c>
      <c r="AC1383">
        <v>41.5</v>
      </c>
      <c r="AD1383">
        <v>41.5</v>
      </c>
      <c r="AE1383">
        <v>39.9</v>
      </c>
      <c r="AF1383">
        <v>33.311999999999998</v>
      </c>
      <c r="AG1383">
        <v>0</v>
      </c>
      <c r="AH1383">
        <v>136.13</v>
      </c>
      <c r="AI1383">
        <v>61539000</v>
      </c>
      <c r="AJ1383">
        <v>136</v>
      </c>
      <c r="AK1383">
        <v>7</v>
      </c>
      <c r="AL1383">
        <v>11</v>
      </c>
      <c r="AM1383">
        <v>7</v>
      </c>
      <c r="AN1383">
        <v>5</v>
      </c>
      <c r="AO1383">
        <v>11</v>
      </c>
      <c r="AP1383">
        <v>11</v>
      </c>
      <c r="AQ1383">
        <v>11</v>
      </c>
      <c r="AR1383">
        <v>11</v>
      </c>
      <c r="AS1383">
        <v>16</v>
      </c>
      <c r="AT1383">
        <v>15</v>
      </c>
      <c r="AU1383">
        <v>15</v>
      </c>
      <c r="AV1383">
        <v>16</v>
      </c>
      <c r="AW1383">
        <v>10</v>
      </c>
      <c r="AX1383">
        <v>10</v>
      </c>
      <c r="AY1383">
        <v>9</v>
      </c>
      <c r="AZ1383">
        <v>8</v>
      </c>
      <c r="BA1383">
        <v>11</v>
      </c>
      <c r="BB1383">
        <v>11</v>
      </c>
      <c r="BC1383">
        <v>12</v>
      </c>
      <c r="BD1383">
        <v>12</v>
      </c>
      <c r="BE1383">
        <v>12</v>
      </c>
      <c r="BF1383">
        <v>12</v>
      </c>
      <c r="BG1383">
        <v>12</v>
      </c>
      <c r="BH1383">
        <v>12</v>
      </c>
      <c r="BI1383">
        <v>0.884171756052893</v>
      </c>
      <c r="BJ1383">
        <v>4.7478753541076502E-2</v>
      </c>
      <c r="BK1383">
        <v>-2.4887578372546399</v>
      </c>
      <c r="BL1383">
        <v>0.27655974264405703</v>
      </c>
      <c r="BM1383">
        <v>0.162193932183224</v>
      </c>
      <c r="BN1383">
        <v>0.75513392285667302</v>
      </c>
      <c r="BO1383">
        <v>1.03059674283175</v>
      </c>
      <c r="BP1383">
        <v>3.3231372549019603E-2</v>
      </c>
      <c r="BQ1383">
        <v>3.0420986996961199</v>
      </c>
      <c r="BR1383" t="s">
        <v>3293</v>
      </c>
      <c r="BS1383" t="s">
        <v>1453</v>
      </c>
      <c r="BT1383">
        <v>2556</v>
      </c>
    </row>
    <row r="1384" spans="1:72" ht="16.5" customHeight="1" x14ac:dyDescent="0.25">
      <c r="A1384" s="5">
        <v>20.982244491577099</v>
      </c>
      <c r="B1384" s="8">
        <v>18.494823455810501</v>
      </c>
      <c r="C1384">
        <v>19.1692295074463</v>
      </c>
      <c r="D1384" s="8">
        <v>19.447320938110401</v>
      </c>
      <c r="E1384">
        <v>20.224702835083001</v>
      </c>
      <c r="F1384" s="8">
        <v>20.150907516479499</v>
      </c>
      <c r="G1384" s="10">
        <f t="shared" si="63"/>
        <v>19.744871457417801</v>
      </c>
      <c r="H1384">
        <v>17.934738159179702</v>
      </c>
      <c r="I1384" s="8">
        <v>18.260036468505898</v>
      </c>
      <c r="J1384">
        <v>20.690553665161101</v>
      </c>
      <c r="K1384" s="8">
        <v>20.640417098998999</v>
      </c>
      <c r="L1384">
        <v>20.975893020629901</v>
      </c>
      <c r="M1384" s="8">
        <v>20.975822448730501</v>
      </c>
      <c r="N1384" s="5">
        <f t="shared" si="64"/>
        <v>19.912910143534351</v>
      </c>
      <c r="P1384">
        <v>-0.470171928405762</v>
      </c>
      <c r="Q1384" t="s">
        <v>72</v>
      </c>
      <c r="R1384" t="s">
        <v>73</v>
      </c>
      <c r="S1384">
        <v>1.35721015930176</v>
      </c>
      <c r="T1384" t="s">
        <v>72</v>
      </c>
      <c r="U1384" t="s">
        <v>74</v>
      </c>
      <c r="V1384">
        <v>0.788052558898926</v>
      </c>
      <c r="W1384" t="s">
        <v>72</v>
      </c>
      <c r="X1384" t="s">
        <v>75</v>
      </c>
      <c r="Y1384" s="5">
        <f t="shared" si="65"/>
        <v>0.16803868611654948</v>
      </c>
      <c r="Z1384">
        <v>18</v>
      </c>
      <c r="AA1384">
        <v>18</v>
      </c>
      <c r="AB1384">
        <v>17</v>
      </c>
      <c r="AC1384">
        <v>40.200000000000003</v>
      </c>
      <c r="AD1384">
        <v>40.200000000000003</v>
      </c>
      <c r="AE1384">
        <v>36.6</v>
      </c>
      <c r="AF1384">
        <v>41.155000000000001</v>
      </c>
      <c r="AG1384">
        <v>0</v>
      </c>
      <c r="AH1384">
        <v>117.46</v>
      </c>
      <c r="AI1384">
        <v>21830000</v>
      </c>
      <c r="AJ1384">
        <v>119</v>
      </c>
      <c r="AK1384">
        <v>7</v>
      </c>
      <c r="AL1384">
        <v>8</v>
      </c>
      <c r="AM1384">
        <v>2</v>
      </c>
      <c r="AN1384">
        <v>5</v>
      </c>
      <c r="AO1384">
        <v>12</v>
      </c>
      <c r="AP1384">
        <v>10</v>
      </c>
      <c r="AQ1384">
        <v>10</v>
      </c>
      <c r="AR1384">
        <v>12</v>
      </c>
      <c r="AS1384">
        <v>13</v>
      </c>
      <c r="AT1384">
        <v>10</v>
      </c>
      <c r="AU1384">
        <v>15</v>
      </c>
      <c r="AV1384">
        <v>15</v>
      </c>
      <c r="AW1384">
        <v>11</v>
      </c>
      <c r="AX1384">
        <v>11</v>
      </c>
      <c r="AY1384">
        <v>6</v>
      </c>
      <c r="AZ1384">
        <v>5</v>
      </c>
      <c r="BA1384">
        <v>15</v>
      </c>
      <c r="BB1384">
        <v>14</v>
      </c>
      <c r="BC1384">
        <v>14</v>
      </c>
      <c r="BD1384">
        <v>13</v>
      </c>
      <c r="BE1384">
        <v>14</v>
      </c>
      <c r="BF1384">
        <v>16</v>
      </c>
      <c r="BG1384">
        <v>14</v>
      </c>
      <c r="BH1384">
        <v>14</v>
      </c>
      <c r="BI1384">
        <v>0.92593561556888404</v>
      </c>
      <c r="BJ1384">
        <v>4.0724440116845201E-2</v>
      </c>
      <c r="BK1384">
        <v>-2.6388662213257099</v>
      </c>
      <c r="BL1384">
        <v>1.97207788294152</v>
      </c>
      <c r="BM1384">
        <v>2.7831149927219799E-3</v>
      </c>
      <c r="BN1384">
        <v>9.6060239392998206</v>
      </c>
      <c r="BO1384">
        <v>2.6605375903769901</v>
      </c>
      <c r="BP1384">
        <v>0</v>
      </c>
      <c r="BQ1384">
        <v>21.3577829449499</v>
      </c>
      <c r="BR1384" t="s">
        <v>3294</v>
      </c>
      <c r="BS1384" t="s">
        <v>1454</v>
      </c>
      <c r="BT1384">
        <v>2558</v>
      </c>
    </row>
    <row r="1385" spans="1:72" ht="16.5" customHeight="1" x14ac:dyDescent="0.25">
      <c r="A1385" s="5">
        <v>20.982244491577099</v>
      </c>
      <c r="B1385" s="8">
        <v>17.606029510498001</v>
      </c>
      <c r="C1385">
        <v>18.053352355956999</v>
      </c>
      <c r="D1385" s="8">
        <v>17.912807464599599</v>
      </c>
      <c r="E1385">
        <v>17.558988571166999</v>
      </c>
      <c r="F1385" s="8">
        <v>17.449842453002901</v>
      </c>
      <c r="G1385" s="10">
        <f t="shared" si="63"/>
        <v>18.260544141133597</v>
      </c>
      <c r="H1385">
        <v>14.5594329833984</v>
      </c>
      <c r="I1385" s="8">
        <v>15.9147272109985</v>
      </c>
      <c r="J1385">
        <v>16.403976440429702</v>
      </c>
      <c r="K1385" s="8">
        <v>16.155372619628899</v>
      </c>
      <c r="L1385">
        <v>19.284214019775401</v>
      </c>
      <c r="M1385" s="8">
        <v>19.260404586791999</v>
      </c>
      <c r="N1385" s="5">
        <f t="shared" si="64"/>
        <v>16.929687976837148</v>
      </c>
      <c r="P1385">
        <v>-2.5594553947448699</v>
      </c>
      <c r="Q1385" t="s">
        <v>72</v>
      </c>
      <c r="R1385" t="s">
        <v>73</v>
      </c>
      <c r="S1385">
        <v>-1.7034053802490201</v>
      </c>
      <c r="T1385" t="s">
        <v>72</v>
      </c>
      <c r="U1385" t="s">
        <v>74</v>
      </c>
      <c r="V1385">
        <v>1.76789379119873</v>
      </c>
      <c r="W1385" t="s">
        <v>72</v>
      </c>
      <c r="X1385" t="s">
        <v>75</v>
      </c>
      <c r="Y1385" s="5">
        <f t="shared" si="65"/>
        <v>-1.3308561642964492</v>
      </c>
      <c r="Z1385">
        <v>6</v>
      </c>
      <c r="AA1385">
        <v>6</v>
      </c>
      <c r="AB1385">
        <v>6</v>
      </c>
      <c r="AC1385">
        <v>46.6</v>
      </c>
      <c r="AD1385">
        <v>46.6</v>
      </c>
      <c r="AE1385">
        <v>46.6</v>
      </c>
      <c r="AF1385">
        <v>16.055</v>
      </c>
      <c r="AG1385">
        <v>0</v>
      </c>
      <c r="AH1385">
        <v>54.356000000000002</v>
      </c>
      <c r="AI1385">
        <v>5039800</v>
      </c>
      <c r="AJ1385">
        <v>30</v>
      </c>
      <c r="AK1385">
        <v>1</v>
      </c>
      <c r="AL1385">
        <v>2</v>
      </c>
      <c r="AM1385">
        <v>0</v>
      </c>
      <c r="AN1385">
        <v>1</v>
      </c>
      <c r="AO1385">
        <v>3</v>
      </c>
      <c r="AP1385">
        <v>2</v>
      </c>
      <c r="AQ1385">
        <v>2</v>
      </c>
      <c r="AR1385">
        <v>2</v>
      </c>
      <c r="AS1385">
        <v>3</v>
      </c>
      <c r="AT1385">
        <v>3</v>
      </c>
      <c r="AU1385">
        <v>6</v>
      </c>
      <c r="AV1385">
        <v>5</v>
      </c>
      <c r="AW1385">
        <v>2</v>
      </c>
      <c r="AX1385">
        <v>2</v>
      </c>
      <c r="AY1385">
        <v>1</v>
      </c>
      <c r="AZ1385">
        <v>1</v>
      </c>
      <c r="BA1385">
        <v>3</v>
      </c>
      <c r="BB1385">
        <v>3</v>
      </c>
      <c r="BC1385">
        <v>4</v>
      </c>
      <c r="BD1385">
        <v>5</v>
      </c>
      <c r="BE1385">
        <v>5</v>
      </c>
      <c r="BF1385">
        <v>6</v>
      </c>
      <c r="BG1385">
        <v>6</v>
      </c>
      <c r="BH1385">
        <v>5</v>
      </c>
      <c r="BI1385">
        <v>1.1674076449172099</v>
      </c>
      <c r="BJ1385">
        <v>3.0308045977011502E-2</v>
      </c>
      <c r="BK1385">
        <v>-3.63602240805427</v>
      </c>
      <c r="BL1385">
        <v>2.1577846272516199</v>
      </c>
      <c r="BM1385">
        <v>1.7452006980802799E-3</v>
      </c>
      <c r="BN1385">
        <v>-11.929386737557399</v>
      </c>
      <c r="BO1385">
        <v>3.00141565207681</v>
      </c>
      <c r="BP1385">
        <v>0</v>
      </c>
      <c r="BQ1385">
        <v>31.6506749872147</v>
      </c>
      <c r="BR1385" t="s">
        <v>3295</v>
      </c>
      <c r="BS1385" t="s">
        <v>1455</v>
      </c>
      <c r="BT1385">
        <v>2559</v>
      </c>
    </row>
    <row r="1386" spans="1:72" ht="16.5" customHeight="1" x14ac:dyDescent="0.25">
      <c r="A1386" s="5">
        <v>20.982244491577099</v>
      </c>
      <c r="B1386" s="8">
        <v>17.835285186767599</v>
      </c>
      <c r="C1386">
        <v>17.844999313354499</v>
      </c>
      <c r="D1386" s="8">
        <v>17.8694248199463</v>
      </c>
      <c r="E1386">
        <v>18.565809249877901</v>
      </c>
      <c r="F1386" s="8">
        <v>18.5756645202637</v>
      </c>
      <c r="G1386" s="10">
        <f t="shared" si="63"/>
        <v>18.612237930297848</v>
      </c>
      <c r="H1386">
        <v>17.3250942230225</v>
      </c>
      <c r="I1386" s="8">
        <v>17.629911422729499</v>
      </c>
      <c r="J1386">
        <v>18.608665466308601</v>
      </c>
      <c r="K1386" s="8">
        <v>18.674867630004901</v>
      </c>
      <c r="L1386">
        <v>18.7811679840088</v>
      </c>
      <c r="M1386" s="8">
        <v>18.6611518859863</v>
      </c>
      <c r="N1386" s="5">
        <f t="shared" si="64"/>
        <v>18.280143102010101</v>
      </c>
      <c r="P1386">
        <v>-0.41703319549560502</v>
      </c>
      <c r="Q1386" t="s">
        <v>72</v>
      </c>
      <c r="R1386" t="s">
        <v>73</v>
      </c>
      <c r="S1386">
        <v>0.78455448150634799</v>
      </c>
      <c r="T1386" t="s">
        <v>72</v>
      </c>
      <c r="U1386" t="s">
        <v>74</v>
      </c>
      <c r="V1386">
        <v>0.15042304992675801</v>
      </c>
      <c r="W1386" t="s">
        <v>72</v>
      </c>
      <c r="X1386" t="s">
        <v>75</v>
      </c>
      <c r="Y1386" s="5">
        <f t="shared" si="65"/>
        <v>-0.33209482828774739</v>
      </c>
      <c r="Z1386">
        <v>10</v>
      </c>
      <c r="AA1386">
        <v>10</v>
      </c>
      <c r="AB1386">
        <v>10</v>
      </c>
      <c r="AC1386">
        <v>31</v>
      </c>
      <c r="AD1386">
        <v>31</v>
      </c>
      <c r="AE1386">
        <v>31</v>
      </c>
      <c r="AF1386">
        <v>44.996000000000002</v>
      </c>
      <c r="AG1386">
        <v>0</v>
      </c>
      <c r="AH1386">
        <v>47.417999999999999</v>
      </c>
      <c r="AI1386">
        <v>6414200</v>
      </c>
      <c r="AJ1386">
        <v>61</v>
      </c>
      <c r="AK1386">
        <v>3</v>
      </c>
      <c r="AL1386">
        <v>2</v>
      </c>
      <c r="AM1386">
        <v>1</v>
      </c>
      <c r="AN1386">
        <v>3</v>
      </c>
      <c r="AO1386">
        <v>3</v>
      </c>
      <c r="AP1386">
        <v>3</v>
      </c>
      <c r="AQ1386">
        <v>3</v>
      </c>
      <c r="AR1386">
        <v>5</v>
      </c>
      <c r="AS1386">
        <v>9</v>
      </c>
      <c r="AT1386">
        <v>8</v>
      </c>
      <c r="AU1386">
        <v>12</v>
      </c>
      <c r="AV1386">
        <v>9</v>
      </c>
      <c r="AW1386">
        <v>5</v>
      </c>
      <c r="AX1386">
        <v>5</v>
      </c>
      <c r="AY1386">
        <v>5</v>
      </c>
      <c r="AZ1386">
        <v>4</v>
      </c>
      <c r="BA1386">
        <v>7</v>
      </c>
      <c r="BB1386">
        <v>6</v>
      </c>
      <c r="BC1386">
        <v>7</v>
      </c>
      <c r="BD1386">
        <v>7</v>
      </c>
      <c r="BE1386">
        <v>9</v>
      </c>
      <c r="BF1386">
        <v>10</v>
      </c>
      <c r="BG1386">
        <v>9</v>
      </c>
      <c r="BH1386">
        <v>10</v>
      </c>
      <c r="BI1386">
        <v>0.90149967257583197</v>
      </c>
      <c r="BJ1386">
        <v>4.6245210727969402E-2</v>
      </c>
      <c r="BK1386">
        <v>-2.5503377610876199</v>
      </c>
      <c r="BL1386">
        <v>2.6954501682708698</v>
      </c>
      <c r="BM1386">
        <v>1.91549295774648E-3</v>
      </c>
      <c r="BN1386">
        <v>22.236558207278001</v>
      </c>
      <c r="BO1386">
        <v>0.88687642675167899</v>
      </c>
      <c r="BP1386">
        <v>4.9608617594254903E-2</v>
      </c>
      <c r="BQ1386">
        <v>2.49830557495169</v>
      </c>
      <c r="BR1386" t="s">
        <v>3296</v>
      </c>
      <c r="BS1386" t="s">
        <v>1456</v>
      </c>
      <c r="BT1386">
        <v>2560</v>
      </c>
    </row>
    <row r="1387" spans="1:72" ht="16.5" customHeight="1" x14ac:dyDescent="0.25">
      <c r="A1387" s="5">
        <v>20.982244491577099</v>
      </c>
      <c r="B1387" s="8">
        <v>19.5800895690918</v>
      </c>
      <c r="C1387">
        <v>18.817470550537099</v>
      </c>
      <c r="D1387" s="8">
        <v>18.926191329956101</v>
      </c>
      <c r="E1387">
        <v>19.92165184021</v>
      </c>
      <c r="F1387" s="8">
        <v>19.8768615722656</v>
      </c>
      <c r="G1387" s="10">
        <f t="shared" si="63"/>
        <v>19.684084892272949</v>
      </c>
      <c r="H1387">
        <v>19.093442916870099</v>
      </c>
      <c r="I1387" s="8">
        <v>19.237434387206999</v>
      </c>
      <c r="J1387">
        <v>19.618019104003899</v>
      </c>
      <c r="K1387" s="8">
        <v>19.71506690979</v>
      </c>
      <c r="L1387">
        <v>20.047267913818398</v>
      </c>
      <c r="M1387" s="8">
        <v>20.198564529418899</v>
      </c>
      <c r="N1387" s="5">
        <f t="shared" si="64"/>
        <v>19.651632626851384</v>
      </c>
      <c r="P1387">
        <v>-0.3857421875</v>
      </c>
      <c r="Q1387" t="s">
        <v>72</v>
      </c>
      <c r="R1387" t="s">
        <v>73</v>
      </c>
      <c r="S1387">
        <v>0.79471206665039096</v>
      </c>
      <c r="T1387" t="s">
        <v>72</v>
      </c>
      <c r="U1387" t="s">
        <v>74</v>
      </c>
      <c r="V1387">
        <v>0.22365951538085899</v>
      </c>
      <c r="W1387" t="s">
        <v>72</v>
      </c>
      <c r="X1387" t="s">
        <v>75</v>
      </c>
      <c r="Y1387" s="5">
        <f t="shared" si="65"/>
        <v>-3.2452265421564874E-2</v>
      </c>
      <c r="Z1387">
        <v>22</v>
      </c>
      <c r="AA1387">
        <v>22</v>
      </c>
      <c r="AB1387">
        <v>22</v>
      </c>
      <c r="AC1387">
        <v>48.1</v>
      </c>
      <c r="AD1387">
        <v>48.1</v>
      </c>
      <c r="AE1387">
        <v>48.1</v>
      </c>
      <c r="AF1387">
        <v>58.787999999999997</v>
      </c>
      <c r="AG1387">
        <v>0</v>
      </c>
      <c r="AH1387">
        <v>167.47</v>
      </c>
      <c r="AI1387">
        <v>16317000</v>
      </c>
      <c r="AJ1387">
        <v>148</v>
      </c>
      <c r="AK1387">
        <v>6</v>
      </c>
      <c r="AL1387">
        <v>7</v>
      </c>
      <c r="AM1387">
        <v>7</v>
      </c>
      <c r="AN1387">
        <v>8</v>
      </c>
      <c r="AO1387">
        <v>8</v>
      </c>
      <c r="AP1387">
        <v>9</v>
      </c>
      <c r="AQ1387">
        <v>12</v>
      </c>
      <c r="AR1387">
        <v>11</v>
      </c>
      <c r="AS1387">
        <v>17</v>
      </c>
      <c r="AT1387">
        <v>15</v>
      </c>
      <c r="AU1387">
        <v>23</v>
      </c>
      <c r="AV1387">
        <v>25</v>
      </c>
      <c r="AW1387">
        <v>8</v>
      </c>
      <c r="AX1387">
        <v>8</v>
      </c>
      <c r="AY1387">
        <v>7</v>
      </c>
      <c r="AZ1387">
        <v>8</v>
      </c>
      <c r="BA1387">
        <v>10</v>
      </c>
      <c r="BB1387">
        <v>10</v>
      </c>
      <c r="BC1387">
        <v>11</v>
      </c>
      <c r="BD1387">
        <v>13</v>
      </c>
      <c r="BE1387">
        <v>14</v>
      </c>
      <c r="BF1387">
        <v>15</v>
      </c>
      <c r="BG1387">
        <v>21</v>
      </c>
      <c r="BH1387">
        <v>21</v>
      </c>
      <c r="BI1387">
        <v>1.41848501028135</v>
      </c>
      <c r="BJ1387">
        <v>2.1954545454545501E-2</v>
      </c>
      <c r="BK1387">
        <v>-4.97200252647123</v>
      </c>
      <c r="BL1387">
        <v>2.0807910292485698</v>
      </c>
      <c r="BM1387">
        <v>1.60771704180064E-3</v>
      </c>
      <c r="BN1387">
        <v>10.9063151044638</v>
      </c>
      <c r="BO1387">
        <v>0.97814346642562799</v>
      </c>
      <c r="BP1387">
        <v>3.8911512844909603E-2</v>
      </c>
      <c r="BQ1387">
        <v>2.8349494110945699</v>
      </c>
      <c r="BR1387" t="s">
        <v>3297</v>
      </c>
      <c r="BS1387" t="s">
        <v>1457</v>
      </c>
      <c r="BT1387">
        <v>2563</v>
      </c>
    </row>
    <row r="1388" spans="1:72" ht="16.5" customHeight="1" x14ac:dyDescent="0.25">
      <c r="A1388" s="5">
        <v>20.982244491577099</v>
      </c>
      <c r="B1388" s="8">
        <v>18.1458435058594</v>
      </c>
      <c r="C1388">
        <v>18.462837219238299</v>
      </c>
      <c r="D1388" s="8">
        <v>18.474292755126999</v>
      </c>
      <c r="E1388">
        <v>18.179325103759801</v>
      </c>
      <c r="F1388" s="8">
        <v>18.267738342285199</v>
      </c>
      <c r="G1388" s="10">
        <f t="shared" si="63"/>
        <v>18.752046902974463</v>
      </c>
      <c r="H1388">
        <v>16.065332412719702</v>
      </c>
      <c r="I1388" s="8">
        <v>16.8082599639893</v>
      </c>
      <c r="J1388">
        <v>17.547887802123999</v>
      </c>
      <c r="K1388" s="8">
        <v>17.8716526031494</v>
      </c>
      <c r="L1388">
        <v>18.957618713378899</v>
      </c>
      <c r="M1388" s="8">
        <v>18.9421195983887</v>
      </c>
      <c r="N1388" s="5">
        <f t="shared" si="64"/>
        <v>17.698811848958332</v>
      </c>
      <c r="P1388">
        <v>-1.49995994567871</v>
      </c>
      <c r="Q1388" t="s">
        <v>72</v>
      </c>
      <c r="R1388" t="s">
        <v>73</v>
      </c>
      <c r="S1388">
        <v>-0.75879478454589799</v>
      </c>
      <c r="T1388" t="s">
        <v>72</v>
      </c>
      <c r="U1388" t="s">
        <v>74</v>
      </c>
      <c r="V1388">
        <v>0.72633743286132801</v>
      </c>
      <c r="W1388" t="s">
        <v>72</v>
      </c>
      <c r="X1388" t="s">
        <v>75</v>
      </c>
      <c r="Y1388" s="5">
        <f t="shared" si="65"/>
        <v>-1.053235054016131</v>
      </c>
      <c r="Z1388">
        <v>7</v>
      </c>
      <c r="AA1388">
        <v>7</v>
      </c>
      <c r="AB1388">
        <v>7</v>
      </c>
      <c r="AC1388">
        <v>67.400000000000006</v>
      </c>
      <c r="AD1388">
        <v>67.400000000000006</v>
      </c>
      <c r="AE1388">
        <v>67.400000000000006</v>
      </c>
      <c r="AF1388">
        <v>9.5724999999999998</v>
      </c>
      <c r="AG1388">
        <v>0</v>
      </c>
      <c r="AH1388">
        <v>71.465000000000003</v>
      </c>
      <c r="AI1388">
        <v>6281100</v>
      </c>
      <c r="AJ1388">
        <v>51</v>
      </c>
      <c r="AK1388">
        <v>3</v>
      </c>
      <c r="AL1388">
        <v>3</v>
      </c>
      <c r="AM1388">
        <v>1</v>
      </c>
      <c r="AN1388">
        <v>1</v>
      </c>
      <c r="AO1388">
        <v>6</v>
      </c>
      <c r="AP1388">
        <v>6</v>
      </c>
      <c r="AQ1388">
        <v>4</v>
      </c>
      <c r="AR1388">
        <v>4</v>
      </c>
      <c r="AS1388">
        <v>5</v>
      </c>
      <c r="AT1388">
        <v>4</v>
      </c>
      <c r="AU1388">
        <v>7</v>
      </c>
      <c r="AV1388">
        <v>7</v>
      </c>
      <c r="AW1388">
        <v>5</v>
      </c>
      <c r="AX1388">
        <v>4</v>
      </c>
      <c r="AY1388">
        <v>2</v>
      </c>
      <c r="AZ1388">
        <v>2</v>
      </c>
      <c r="BA1388">
        <v>5</v>
      </c>
      <c r="BB1388">
        <v>5</v>
      </c>
      <c r="BC1388">
        <v>6</v>
      </c>
      <c r="BD1388">
        <v>5</v>
      </c>
      <c r="BE1388">
        <v>5</v>
      </c>
      <c r="BF1388">
        <v>5</v>
      </c>
      <c r="BG1388">
        <v>6</v>
      </c>
      <c r="BH1388">
        <v>6</v>
      </c>
      <c r="BI1388">
        <v>1.1418724082095</v>
      </c>
      <c r="BJ1388">
        <v>3.0819819819819801E-2</v>
      </c>
      <c r="BK1388">
        <v>-3.51883395172554</v>
      </c>
      <c r="BL1388">
        <v>1.36982058989772</v>
      </c>
      <c r="BM1388">
        <v>8.0303893637227002E-3</v>
      </c>
      <c r="BN1388">
        <v>-4.6843897665789003</v>
      </c>
      <c r="BO1388">
        <v>2.4206354173076399</v>
      </c>
      <c r="BP1388">
        <v>4.4444444444444401E-3</v>
      </c>
      <c r="BQ1388">
        <v>16.183722281520499</v>
      </c>
      <c r="BR1388" t="s">
        <v>3298</v>
      </c>
      <c r="BS1388" t="s">
        <v>1458</v>
      </c>
      <c r="BT1388">
        <v>2564</v>
      </c>
    </row>
    <row r="1389" spans="1:72" ht="16.5" customHeight="1" x14ac:dyDescent="0.25">
      <c r="A1389" s="5">
        <v>20.982244491577099</v>
      </c>
      <c r="B1389" s="8">
        <v>21.6104526519775</v>
      </c>
      <c r="C1389">
        <v>21.690853118896499</v>
      </c>
      <c r="D1389" s="8">
        <v>21.911594390869102</v>
      </c>
      <c r="E1389">
        <v>21.4552307128906</v>
      </c>
      <c r="F1389" s="8">
        <v>21.543779373168899</v>
      </c>
      <c r="G1389" s="10">
        <f t="shared" si="63"/>
        <v>21.532359123229948</v>
      </c>
      <c r="H1389">
        <v>21.287036895751999</v>
      </c>
      <c r="I1389" s="8">
        <v>20.9925842285156</v>
      </c>
      <c r="J1389">
        <v>20.766036987304702</v>
      </c>
      <c r="K1389" s="8">
        <v>20.506202697753899</v>
      </c>
      <c r="L1389">
        <v>21.964586257934599</v>
      </c>
      <c r="M1389" s="8">
        <v>21.9751586914063</v>
      </c>
      <c r="N1389" s="5">
        <f t="shared" si="64"/>
        <v>21.24860095977785</v>
      </c>
      <c r="P1389">
        <v>-0.50538730621337902</v>
      </c>
      <c r="Q1389" t="s">
        <v>72</v>
      </c>
      <c r="R1389" t="s">
        <v>73</v>
      </c>
      <c r="S1389">
        <v>-1.1651039123535201</v>
      </c>
      <c r="T1389" t="s">
        <v>72</v>
      </c>
      <c r="U1389" t="s">
        <v>74</v>
      </c>
      <c r="V1389">
        <v>0.470367431640625</v>
      </c>
      <c r="W1389" t="s">
        <v>72</v>
      </c>
      <c r="X1389" t="s">
        <v>75</v>
      </c>
      <c r="Y1389" s="5">
        <f t="shared" si="65"/>
        <v>-0.2837581634520987</v>
      </c>
      <c r="Z1389">
        <v>28</v>
      </c>
      <c r="AA1389">
        <v>28</v>
      </c>
      <c r="AB1389">
        <v>28</v>
      </c>
      <c r="AC1389">
        <v>53</v>
      </c>
      <c r="AD1389">
        <v>53</v>
      </c>
      <c r="AE1389">
        <v>53</v>
      </c>
      <c r="AF1389">
        <v>58.317999999999998</v>
      </c>
      <c r="AG1389">
        <v>0</v>
      </c>
      <c r="AH1389">
        <v>317.31</v>
      </c>
      <c r="AI1389">
        <v>58541000</v>
      </c>
      <c r="AJ1389">
        <v>232</v>
      </c>
      <c r="AK1389">
        <v>18</v>
      </c>
      <c r="AL1389">
        <v>16</v>
      </c>
      <c r="AM1389">
        <v>13</v>
      </c>
      <c r="AN1389">
        <v>10</v>
      </c>
      <c r="AO1389">
        <v>23</v>
      </c>
      <c r="AP1389">
        <v>23</v>
      </c>
      <c r="AQ1389">
        <v>13</v>
      </c>
      <c r="AR1389">
        <v>13</v>
      </c>
      <c r="AS1389">
        <v>24</v>
      </c>
      <c r="AT1389">
        <v>28</v>
      </c>
      <c r="AU1389">
        <v>23</v>
      </c>
      <c r="AV1389">
        <v>28</v>
      </c>
      <c r="AW1389">
        <v>15</v>
      </c>
      <c r="AX1389">
        <v>15</v>
      </c>
      <c r="AY1389">
        <v>13</v>
      </c>
      <c r="AZ1389">
        <v>14</v>
      </c>
      <c r="BA1389">
        <v>20</v>
      </c>
      <c r="BB1389">
        <v>19</v>
      </c>
      <c r="BC1389">
        <v>15</v>
      </c>
      <c r="BD1389">
        <v>14</v>
      </c>
      <c r="BE1389">
        <v>25</v>
      </c>
      <c r="BF1389">
        <v>25</v>
      </c>
      <c r="BG1389">
        <v>24</v>
      </c>
      <c r="BH1389">
        <v>25</v>
      </c>
      <c r="BI1389">
        <v>1.10179287097579</v>
      </c>
      <c r="BJ1389">
        <v>3.1798245614035103E-2</v>
      </c>
      <c r="BK1389">
        <v>-3.34094653260341</v>
      </c>
      <c r="BL1389">
        <v>1.6831109733813701</v>
      </c>
      <c r="BM1389">
        <v>4.0000000000000001E-3</v>
      </c>
      <c r="BN1389">
        <v>-6.8346423936535601</v>
      </c>
      <c r="BO1389">
        <v>2.0522293884610399</v>
      </c>
      <c r="BP1389">
        <v>4.2417582417582401E-3</v>
      </c>
      <c r="BQ1389">
        <v>10.549005874100599</v>
      </c>
      <c r="BR1389" t="s">
        <v>3299</v>
      </c>
      <c r="BS1389" t="s">
        <v>1459</v>
      </c>
      <c r="BT1389">
        <v>2565</v>
      </c>
    </row>
    <row r="1390" spans="1:72" ht="16.5" customHeight="1" x14ac:dyDescent="0.25">
      <c r="A1390" s="5">
        <v>20.982244491577099</v>
      </c>
      <c r="B1390" s="8">
        <v>16.286991119384801</v>
      </c>
      <c r="C1390">
        <v>15.690189361572299</v>
      </c>
      <c r="D1390" s="8">
        <v>15.873588562011699</v>
      </c>
      <c r="E1390">
        <v>15.8627824783325</v>
      </c>
      <c r="F1390" s="8">
        <v>15.804533958435099</v>
      </c>
      <c r="G1390" s="10">
        <f t="shared" si="63"/>
        <v>16.750054995218917</v>
      </c>
      <c r="H1390">
        <v>17.232570648193398</v>
      </c>
      <c r="I1390" s="8">
        <v>17.449197769165</v>
      </c>
      <c r="J1390">
        <v>16.7430725097656</v>
      </c>
      <c r="K1390" s="8">
        <v>16.491712570190401</v>
      </c>
      <c r="L1390">
        <v>16.155746459960898</v>
      </c>
      <c r="M1390" s="8">
        <v>15.926805496215801</v>
      </c>
      <c r="N1390" s="5">
        <f t="shared" si="64"/>
        <v>16.66651757558185</v>
      </c>
      <c r="P1390">
        <v>1.06366634368896</v>
      </c>
      <c r="Q1390" t="s">
        <v>72</v>
      </c>
      <c r="R1390" t="s">
        <v>73</v>
      </c>
      <c r="S1390">
        <v>0.83550357818603505</v>
      </c>
      <c r="T1390" t="s">
        <v>72</v>
      </c>
      <c r="U1390" t="s">
        <v>74</v>
      </c>
      <c r="V1390">
        <v>0.20761775970459001</v>
      </c>
      <c r="Y1390" s="5">
        <f t="shared" si="65"/>
        <v>-8.3537419637067956E-2</v>
      </c>
      <c r="Z1390">
        <v>6</v>
      </c>
      <c r="AA1390">
        <v>6</v>
      </c>
      <c r="AB1390">
        <v>6</v>
      </c>
      <c r="AC1390">
        <v>10.6</v>
      </c>
      <c r="AD1390">
        <v>10.6</v>
      </c>
      <c r="AE1390">
        <v>10.6</v>
      </c>
      <c r="AF1390">
        <v>55.893000000000001</v>
      </c>
      <c r="AG1390">
        <v>0</v>
      </c>
      <c r="AH1390">
        <v>68.263999999999996</v>
      </c>
      <c r="AI1390">
        <v>1566800</v>
      </c>
      <c r="AJ1390">
        <v>34</v>
      </c>
      <c r="AK1390">
        <v>4</v>
      </c>
      <c r="AL1390">
        <v>3</v>
      </c>
      <c r="AM1390">
        <v>5</v>
      </c>
      <c r="AN1390">
        <v>3</v>
      </c>
      <c r="AO1390">
        <v>3</v>
      </c>
      <c r="AP1390">
        <v>2</v>
      </c>
      <c r="AQ1390">
        <v>4</v>
      </c>
      <c r="AR1390">
        <v>3</v>
      </c>
      <c r="AS1390">
        <v>1</v>
      </c>
      <c r="AT1390">
        <v>1</v>
      </c>
      <c r="AU1390">
        <v>3</v>
      </c>
      <c r="AV1390">
        <v>2</v>
      </c>
      <c r="AW1390">
        <v>6</v>
      </c>
      <c r="AX1390">
        <v>6</v>
      </c>
      <c r="AY1390">
        <v>6</v>
      </c>
      <c r="AZ1390">
        <v>5</v>
      </c>
      <c r="BA1390">
        <v>6</v>
      </c>
      <c r="BB1390">
        <v>6</v>
      </c>
      <c r="BC1390">
        <v>6</v>
      </c>
      <c r="BD1390">
        <v>6</v>
      </c>
      <c r="BE1390">
        <v>5</v>
      </c>
      <c r="BF1390">
        <v>4</v>
      </c>
      <c r="BG1390">
        <v>5</v>
      </c>
      <c r="BH1390">
        <v>5</v>
      </c>
      <c r="BI1390">
        <v>1.9874692835435801</v>
      </c>
      <c r="BJ1390">
        <v>1.8035623409669198E-2</v>
      </c>
      <c r="BK1390">
        <v>9.7805168456164502</v>
      </c>
      <c r="BL1390">
        <v>1.48190450027693</v>
      </c>
      <c r="BM1390">
        <v>5.9777553083923199E-3</v>
      </c>
      <c r="BN1390">
        <v>5.37034648390319</v>
      </c>
      <c r="BO1390">
        <v>0.65586050291195097</v>
      </c>
      <c r="BP1390">
        <v>7.5616270145817302E-2</v>
      </c>
      <c r="BQ1390">
        <v>1.7577241596886499</v>
      </c>
      <c r="BR1390" t="s">
        <v>3300</v>
      </c>
      <c r="BS1390" t="s">
        <v>1460</v>
      </c>
      <c r="BT1390">
        <v>2567</v>
      </c>
    </row>
    <row r="1391" spans="1:72" ht="16.5" customHeight="1" x14ac:dyDescent="0.25">
      <c r="A1391" s="5">
        <v>20.982244491577099</v>
      </c>
      <c r="B1391" s="8">
        <v>22.2319850921631</v>
      </c>
      <c r="C1391">
        <v>22.081933975219702</v>
      </c>
      <c r="D1391" s="8">
        <v>22.268795013427699</v>
      </c>
      <c r="E1391">
        <v>21.9321098327637</v>
      </c>
      <c r="F1391" s="8">
        <v>22.0382175445557</v>
      </c>
      <c r="G1391" s="10">
        <f t="shared" si="63"/>
        <v>21.9225476582845</v>
      </c>
      <c r="H1391">
        <v>21.849878311157202</v>
      </c>
      <c r="I1391" s="8">
        <v>21.824892044067401</v>
      </c>
      <c r="J1391">
        <v>21.661012649536101</v>
      </c>
      <c r="K1391" s="8">
        <v>21.8306674957275</v>
      </c>
      <c r="L1391">
        <v>21.986000061035199</v>
      </c>
      <c r="M1391" s="8">
        <v>22.3851642608643</v>
      </c>
      <c r="N1391" s="5">
        <f t="shared" si="64"/>
        <v>21.922935803731281</v>
      </c>
      <c r="P1391">
        <v>-0.30232429504394498</v>
      </c>
      <c r="Q1391" t="s">
        <v>72</v>
      </c>
      <c r="R1391" t="s">
        <v>73</v>
      </c>
      <c r="S1391">
        <v>-0.42952442169189498</v>
      </c>
      <c r="T1391" t="s">
        <v>72</v>
      </c>
      <c r="U1391" t="s">
        <v>74</v>
      </c>
      <c r="V1391">
        <v>0.20041847229003901</v>
      </c>
      <c r="Y1391" s="5">
        <f t="shared" si="65"/>
        <v>3.8814544678089646E-4</v>
      </c>
      <c r="Z1391">
        <v>17</v>
      </c>
      <c r="AA1391">
        <v>17</v>
      </c>
      <c r="AB1391">
        <v>16</v>
      </c>
      <c r="AC1391">
        <v>43.2</v>
      </c>
      <c r="AD1391">
        <v>43.2</v>
      </c>
      <c r="AE1391">
        <v>43.2</v>
      </c>
      <c r="AF1391">
        <v>25.068999999999999</v>
      </c>
      <c r="AG1391">
        <v>0</v>
      </c>
      <c r="AH1391">
        <v>126.8</v>
      </c>
      <c r="AI1391">
        <v>78870000</v>
      </c>
      <c r="AJ1391">
        <v>162</v>
      </c>
      <c r="AK1391">
        <v>12</v>
      </c>
      <c r="AL1391">
        <v>11</v>
      </c>
      <c r="AM1391">
        <v>9</v>
      </c>
      <c r="AN1391">
        <v>9</v>
      </c>
      <c r="AO1391">
        <v>13</v>
      </c>
      <c r="AP1391">
        <v>14</v>
      </c>
      <c r="AQ1391">
        <v>9</v>
      </c>
      <c r="AR1391">
        <v>11</v>
      </c>
      <c r="AS1391">
        <v>18</v>
      </c>
      <c r="AT1391">
        <v>19</v>
      </c>
      <c r="AU1391">
        <v>18</v>
      </c>
      <c r="AV1391">
        <v>19</v>
      </c>
      <c r="AW1391">
        <v>9</v>
      </c>
      <c r="AX1391">
        <v>9</v>
      </c>
      <c r="AY1391">
        <v>8</v>
      </c>
      <c r="AZ1391">
        <v>9</v>
      </c>
      <c r="BA1391">
        <v>12</v>
      </c>
      <c r="BB1391">
        <v>11</v>
      </c>
      <c r="BC1391">
        <v>11</v>
      </c>
      <c r="BD1391">
        <v>10</v>
      </c>
      <c r="BE1391">
        <v>13</v>
      </c>
      <c r="BF1391">
        <v>13</v>
      </c>
      <c r="BG1391">
        <v>15</v>
      </c>
      <c r="BH1391">
        <v>13</v>
      </c>
      <c r="BI1391">
        <v>1.0798805673566401</v>
      </c>
      <c r="BJ1391">
        <v>3.2442516268980502E-2</v>
      </c>
      <c r="BK1391">
        <v>-3.2466969490411102</v>
      </c>
      <c r="BL1391">
        <v>1.1161142011498899</v>
      </c>
      <c r="BM1391">
        <v>1.41523341523342E-2</v>
      </c>
      <c r="BN1391">
        <v>-3.40368040041125</v>
      </c>
      <c r="BO1391">
        <v>0.362332258386101</v>
      </c>
      <c r="BP1391">
        <v>0.18529856584093901</v>
      </c>
      <c r="BQ1391">
        <v>0.97048718833627801</v>
      </c>
      <c r="BR1391" t="s">
        <v>3301</v>
      </c>
      <c r="BS1391" t="s">
        <v>1461</v>
      </c>
      <c r="BT1391">
        <v>2570</v>
      </c>
    </row>
    <row r="1392" spans="1:72" ht="16.5" customHeight="1" x14ac:dyDescent="0.25">
      <c r="A1392" s="5">
        <v>20.982244491577099</v>
      </c>
      <c r="B1392" s="8">
        <v>15.2727756500244</v>
      </c>
      <c r="C1392">
        <v>16.809516906738299</v>
      </c>
      <c r="D1392" s="8">
        <v>16.795253753662099</v>
      </c>
      <c r="E1392">
        <v>16.2159118652344</v>
      </c>
      <c r="F1392" s="8">
        <v>16.217220306396499</v>
      </c>
      <c r="G1392" s="10">
        <f t="shared" si="63"/>
        <v>17.048820495605465</v>
      </c>
      <c r="H1392">
        <v>14.569914817810099</v>
      </c>
      <c r="I1392" s="8">
        <v>14.9231414794922</v>
      </c>
      <c r="J1392">
        <v>15.789049148559601</v>
      </c>
      <c r="K1392" s="8">
        <v>14.078682899475099</v>
      </c>
      <c r="L1392">
        <v>15.277795791626</v>
      </c>
      <c r="M1392" s="8">
        <v>15.1323795318604</v>
      </c>
      <c r="N1392" s="5">
        <f t="shared" si="64"/>
        <v>14.961827278137234</v>
      </c>
      <c r="P1392">
        <v>-0.51046037673950195</v>
      </c>
      <c r="Q1392" t="s">
        <v>72</v>
      </c>
      <c r="R1392" t="s">
        <v>73</v>
      </c>
      <c r="S1392">
        <v>-1.86851930618286</v>
      </c>
      <c r="T1392" t="s">
        <v>72</v>
      </c>
      <c r="U1392" t="s">
        <v>74</v>
      </c>
      <c r="V1392">
        <v>-1.0114784240722701</v>
      </c>
      <c r="W1392" t="s">
        <v>72</v>
      </c>
      <c r="X1392" t="s">
        <v>75</v>
      </c>
      <c r="Y1392" s="5">
        <f t="shared" si="65"/>
        <v>-2.0869932174682315</v>
      </c>
      <c r="Z1392">
        <v>2</v>
      </c>
      <c r="AA1392">
        <v>2</v>
      </c>
      <c r="AB1392">
        <v>2</v>
      </c>
      <c r="AC1392">
        <v>3</v>
      </c>
      <c r="AD1392">
        <v>3</v>
      </c>
      <c r="AE1392">
        <v>3</v>
      </c>
      <c r="AF1392">
        <v>120.76</v>
      </c>
      <c r="AG1392">
        <v>0</v>
      </c>
      <c r="AH1392">
        <v>38.256</v>
      </c>
      <c r="AI1392">
        <v>1034800</v>
      </c>
      <c r="AJ1392">
        <v>21</v>
      </c>
      <c r="AK1392">
        <v>1</v>
      </c>
      <c r="AL1392">
        <v>2</v>
      </c>
      <c r="AM1392">
        <v>1</v>
      </c>
      <c r="AN1392">
        <v>1</v>
      </c>
      <c r="AO1392">
        <v>2</v>
      </c>
      <c r="AP1392">
        <v>3</v>
      </c>
      <c r="AQ1392">
        <v>2</v>
      </c>
      <c r="AR1392">
        <v>1</v>
      </c>
      <c r="AS1392">
        <v>2</v>
      </c>
      <c r="AT1392">
        <v>3</v>
      </c>
      <c r="AU1392">
        <v>2</v>
      </c>
      <c r="AV1392">
        <v>1</v>
      </c>
      <c r="AW1392">
        <v>2</v>
      </c>
      <c r="AX1392">
        <v>2</v>
      </c>
      <c r="AY1392">
        <v>2</v>
      </c>
      <c r="AZ1392">
        <v>2</v>
      </c>
      <c r="BA1392">
        <v>2</v>
      </c>
      <c r="BB1392">
        <v>2</v>
      </c>
      <c r="BC1392">
        <v>2</v>
      </c>
      <c r="BD1392">
        <v>1</v>
      </c>
      <c r="BE1392">
        <v>2</v>
      </c>
      <c r="BF1392">
        <v>2</v>
      </c>
      <c r="BG1392">
        <v>2</v>
      </c>
      <c r="BH1392">
        <v>2</v>
      </c>
      <c r="BI1392">
        <v>0.98946988387833301</v>
      </c>
      <c r="BJ1392">
        <v>3.80796731358529E-2</v>
      </c>
      <c r="BK1392">
        <v>-2.8787927135720399</v>
      </c>
      <c r="BL1392">
        <v>0.79448648671681998</v>
      </c>
      <c r="BM1392">
        <v>2.96925246826516E-2</v>
      </c>
      <c r="BN1392">
        <v>-2.1848587569334001</v>
      </c>
      <c r="BO1392">
        <v>2.2900626777388502</v>
      </c>
      <c r="BP1392">
        <v>5.7397769516728597E-3</v>
      </c>
      <c r="BQ1392">
        <v>-13.9109269130523</v>
      </c>
      <c r="BR1392" t="s">
        <v>3302</v>
      </c>
      <c r="BS1392" t="s">
        <v>1462</v>
      </c>
      <c r="BT1392">
        <v>2572</v>
      </c>
    </row>
    <row r="1393" spans="1:72" ht="16.5" customHeight="1" x14ac:dyDescent="0.25">
      <c r="A1393" s="5">
        <v>20.982244491577099</v>
      </c>
      <c r="B1393" s="8">
        <v>17.862056732177699</v>
      </c>
      <c r="C1393">
        <v>17.934047698974599</v>
      </c>
      <c r="D1393" s="8">
        <v>18.074203491210898</v>
      </c>
      <c r="E1393">
        <v>18.165702819824201</v>
      </c>
      <c r="F1393" s="8">
        <v>18.160049438476602</v>
      </c>
      <c r="G1393" s="10">
        <f t="shared" si="63"/>
        <v>18.529717445373517</v>
      </c>
      <c r="H1393">
        <v>17.85080909729</v>
      </c>
      <c r="I1393" s="8">
        <v>17.834236145019499</v>
      </c>
      <c r="J1393">
        <v>17.4331455230713</v>
      </c>
      <c r="K1393" s="8">
        <v>17.347499847412099</v>
      </c>
      <c r="L1393">
        <v>17.199882507324201</v>
      </c>
      <c r="M1393" s="8">
        <v>17.474925994873001</v>
      </c>
      <c r="N1393" s="5">
        <f t="shared" si="64"/>
        <v>17.523416519165018</v>
      </c>
      <c r="P1393">
        <v>4.5171737670898403E-2</v>
      </c>
      <c r="S1393">
        <v>-0.613802909851074</v>
      </c>
      <c r="T1393" t="s">
        <v>72</v>
      </c>
      <c r="U1393" t="s">
        <v>74</v>
      </c>
      <c r="V1393">
        <v>-0.82547187805175803</v>
      </c>
      <c r="W1393" t="s">
        <v>72</v>
      </c>
      <c r="X1393" t="s">
        <v>75</v>
      </c>
      <c r="Y1393" s="5">
        <f t="shared" si="65"/>
        <v>-1.0063009262084996</v>
      </c>
      <c r="Z1393">
        <v>7</v>
      </c>
      <c r="AA1393">
        <v>7</v>
      </c>
      <c r="AB1393">
        <v>7</v>
      </c>
      <c r="AC1393">
        <v>16.2</v>
      </c>
      <c r="AD1393">
        <v>16.2</v>
      </c>
      <c r="AE1393">
        <v>16.2</v>
      </c>
      <c r="AF1393">
        <v>57.320999999999998</v>
      </c>
      <c r="AG1393">
        <v>0</v>
      </c>
      <c r="AH1393">
        <v>20.295999999999999</v>
      </c>
      <c r="AI1393">
        <v>4360600</v>
      </c>
      <c r="AJ1393">
        <v>32</v>
      </c>
      <c r="AK1393">
        <v>1</v>
      </c>
      <c r="AL1393">
        <v>2</v>
      </c>
      <c r="AM1393">
        <v>2</v>
      </c>
      <c r="AN1393">
        <v>2</v>
      </c>
      <c r="AO1393">
        <v>3</v>
      </c>
      <c r="AP1393">
        <v>3</v>
      </c>
      <c r="AQ1393">
        <v>2</v>
      </c>
      <c r="AR1393">
        <v>2</v>
      </c>
      <c r="AS1393">
        <v>4</v>
      </c>
      <c r="AT1393">
        <v>6</v>
      </c>
      <c r="AU1393">
        <v>1</v>
      </c>
      <c r="AV1393">
        <v>4</v>
      </c>
      <c r="AW1393">
        <v>4</v>
      </c>
      <c r="AX1393">
        <v>4</v>
      </c>
      <c r="AY1393">
        <v>2</v>
      </c>
      <c r="AZ1393">
        <v>2</v>
      </c>
      <c r="BA1393">
        <v>6</v>
      </c>
      <c r="BB1393">
        <v>6</v>
      </c>
      <c r="BC1393">
        <v>5</v>
      </c>
      <c r="BD1393">
        <v>4</v>
      </c>
      <c r="BE1393">
        <v>6</v>
      </c>
      <c r="BF1393">
        <v>7</v>
      </c>
      <c r="BG1393">
        <v>5</v>
      </c>
      <c r="BH1393">
        <v>7</v>
      </c>
      <c r="BI1393">
        <v>0.25162097769005698</v>
      </c>
      <c r="BJ1393">
        <v>0.32573433583959899</v>
      </c>
      <c r="BK1393">
        <v>0.69245389097659504</v>
      </c>
      <c r="BL1393">
        <v>1.7585698774777601</v>
      </c>
      <c r="BM1393">
        <v>4.2457002457002499E-3</v>
      </c>
      <c r="BN1393">
        <v>-7.47390201970875</v>
      </c>
      <c r="BO1393">
        <v>1.57412190037811</v>
      </c>
      <c r="BP1393">
        <v>1.6367213114754101E-2</v>
      </c>
      <c r="BQ1393">
        <v>-6.00121504333221</v>
      </c>
      <c r="BR1393" t="s">
        <v>3303</v>
      </c>
      <c r="BS1393" t="s">
        <v>1463</v>
      </c>
      <c r="BT1393">
        <v>2575</v>
      </c>
    </row>
    <row r="1394" spans="1:72" ht="16.5" customHeight="1" x14ac:dyDescent="0.25">
      <c r="A1394" s="5">
        <v>20.982244491577099</v>
      </c>
      <c r="B1394" s="8">
        <v>16.165004730224599</v>
      </c>
      <c r="C1394">
        <v>16.94260597229</v>
      </c>
      <c r="D1394" s="8">
        <v>16.9531059265137</v>
      </c>
      <c r="E1394">
        <v>17.5269584655762</v>
      </c>
      <c r="F1394" s="8">
        <v>17.402662277221701</v>
      </c>
      <c r="G1394" s="10">
        <f t="shared" si="63"/>
        <v>17.662096977233883</v>
      </c>
      <c r="H1394">
        <v>15.8193559646606</v>
      </c>
      <c r="I1394" s="8">
        <v>15.7163639068604</v>
      </c>
      <c r="J1394">
        <v>16.220190048217798</v>
      </c>
      <c r="K1394" s="8">
        <v>16.744649887085</v>
      </c>
      <c r="L1394">
        <v>17.264900207519499</v>
      </c>
      <c r="M1394" s="8">
        <v>17.1039028167725</v>
      </c>
      <c r="N1394" s="5">
        <f t="shared" si="64"/>
        <v>16.478227138519301</v>
      </c>
      <c r="P1394">
        <v>-0.348097324371338</v>
      </c>
      <c r="Q1394" t="s">
        <v>72</v>
      </c>
      <c r="R1394" t="s">
        <v>73</v>
      </c>
      <c r="S1394">
        <v>-0.465435981750488</v>
      </c>
      <c r="T1394" t="s">
        <v>72</v>
      </c>
      <c r="U1394" t="s">
        <v>74</v>
      </c>
      <c r="V1394">
        <v>-0.28040885925293002</v>
      </c>
      <c r="W1394" t="s">
        <v>72</v>
      </c>
      <c r="X1394" t="s">
        <v>75</v>
      </c>
      <c r="Y1394" s="5">
        <f t="shared" si="65"/>
        <v>-1.1838698387145818</v>
      </c>
      <c r="Z1394">
        <v>6</v>
      </c>
      <c r="AA1394">
        <v>6</v>
      </c>
      <c r="AB1394">
        <v>6</v>
      </c>
      <c r="AC1394">
        <v>21.1</v>
      </c>
      <c r="AD1394">
        <v>21.1</v>
      </c>
      <c r="AE1394">
        <v>21.1</v>
      </c>
      <c r="AF1394">
        <v>34.698999999999998</v>
      </c>
      <c r="AG1394">
        <v>0</v>
      </c>
      <c r="AH1394">
        <v>31.928999999999998</v>
      </c>
      <c r="AI1394">
        <v>2413000</v>
      </c>
      <c r="AJ1394">
        <v>29</v>
      </c>
      <c r="AK1394">
        <v>1</v>
      </c>
      <c r="AL1394">
        <v>1</v>
      </c>
      <c r="AM1394">
        <v>1</v>
      </c>
      <c r="AN1394">
        <v>2</v>
      </c>
      <c r="AO1394">
        <v>3</v>
      </c>
      <c r="AP1394">
        <v>3</v>
      </c>
      <c r="AQ1394">
        <v>1</v>
      </c>
      <c r="AR1394">
        <v>1</v>
      </c>
      <c r="AS1394">
        <v>4</v>
      </c>
      <c r="AT1394">
        <v>3</v>
      </c>
      <c r="AU1394">
        <v>5</v>
      </c>
      <c r="AV1394">
        <v>4</v>
      </c>
      <c r="AW1394">
        <v>2</v>
      </c>
      <c r="AX1394">
        <v>2</v>
      </c>
      <c r="AY1394">
        <v>2</v>
      </c>
      <c r="AZ1394">
        <v>2</v>
      </c>
      <c r="BA1394">
        <v>4</v>
      </c>
      <c r="BB1394">
        <v>4</v>
      </c>
      <c r="BC1394">
        <v>4</v>
      </c>
      <c r="BD1394">
        <v>4</v>
      </c>
      <c r="BE1394">
        <v>5</v>
      </c>
      <c r="BF1394">
        <v>5</v>
      </c>
      <c r="BG1394">
        <v>6</v>
      </c>
      <c r="BH1394">
        <v>6</v>
      </c>
      <c r="BI1394">
        <v>1.40566772959333</v>
      </c>
      <c r="BJ1394">
        <v>2.23463687150838E-2</v>
      </c>
      <c r="BK1394">
        <v>-4.8947773368016296</v>
      </c>
      <c r="BL1394">
        <v>0.66161463323760605</v>
      </c>
      <c r="BM1394">
        <v>4.6736278447121797E-2</v>
      </c>
      <c r="BN1394">
        <v>-1.7745600218208899</v>
      </c>
      <c r="BO1394">
        <v>0.95777106882076801</v>
      </c>
      <c r="BP1394">
        <v>4.0827586206896603E-2</v>
      </c>
      <c r="BQ1394">
        <v>-2.7572778284429602</v>
      </c>
      <c r="BR1394" t="s">
        <v>3304</v>
      </c>
      <c r="BS1394" t="s">
        <v>1464</v>
      </c>
      <c r="BT1394">
        <v>2578</v>
      </c>
    </row>
    <row r="1395" spans="1:72" ht="16.5" customHeight="1" x14ac:dyDescent="0.25">
      <c r="A1395" s="5">
        <v>20.982244491577099</v>
      </c>
      <c r="B1395" s="8">
        <v>20.8986625671387</v>
      </c>
      <c r="C1395">
        <v>20.773460388183601</v>
      </c>
      <c r="D1395" s="8">
        <v>20.866046905517599</v>
      </c>
      <c r="E1395">
        <v>21.557960510253899</v>
      </c>
      <c r="F1395" s="8">
        <v>21.467521667480501</v>
      </c>
      <c r="G1395" s="10">
        <f t="shared" si="63"/>
        <v>21.090982755025234</v>
      </c>
      <c r="H1395">
        <v>21.093521118164102</v>
      </c>
      <c r="I1395" s="8">
        <v>21.175907135009801</v>
      </c>
      <c r="J1395">
        <v>20.9855842590332</v>
      </c>
      <c r="K1395" s="8">
        <v>21.125024795532202</v>
      </c>
      <c r="L1395">
        <v>20.751482009887699</v>
      </c>
      <c r="M1395" s="8">
        <v>20.3366889953613</v>
      </c>
      <c r="N1395" s="5">
        <f t="shared" si="64"/>
        <v>20.911368052164715</v>
      </c>
      <c r="P1395">
        <v>0.232040405273438</v>
      </c>
      <c r="Q1395" t="s">
        <v>72</v>
      </c>
      <c r="R1395" t="s">
        <v>73</v>
      </c>
      <c r="S1395">
        <v>0.23555088043212899</v>
      </c>
      <c r="T1395" t="s">
        <v>72</v>
      </c>
      <c r="U1395" t="s">
        <v>74</v>
      </c>
      <c r="V1395">
        <v>-0.968655586242676</v>
      </c>
      <c r="W1395" t="s">
        <v>72</v>
      </c>
      <c r="X1395" t="s">
        <v>75</v>
      </c>
      <c r="Y1395" s="5">
        <f t="shared" si="65"/>
        <v>-0.17961470286051906</v>
      </c>
      <c r="Z1395">
        <v>20</v>
      </c>
      <c r="AA1395">
        <v>20</v>
      </c>
      <c r="AB1395">
        <v>20</v>
      </c>
      <c r="AC1395">
        <v>43.7</v>
      </c>
      <c r="AD1395">
        <v>43.7</v>
      </c>
      <c r="AE1395">
        <v>43.7</v>
      </c>
      <c r="AF1395">
        <v>31.701000000000001</v>
      </c>
      <c r="AG1395">
        <v>0</v>
      </c>
      <c r="AH1395">
        <v>106.81</v>
      </c>
      <c r="AI1395">
        <v>37076000</v>
      </c>
      <c r="AJ1395">
        <v>163</v>
      </c>
      <c r="AK1395">
        <v>13</v>
      </c>
      <c r="AL1395">
        <v>12</v>
      </c>
      <c r="AM1395">
        <v>7</v>
      </c>
      <c r="AN1395">
        <v>7</v>
      </c>
      <c r="AO1395">
        <v>16</v>
      </c>
      <c r="AP1395">
        <v>14</v>
      </c>
      <c r="AQ1395">
        <v>17</v>
      </c>
      <c r="AR1395">
        <v>13</v>
      </c>
      <c r="AS1395">
        <v>20</v>
      </c>
      <c r="AT1395">
        <v>19</v>
      </c>
      <c r="AU1395">
        <v>12</v>
      </c>
      <c r="AV1395">
        <v>13</v>
      </c>
      <c r="AW1395">
        <v>15</v>
      </c>
      <c r="AX1395">
        <v>14</v>
      </c>
      <c r="AY1395">
        <v>10</v>
      </c>
      <c r="AZ1395">
        <v>10</v>
      </c>
      <c r="BA1395">
        <v>17</v>
      </c>
      <c r="BB1395">
        <v>18</v>
      </c>
      <c r="BC1395">
        <v>17</v>
      </c>
      <c r="BD1395">
        <v>17</v>
      </c>
      <c r="BE1395">
        <v>17</v>
      </c>
      <c r="BF1395">
        <v>17</v>
      </c>
      <c r="BG1395">
        <v>15</v>
      </c>
      <c r="BH1395">
        <v>16</v>
      </c>
      <c r="BI1395">
        <v>1.51752566935483</v>
      </c>
      <c r="BJ1395">
        <v>2.00496894409938E-2</v>
      </c>
      <c r="BK1395">
        <v>5.6064874420667898</v>
      </c>
      <c r="BL1395">
        <v>0.97283673451933395</v>
      </c>
      <c r="BM1395">
        <v>1.8279602750190999E-2</v>
      </c>
      <c r="BN1395">
        <v>2.8145711616577702</v>
      </c>
      <c r="BO1395">
        <v>1.34855055073519</v>
      </c>
      <c r="BP1395">
        <v>2.18303341902314E-2</v>
      </c>
      <c r="BQ1395">
        <v>-4.5633409149460302</v>
      </c>
      <c r="BR1395" t="s">
        <v>3305</v>
      </c>
      <c r="BS1395" t="s">
        <v>1465</v>
      </c>
      <c r="BT1395">
        <v>2579</v>
      </c>
    </row>
    <row r="1396" spans="1:72" ht="16.5" customHeight="1" x14ac:dyDescent="0.25">
      <c r="A1396" s="5">
        <v>20.982244491577099</v>
      </c>
      <c r="B1396" s="8">
        <v>18.012580871581999</v>
      </c>
      <c r="C1396">
        <v>18.0173740386963</v>
      </c>
      <c r="D1396" s="8">
        <v>17.985818862915</v>
      </c>
      <c r="E1396">
        <v>18.470087051391602</v>
      </c>
      <c r="F1396" s="8">
        <v>18.454668045043899</v>
      </c>
      <c r="G1396" s="10">
        <f t="shared" si="63"/>
        <v>18.653795560200983</v>
      </c>
      <c r="H1396">
        <v>17.599433898925799</v>
      </c>
      <c r="I1396" s="8">
        <v>18.069858551025401</v>
      </c>
      <c r="J1396">
        <v>18.453945159912099</v>
      </c>
      <c r="K1396" s="8">
        <v>18.557754516601602</v>
      </c>
      <c r="L1396">
        <v>18.744026184081999</v>
      </c>
      <c r="M1396" s="8">
        <v>18.664766311645501</v>
      </c>
      <c r="N1396" s="5">
        <f t="shared" si="64"/>
        <v>18.34829743703207</v>
      </c>
      <c r="P1396">
        <v>-0.15911483764648399</v>
      </c>
      <c r="S1396">
        <v>0.50425338745117199</v>
      </c>
      <c r="T1396" t="s">
        <v>72</v>
      </c>
      <c r="U1396" t="s">
        <v>74</v>
      </c>
      <c r="V1396">
        <v>0.24201869964599601</v>
      </c>
      <c r="W1396" t="s">
        <v>72</v>
      </c>
      <c r="X1396" t="s">
        <v>75</v>
      </c>
      <c r="Y1396" s="5">
        <f t="shared" si="65"/>
        <v>-0.30549812316891334</v>
      </c>
      <c r="Z1396">
        <v>5</v>
      </c>
      <c r="AA1396">
        <v>5</v>
      </c>
      <c r="AB1396">
        <v>5</v>
      </c>
      <c r="AC1396">
        <v>33.9</v>
      </c>
      <c r="AD1396">
        <v>33.9</v>
      </c>
      <c r="AE1396">
        <v>33.9</v>
      </c>
      <c r="AF1396">
        <v>22.35</v>
      </c>
      <c r="AG1396">
        <v>0</v>
      </c>
      <c r="AH1396">
        <v>32.463000000000001</v>
      </c>
      <c r="AI1396">
        <v>5781500</v>
      </c>
      <c r="AJ1396">
        <v>36</v>
      </c>
      <c r="AK1396">
        <v>2</v>
      </c>
      <c r="AL1396">
        <v>1</v>
      </c>
      <c r="AM1396">
        <v>2</v>
      </c>
      <c r="AN1396">
        <v>1</v>
      </c>
      <c r="AO1396">
        <v>3</v>
      </c>
      <c r="AP1396">
        <v>3</v>
      </c>
      <c r="AQ1396">
        <v>3</v>
      </c>
      <c r="AR1396">
        <v>4</v>
      </c>
      <c r="AS1396">
        <v>4</v>
      </c>
      <c r="AT1396">
        <v>4</v>
      </c>
      <c r="AU1396">
        <v>4</v>
      </c>
      <c r="AV1396">
        <v>5</v>
      </c>
      <c r="AW1396">
        <v>2</v>
      </c>
      <c r="AX1396">
        <v>2</v>
      </c>
      <c r="AY1396">
        <v>3</v>
      </c>
      <c r="AZ1396">
        <v>2</v>
      </c>
      <c r="BA1396">
        <v>3</v>
      </c>
      <c r="BB1396">
        <v>3</v>
      </c>
      <c r="BC1396">
        <v>4</v>
      </c>
      <c r="BD1396">
        <v>4</v>
      </c>
      <c r="BE1396">
        <v>4</v>
      </c>
      <c r="BF1396">
        <v>4</v>
      </c>
      <c r="BG1396">
        <v>4</v>
      </c>
      <c r="BH1396">
        <v>4</v>
      </c>
      <c r="BI1396">
        <v>0.24442469744224099</v>
      </c>
      <c r="BJ1396">
        <v>0.334392009987516</v>
      </c>
      <c r="BK1396">
        <v>-0.674318189642928</v>
      </c>
      <c r="BL1396">
        <v>1.9439644448121101</v>
      </c>
      <c r="BM1396">
        <v>2.6967559943582502E-3</v>
      </c>
      <c r="BN1396">
        <v>9.2950479340083696</v>
      </c>
      <c r="BO1396">
        <v>1.5732002926725399</v>
      </c>
      <c r="BP1396">
        <v>1.63404255319149E-2</v>
      </c>
      <c r="BQ1396">
        <v>5.9945880858963401</v>
      </c>
      <c r="BR1396" t="s">
        <v>3306</v>
      </c>
      <c r="BS1396" t="s">
        <v>1466</v>
      </c>
      <c r="BT1396">
        <v>2580</v>
      </c>
    </row>
    <row r="1397" spans="1:72" ht="16.5" customHeight="1" x14ac:dyDescent="0.25">
      <c r="A1397" s="5">
        <v>20.982244491577099</v>
      </c>
      <c r="B1397" s="8">
        <v>16.5094509124756</v>
      </c>
      <c r="C1397">
        <v>16.1531162261963</v>
      </c>
      <c r="D1397" s="8">
        <v>15.907054901123001</v>
      </c>
      <c r="E1397">
        <v>16.755905151367202</v>
      </c>
      <c r="F1397" s="8">
        <v>16.721073150634801</v>
      </c>
      <c r="G1397" s="10">
        <f t="shared" si="63"/>
        <v>17.171474138895665</v>
      </c>
      <c r="H1397">
        <v>17.284732818603501</v>
      </c>
      <c r="I1397" s="8">
        <v>17.4610805511475</v>
      </c>
      <c r="J1397">
        <v>16.903129577636701</v>
      </c>
      <c r="K1397" s="8">
        <v>17.149072647094702</v>
      </c>
      <c r="L1397">
        <v>16.358995437622099</v>
      </c>
      <c r="M1397" s="8">
        <v>15.8632907867432</v>
      </c>
      <c r="N1397" s="5">
        <f t="shared" si="64"/>
        <v>16.836716969807952</v>
      </c>
      <c r="P1397">
        <v>0.85715103149414096</v>
      </c>
      <c r="Q1397" t="s">
        <v>72</v>
      </c>
      <c r="R1397" t="s">
        <v>73</v>
      </c>
      <c r="S1397">
        <v>0.99601554870605502</v>
      </c>
      <c r="T1397" t="s">
        <v>72</v>
      </c>
      <c r="U1397" t="s">
        <v>74</v>
      </c>
      <c r="V1397">
        <v>-0.62734603881835904</v>
      </c>
      <c r="W1397" t="s">
        <v>72</v>
      </c>
      <c r="X1397" t="s">
        <v>75</v>
      </c>
      <c r="Y1397" s="5">
        <f t="shared" si="65"/>
        <v>-0.33475716908771247</v>
      </c>
      <c r="Z1397">
        <v>4</v>
      </c>
      <c r="AA1397">
        <v>4</v>
      </c>
      <c r="AB1397">
        <v>3</v>
      </c>
      <c r="AC1397">
        <v>30.8</v>
      </c>
      <c r="AD1397">
        <v>30.8</v>
      </c>
      <c r="AE1397">
        <v>20.9</v>
      </c>
      <c r="AF1397">
        <v>20.050999999999998</v>
      </c>
      <c r="AG1397">
        <v>0</v>
      </c>
      <c r="AH1397">
        <v>11.129</v>
      </c>
      <c r="AI1397">
        <v>1866400</v>
      </c>
      <c r="AJ1397">
        <v>23</v>
      </c>
      <c r="AK1397">
        <v>2</v>
      </c>
      <c r="AL1397">
        <v>2</v>
      </c>
      <c r="AM1397">
        <v>2</v>
      </c>
      <c r="AN1397">
        <v>2</v>
      </c>
      <c r="AO1397">
        <v>2</v>
      </c>
      <c r="AP1397">
        <v>2</v>
      </c>
      <c r="AQ1397">
        <v>2</v>
      </c>
      <c r="AR1397">
        <v>2</v>
      </c>
      <c r="AS1397">
        <v>2</v>
      </c>
      <c r="AT1397">
        <v>2</v>
      </c>
      <c r="AU1397">
        <v>1</v>
      </c>
      <c r="AV1397">
        <v>2</v>
      </c>
      <c r="AW1397">
        <v>2</v>
      </c>
      <c r="AX1397">
        <v>2</v>
      </c>
      <c r="AY1397">
        <v>2</v>
      </c>
      <c r="AZ1397">
        <v>2</v>
      </c>
      <c r="BA1397">
        <v>3</v>
      </c>
      <c r="BB1397">
        <v>2</v>
      </c>
      <c r="BC1397">
        <v>2</v>
      </c>
      <c r="BD1397">
        <v>2</v>
      </c>
      <c r="BE1397">
        <v>2</v>
      </c>
      <c r="BF1397">
        <v>2</v>
      </c>
      <c r="BG1397">
        <v>2</v>
      </c>
      <c r="BH1397">
        <v>3</v>
      </c>
      <c r="BI1397">
        <v>1.98008225866409</v>
      </c>
      <c r="BJ1397">
        <v>1.908E-2</v>
      </c>
      <c r="BK1397">
        <v>9.69639003046907</v>
      </c>
      <c r="BL1397">
        <v>1.5350190439135101</v>
      </c>
      <c r="BM1397">
        <v>5.7190775681341703E-3</v>
      </c>
      <c r="BN1397">
        <v>5.7258783550886401</v>
      </c>
      <c r="BO1397">
        <v>0.89437578047615296</v>
      </c>
      <c r="BP1397">
        <v>4.8432043204320402E-2</v>
      </c>
      <c r="BQ1397">
        <v>-2.5249025833142</v>
      </c>
      <c r="BR1397" t="s">
        <v>3307</v>
      </c>
      <c r="BS1397" t="s">
        <v>1467</v>
      </c>
      <c r="BT1397">
        <v>2582</v>
      </c>
    </row>
    <row r="1398" spans="1:72" ht="16.5" customHeight="1" x14ac:dyDescent="0.25">
      <c r="A1398" s="5">
        <v>20.982244491577099</v>
      </c>
      <c r="B1398" s="8">
        <v>18.284959793090799</v>
      </c>
      <c r="C1398">
        <v>18.584537506103501</v>
      </c>
      <c r="D1398" s="8">
        <v>18.5517978668213</v>
      </c>
      <c r="E1398">
        <v>18.1471843719482</v>
      </c>
      <c r="F1398" s="8">
        <v>17.988761901855501</v>
      </c>
      <c r="G1398" s="10">
        <f t="shared" si="63"/>
        <v>18.756580988566068</v>
      </c>
      <c r="H1398">
        <v>16.205888748168899</v>
      </c>
      <c r="I1398" s="8">
        <v>17.2818393707275</v>
      </c>
      <c r="J1398">
        <v>17.6511631011963</v>
      </c>
      <c r="K1398" s="8">
        <v>17.611730575561499</v>
      </c>
      <c r="L1398">
        <v>17.645757675170898</v>
      </c>
      <c r="M1398" s="8">
        <v>17.748979568481399</v>
      </c>
      <c r="N1398" s="5">
        <f t="shared" si="64"/>
        <v>17.357559839884416</v>
      </c>
      <c r="P1398">
        <v>-1.56728744506836</v>
      </c>
      <c r="Q1398" t="s">
        <v>72</v>
      </c>
      <c r="R1398" t="s">
        <v>73</v>
      </c>
      <c r="S1398">
        <v>-0.93672084808349598</v>
      </c>
      <c r="T1398" t="s">
        <v>72</v>
      </c>
      <c r="U1398" t="s">
        <v>74</v>
      </c>
      <c r="V1398">
        <v>-0.37060451507568398</v>
      </c>
      <c r="W1398" t="s">
        <v>72</v>
      </c>
      <c r="X1398" t="s">
        <v>75</v>
      </c>
      <c r="Y1398" s="5">
        <f t="shared" si="65"/>
        <v>-1.3990211486816513</v>
      </c>
      <c r="Z1398">
        <v>7</v>
      </c>
      <c r="AA1398">
        <v>7</v>
      </c>
      <c r="AB1398">
        <v>7</v>
      </c>
      <c r="AC1398">
        <v>49.1</v>
      </c>
      <c r="AD1398">
        <v>49.1</v>
      </c>
      <c r="AE1398">
        <v>49.1</v>
      </c>
      <c r="AF1398">
        <v>24.448</v>
      </c>
      <c r="AG1398">
        <v>0</v>
      </c>
      <c r="AH1398">
        <v>48.686999999999998</v>
      </c>
      <c r="AI1398">
        <v>4989500</v>
      </c>
      <c r="AJ1398">
        <v>39</v>
      </c>
      <c r="AK1398">
        <v>4</v>
      </c>
      <c r="AL1398">
        <v>2</v>
      </c>
      <c r="AM1398">
        <v>1</v>
      </c>
      <c r="AN1398">
        <v>2</v>
      </c>
      <c r="AO1398">
        <v>3</v>
      </c>
      <c r="AP1398">
        <v>5</v>
      </c>
      <c r="AQ1398">
        <v>3</v>
      </c>
      <c r="AR1398">
        <v>1</v>
      </c>
      <c r="AS1398">
        <v>5</v>
      </c>
      <c r="AT1398">
        <v>6</v>
      </c>
      <c r="AU1398">
        <v>3</v>
      </c>
      <c r="AV1398">
        <v>4</v>
      </c>
      <c r="AW1398">
        <v>4</v>
      </c>
      <c r="AX1398">
        <v>4</v>
      </c>
      <c r="AY1398">
        <v>2</v>
      </c>
      <c r="AZ1398">
        <v>2</v>
      </c>
      <c r="BA1398">
        <v>5</v>
      </c>
      <c r="BB1398">
        <v>5</v>
      </c>
      <c r="BC1398">
        <v>5</v>
      </c>
      <c r="BD1398">
        <v>5</v>
      </c>
      <c r="BE1398">
        <v>6</v>
      </c>
      <c r="BF1398">
        <v>6</v>
      </c>
      <c r="BG1398">
        <v>6</v>
      </c>
      <c r="BH1398">
        <v>7</v>
      </c>
      <c r="BI1398">
        <v>0.997421734237385</v>
      </c>
      <c r="BJ1398">
        <v>3.8472652218782301E-2</v>
      </c>
      <c r="BK1398">
        <v>-2.9098608024834198</v>
      </c>
      <c r="BL1398">
        <v>3.12633924456062</v>
      </c>
      <c r="BM1398">
        <v>3.6756756756756801E-3</v>
      </c>
      <c r="BN1398">
        <v>-36.553251276881902</v>
      </c>
      <c r="BO1398">
        <v>1.22663181651619</v>
      </c>
      <c r="BP1398">
        <v>2.9074285714285698E-2</v>
      </c>
      <c r="BQ1398">
        <v>-3.9200162635039102</v>
      </c>
      <c r="BR1398" t="s">
        <v>3308</v>
      </c>
      <c r="BS1398" t="s">
        <v>1468</v>
      </c>
      <c r="BT1398">
        <v>2585</v>
      </c>
    </row>
    <row r="1399" spans="1:72" ht="16.5" customHeight="1" x14ac:dyDescent="0.25">
      <c r="A1399" s="5">
        <v>20.982244491577099</v>
      </c>
      <c r="B1399" s="8">
        <v>17.1113605499268</v>
      </c>
      <c r="C1399">
        <v>16.083042144775401</v>
      </c>
      <c r="D1399" s="8">
        <v>15.951307296752899</v>
      </c>
      <c r="E1399">
        <v>17.628345489501999</v>
      </c>
      <c r="F1399" s="8">
        <v>17.6074028015137</v>
      </c>
      <c r="G1399" s="10">
        <f t="shared" si="63"/>
        <v>17.560617129007984</v>
      </c>
      <c r="H1399">
        <v>17.205812454223601</v>
      </c>
      <c r="I1399" s="8">
        <v>17.260496139526399</v>
      </c>
      <c r="J1399">
        <v>16.706577301025401</v>
      </c>
      <c r="K1399" s="8">
        <v>16.844999313354499</v>
      </c>
      <c r="L1399">
        <v>18.881902694702099</v>
      </c>
      <c r="M1399" s="8">
        <v>18.829753875732401</v>
      </c>
      <c r="N1399" s="5">
        <f t="shared" si="64"/>
        <v>17.621590296427399</v>
      </c>
      <c r="P1399">
        <v>0.41318607330322299</v>
      </c>
      <c r="S1399">
        <v>0.75861358642578103</v>
      </c>
      <c r="T1399" t="s">
        <v>72</v>
      </c>
      <c r="U1399" t="s">
        <v>74</v>
      </c>
      <c r="V1399">
        <v>1.23795413970947</v>
      </c>
      <c r="W1399" t="s">
        <v>72</v>
      </c>
      <c r="X1399" t="s">
        <v>75</v>
      </c>
      <c r="Y1399" s="5">
        <f t="shared" si="65"/>
        <v>6.097316741941583E-2</v>
      </c>
      <c r="Z1399">
        <v>14</v>
      </c>
      <c r="AA1399">
        <v>13</v>
      </c>
      <c r="AB1399">
        <v>13</v>
      </c>
      <c r="AC1399">
        <v>26</v>
      </c>
      <c r="AD1399">
        <v>24</v>
      </c>
      <c r="AE1399">
        <v>24</v>
      </c>
      <c r="AF1399">
        <v>59.96</v>
      </c>
      <c r="AG1399">
        <v>0</v>
      </c>
      <c r="AH1399">
        <v>57.042000000000002</v>
      </c>
      <c r="AI1399">
        <v>4296600</v>
      </c>
      <c r="AJ1399">
        <v>46</v>
      </c>
      <c r="AK1399">
        <v>2</v>
      </c>
      <c r="AL1399">
        <v>1</v>
      </c>
      <c r="AM1399">
        <v>1</v>
      </c>
      <c r="AN1399">
        <v>1</v>
      </c>
      <c r="AO1399">
        <v>1</v>
      </c>
      <c r="AP1399">
        <v>2</v>
      </c>
      <c r="AQ1399">
        <v>1</v>
      </c>
      <c r="AR1399">
        <v>2</v>
      </c>
      <c r="AS1399">
        <v>7</v>
      </c>
      <c r="AT1399">
        <v>6</v>
      </c>
      <c r="AU1399">
        <v>12</v>
      </c>
      <c r="AV1399">
        <v>10</v>
      </c>
      <c r="AW1399">
        <v>2</v>
      </c>
      <c r="AX1399">
        <v>2</v>
      </c>
      <c r="AY1399">
        <v>2</v>
      </c>
      <c r="AZ1399">
        <v>2</v>
      </c>
      <c r="BA1399">
        <v>5</v>
      </c>
      <c r="BB1399">
        <v>5</v>
      </c>
      <c r="BC1399">
        <v>4</v>
      </c>
      <c r="BD1399">
        <v>5</v>
      </c>
      <c r="BE1399">
        <v>8</v>
      </c>
      <c r="BF1399">
        <v>8</v>
      </c>
      <c r="BG1399">
        <v>13</v>
      </c>
      <c r="BH1399">
        <v>13</v>
      </c>
      <c r="BI1399">
        <v>0.53238481352738698</v>
      </c>
      <c r="BJ1399">
        <v>0.12447928994082801</v>
      </c>
      <c r="BK1399">
        <v>1.4117704332090899</v>
      </c>
      <c r="BL1399">
        <v>1.809819297752</v>
      </c>
      <c r="BM1399">
        <v>3.7878787878787902E-3</v>
      </c>
      <c r="BN1399">
        <v>7.9399287061934896</v>
      </c>
      <c r="BO1399">
        <v>3.2883792945444799</v>
      </c>
      <c r="BP1399">
        <v>0</v>
      </c>
      <c r="BQ1399">
        <v>44.057710277360002</v>
      </c>
      <c r="BR1399" t="s">
        <v>3309</v>
      </c>
      <c r="BS1399" t="s">
        <v>1469</v>
      </c>
      <c r="BT1399">
        <v>2586</v>
      </c>
    </row>
    <row r="1400" spans="1:72" ht="16.5" customHeight="1" x14ac:dyDescent="0.25">
      <c r="A1400" s="5">
        <v>20.982244491577099</v>
      </c>
      <c r="B1400" s="8">
        <v>17.3260612487793</v>
      </c>
      <c r="C1400">
        <v>15.884885787963899</v>
      </c>
      <c r="D1400" s="8">
        <v>15.770947456359901</v>
      </c>
      <c r="E1400">
        <v>16.3747673034668</v>
      </c>
      <c r="F1400" s="8">
        <v>16.6041049957275</v>
      </c>
      <c r="G1400" s="10">
        <f t="shared" si="63"/>
        <v>17.157168547312416</v>
      </c>
      <c r="H1400">
        <v>13.8204250335693</v>
      </c>
      <c r="I1400" s="8">
        <v>15.5653400421143</v>
      </c>
      <c r="J1400">
        <v>17.120399475097699</v>
      </c>
      <c r="K1400" s="8">
        <v>17.085037231445298</v>
      </c>
      <c r="L1400">
        <v>15.247407913208001</v>
      </c>
      <c r="M1400" s="8">
        <v>16.797155380248999</v>
      </c>
      <c r="N1400" s="5">
        <f t="shared" si="64"/>
        <v>15.9392941792806</v>
      </c>
      <c r="P1400">
        <v>-0.59073352813720703</v>
      </c>
      <c r="S1400">
        <v>1.27480173110962</v>
      </c>
      <c r="T1400" t="s">
        <v>72</v>
      </c>
      <c r="U1400" t="s">
        <v>74</v>
      </c>
      <c r="V1400">
        <v>-0.46715450286865201</v>
      </c>
      <c r="Y1400" s="5">
        <f t="shared" si="65"/>
        <v>-1.2178743680318167</v>
      </c>
      <c r="Z1400">
        <v>7</v>
      </c>
      <c r="AA1400">
        <v>7</v>
      </c>
      <c r="AB1400">
        <v>7</v>
      </c>
      <c r="AC1400">
        <v>25.8</v>
      </c>
      <c r="AD1400">
        <v>25.8</v>
      </c>
      <c r="AE1400">
        <v>25.8</v>
      </c>
      <c r="AF1400">
        <v>32.726999999999997</v>
      </c>
      <c r="AG1400">
        <v>0</v>
      </c>
      <c r="AH1400">
        <v>41.100999999999999</v>
      </c>
      <c r="AI1400">
        <v>1926100</v>
      </c>
      <c r="AJ1400">
        <v>28</v>
      </c>
      <c r="AK1400">
        <v>1</v>
      </c>
      <c r="AL1400">
        <v>2</v>
      </c>
      <c r="AM1400">
        <v>1</v>
      </c>
      <c r="AN1400">
        <v>1</v>
      </c>
      <c r="AO1400">
        <v>2</v>
      </c>
      <c r="AP1400">
        <v>1</v>
      </c>
      <c r="AQ1400">
        <v>3</v>
      </c>
      <c r="AR1400">
        <v>2</v>
      </c>
      <c r="AS1400">
        <v>2</v>
      </c>
      <c r="AT1400">
        <v>4</v>
      </c>
      <c r="AU1400">
        <v>4</v>
      </c>
      <c r="AV1400">
        <v>5</v>
      </c>
      <c r="AW1400">
        <v>1</v>
      </c>
      <c r="AX1400">
        <v>2</v>
      </c>
      <c r="AY1400">
        <v>1</v>
      </c>
      <c r="AZ1400">
        <v>2</v>
      </c>
      <c r="BA1400">
        <v>3</v>
      </c>
      <c r="BB1400">
        <v>2</v>
      </c>
      <c r="BC1400">
        <v>3</v>
      </c>
      <c r="BD1400">
        <v>4</v>
      </c>
      <c r="BE1400">
        <v>4</v>
      </c>
      <c r="BF1400">
        <v>4</v>
      </c>
      <c r="BG1400">
        <v>6</v>
      </c>
      <c r="BH1400">
        <v>6</v>
      </c>
      <c r="BI1400">
        <v>8.8754239688622796E-2</v>
      </c>
      <c r="BJ1400">
        <v>0.57730751708428296</v>
      </c>
      <c r="BK1400">
        <v>-0.265978439229339</v>
      </c>
      <c r="BL1400">
        <v>2.6610896130536501</v>
      </c>
      <c r="BM1400">
        <v>1.81333333333333E-3</v>
      </c>
      <c r="BN1400">
        <v>21.371405578500301</v>
      </c>
      <c r="BO1400">
        <v>0.21365247817561001</v>
      </c>
      <c r="BP1400">
        <v>0.32898431845597098</v>
      </c>
      <c r="BQ1400">
        <v>-0.596383421311108</v>
      </c>
      <c r="BR1400" t="s">
        <v>3310</v>
      </c>
      <c r="BS1400" t="s">
        <v>1470</v>
      </c>
      <c r="BT1400">
        <v>2587</v>
      </c>
    </row>
    <row r="1401" spans="1:72" ht="16.5" customHeight="1" x14ac:dyDescent="0.25">
      <c r="A1401" s="5">
        <v>20.982244491577099</v>
      </c>
      <c r="B1401" s="8">
        <v>20.2452793121338</v>
      </c>
      <c r="C1401">
        <v>20.841457366943398</v>
      </c>
      <c r="D1401" s="8">
        <v>20.948492050170898</v>
      </c>
      <c r="E1401">
        <v>20.067628860473601</v>
      </c>
      <c r="F1401" s="8">
        <v>20.076919555664102</v>
      </c>
      <c r="G1401" s="10">
        <f t="shared" si="63"/>
        <v>20.527003606160484</v>
      </c>
      <c r="H1401">
        <v>18.847356796264599</v>
      </c>
      <c r="I1401" s="8">
        <v>18.7263374328613</v>
      </c>
      <c r="J1401">
        <v>17.959175109863299</v>
      </c>
      <c r="K1401" s="8">
        <v>18.051282882690401</v>
      </c>
      <c r="L1401">
        <v>18.4811687469482</v>
      </c>
      <c r="M1401" s="8">
        <v>18.229005813598601</v>
      </c>
      <c r="N1401" s="5">
        <f t="shared" si="64"/>
        <v>18.382387797037733</v>
      </c>
      <c r="P1401">
        <v>-1.31790924072266</v>
      </c>
      <c r="Q1401" t="s">
        <v>72</v>
      </c>
      <c r="R1401" t="s">
        <v>73</v>
      </c>
      <c r="S1401">
        <v>-2.8897457122802699</v>
      </c>
      <c r="T1401" t="s">
        <v>72</v>
      </c>
      <c r="U1401" t="s">
        <v>74</v>
      </c>
      <c r="V1401">
        <v>-1.7171869277954099</v>
      </c>
      <c r="W1401" t="s">
        <v>72</v>
      </c>
      <c r="X1401" t="s">
        <v>75</v>
      </c>
      <c r="Y1401" s="5">
        <f t="shared" si="65"/>
        <v>-2.144615809122751</v>
      </c>
      <c r="Z1401">
        <v>15</v>
      </c>
      <c r="AA1401">
        <v>15</v>
      </c>
      <c r="AB1401">
        <v>14</v>
      </c>
      <c r="AC1401">
        <v>27</v>
      </c>
      <c r="AD1401">
        <v>27</v>
      </c>
      <c r="AE1401">
        <v>22.8</v>
      </c>
      <c r="AF1401">
        <v>75.298000000000002</v>
      </c>
      <c r="AG1401">
        <v>0</v>
      </c>
      <c r="AH1401">
        <v>127.71</v>
      </c>
      <c r="AI1401">
        <v>15679000</v>
      </c>
      <c r="AJ1401">
        <v>107</v>
      </c>
      <c r="AK1401">
        <v>8</v>
      </c>
      <c r="AL1401">
        <v>11</v>
      </c>
      <c r="AM1401">
        <v>2</v>
      </c>
      <c r="AN1401">
        <v>3</v>
      </c>
      <c r="AO1401">
        <v>16</v>
      </c>
      <c r="AP1401">
        <v>15</v>
      </c>
      <c r="AQ1401">
        <v>7</v>
      </c>
      <c r="AR1401">
        <v>6</v>
      </c>
      <c r="AS1401">
        <v>10</v>
      </c>
      <c r="AT1401">
        <v>14</v>
      </c>
      <c r="AU1401">
        <v>7</v>
      </c>
      <c r="AV1401">
        <v>8</v>
      </c>
      <c r="AW1401">
        <v>11</v>
      </c>
      <c r="AX1401">
        <v>10</v>
      </c>
      <c r="AY1401">
        <v>6</v>
      </c>
      <c r="AZ1401">
        <v>6</v>
      </c>
      <c r="BA1401">
        <v>14</v>
      </c>
      <c r="BB1401">
        <v>14</v>
      </c>
      <c r="BC1401">
        <v>11</v>
      </c>
      <c r="BD1401">
        <v>10</v>
      </c>
      <c r="BE1401">
        <v>13</v>
      </c>
      <c r="BF1401">
        <v>14</v>
      </c>
      <c r="BG1401">
        <v>13</v>
      </c>
      <c r="BH1401">
        <v>13</v>
      </c>
      <c r="BI1401">
        <v>1.87907730602093</v>
      </c>
      <c r="BJ1401">
        <v>2.0017621145374399E-2</v>
      </c>
      <c r="BK1401">
        <v>-8.6139472495077296</v>
      </c>
      <c r="BL1401">
        <v>3.2244369944943898</v>
      </c>
      <c r="BM1401">
        <v>4.4958677685950398E-3</v>
      </c>
      <c r="BN1401">
        <v>-40.928342617202098</v>
      </c>
      <c r="BO1401">
        <v>2.27124288639035</v>
      </c>
      <c r="BP1401">
        <v>5.5539568345323699E-3</v>
      </c>
      <c r="BQ1401">
        <v>-13.6104269214157</v>
      </c>
      <c r="BR1401" t="s">
        <v>3311</v>
      </c>
      <c r="BS1401" t="s">
        <v>1471</v>
      </c>
      <c r="BT1401">
        <v>2590</v>
      </c>
    </row>
    <row r="1402" spans="1:72" ht="16.5" customHeight="1" x14ac:dyDescent="0.25">
      <c r="A1402" s="5">
        <v>20.982244491577099</v>
      </c>
      <c r="B1402" s="8">
        <v>17.018243789672901</v>
      </c>
      <c r="C1402">
        <v>16.668441772460898</v>
      </c>
      <c r="D1402" s="8">
        <v>16.774169921875</v>
      </c>
      <c r="E1402">
        <v>16.929374694824201</v>
      </c>
      <c r="F1402" s="8">
        <v>17.104721069335898</v>
      </c>
      <c r="G1402" s="10">
        <f t="shared" si="63"/>
        <v>17.579532623290998</v>
      </c>
      <c r="H1402">
        <v>17.501060485839801</v>
      </c>
      <c r="I1402" s="8">
        <v>16.442926406860401</v>
      </c>
      <c r="J1402">
        <v>17.213901519775401</v>
      </c>
      <c r="K1402" s="8">
        <v>17.4868354797363</v>
      </c>
      <c r="L1402">
        <v>16.793729782104499</v>
      </c>
      <c r="M1402" s="8">
        <v>17.01247215271</v>
      </c>
      <c r="N1402" s="5">
        <f t="shared" si="64"/>
        <v>17.075154304504402</v>
      </c>
      <c r="P1402">
        <v>-4.5652389526367201E-2</v>
      </c>
      <c r="S1402">
        <v>0.62906265258789096</v>
      </c>
      <c r="T1402" t="s">
        <v>72</v>
      </c>
      <c r="U1402" t="s">
        <v>74</v>
      </c>
      <c r="V1402">
        <v>-0.11394691467285201</v>
      </c>
      <c r="Y1402" s="5">
        <f t="shared" si="65"/>
        <v>-0.50437831878659622</v>
      </c>
      <c r="Z1402">
        <v>5</v>
      </c>
      <c r="AA1402">
        <v>5</v>
      </c>
      <c r="AB1402">
        <v>5</v>
      </c>
      <c r="AC1402">
        <v>8.4</v>
      </c>
      <c r="AD1402">
        <v>8.4</v>
      </c>
      <c r="AE1402">
        <v>8.4</v>
      </c>
      <c r="AF1402">
        <v>70.241</v>
      </c>
      <c r="AG1402">
        <v>0</v>
      </c>
      <c r="AH1402">
        <v>19.620999999999999</v>
      </c>
      <c r="AI1402">
        <v>2324300</v>
      </c>
      <c r="AJ1402">
        <v>29</v>
      </c>
      <c r="AK1402">
        <v>3</v>
      </c>
      <c r="AL1402">
        <v>3</v>
      </c>
      <c r="AM1402">
        <v>1</v>
      </c>
      <c r="AN1402">
        <v>1</v>
      </c>
      <c r="AO1402">
        <v>2</v>
      </c>
      <c r="AP1402">
        <v>2</v>
      </c>
      <c r="AQ1402">
        <v>3</v>
      </c>
      <c r="AR1402">
        <v>4</v>
      </c>
      <c r="AS1402">
        <v>3</v>
      </c>
      <c r="AT1402">
        <v>3</v>
      </c>
      <c r="AU1402">
        <v>2</v>
      </c>
      <c r="AV1402">
        <v>2</v>
      </c>
      <c r="AW1402">
        <v>4</v>
      </c>
      <c r="AX1402">
        <v>4</v>
      </c>
      <c r="AY1402">
        <v>4</v>
      </c>
      <c r="AZ1402">
        <v>4</v>
      </c>
      <c r="BA1402">
        <v>3</v>
      </c>
      <c r="BB1402">
        <v>3</v>
      </c>
      <c r="BC1402">
        <v>5</v>
      </c>
      <c r="BD1402">
        <v>5</v>
      </c>
      <c r="BE1402">
        <v>4</v>
      </c>
      <c r="BF1402">
        <v>4</v>
      </c>
      <c r="BG1402">
        <v>4</v>
      </c>
      <c r="BH1402">
        <v>4</v>
      </c>
      <c r="BI1402">
        <v>2.7289024269559699E-2</v>
      </c>
      <c r="BJ1402">
        <v>0.81162114537444896</v>
      </c>
      <c r="BK1402">
        <v>-8.6288422754742702E-2</v>
      </c>
      <c r="BL1402">
        <v>1.3002329233136101</v>
      </c>
      <c r="BM1402">
        <v>9.5663311985361398E-3</v>
      </c>
      <c r="BN1402">
        <v>4.2983917677205703</v>
      </c>
      <c r="BO1402">
        <v>0.29959460089964302</v>
      </c>
      <c r="BP1402">
        <v>0.24178340721975899</v>
      </c>
      <c r="BQ1402">
        <v>-0.81289841918674899</v>
      </c>
      <c r="BR1402" t="s">
        <v>3312</v>
      </c>
      <c r="BS1402" t="s">
        <v>1472</v>
      </c>
      <c r="BT1402">
        <v>2591</v>
      </c>
    </row>
    <row r="1403" spans="1:72" ht="16.5" customHeight="1" x14ac:dyDescent="0.25">
      <c r="A1403" s="5">
        <v>20.982244491577099</v>
      </c>
      <c r="B1403" s="8">
        <v>18.579021453857401</v>
      </c>
      <c r="C1403">
        <v>18.669792175293001</v>
      </c>
      <c r="D1403" s="8">
        <v>18.620170593261701</v>
      </c>
      <c r="E1403">
        <v>19.311832427978501</v>
      </c>
      <c r="F1403" s="8">
        <v>19.414087295532202</v>
      </c>
      <c r="G1403" s="10">
        <f t="shared" si="63"/>
        <v>19.26285807291665</v>
      </c>
      <c r="H1403">
        <v>19.16575050354</v>
      </c>
      <c r="I1403" s="8">
        <v>19.114946365356399</v>
      </c>
      <c r="J1403">
        <v>19.384670257568398</v>
      </c>
      <c r="K1403" s="8">
        <v>19.48561668396</v>
      </c>
      <c r="L1403">
        <v>19.621404647827099</v>
      </c>
      <c r="M1403" s="8">
        <v>19.746324539184599</v>
      </c>
      <c r="N1403" s="5">
        <f t="shared" si="64"/>
        <v>19.41978549957275</v>
      </c>
      <c r="P1403">
        <v>0.62430667877197299</v>
      </c>
      <c r="Q1403" t="s">
        <v>72</v>
      </c>
      <c r="R1403" t="s">
        <v>73</v>
      </c>
      <c r="S1403">
        <v>0.79016208648681596</v>
      </c>
      <c r="T1403" t="s">
        <v>72</v>
      </c>
      <c r="U1403" t="s">
        <v>74</v>
      </c>
      <c r="V1403">
        <v>0.320904731750488</v>
      </c>
      <c r="W1403" t="s">
        <v>72</v>
      </c>
      <c r="X1403" t="s">
        <v>75</v>
      </c>
      <c r="Y1403" s="5">
        <f t="shared" si="65"/>
        <v>0.15692742665610027</v>
      </c>
      <c r="Z1403">
        <v>26</v>
      </c>
      <c r="AA1403">
        <v>26</v>
      </c>
      <c r="AB1403">
        <v>26</v>
      </c>
      <c r="AC1403">
        <v>34.200000000000003</v>
      </c>
      <c r="AD1403">
        <v>34.200000000000003</v>
      </c>
      <c r="AE1403">
        <v>34.200000000000003</v>
      </c>
      <c r="AF1403">
        <v>94.378</v>
      </c>
      <c r="AG1403">
        <v>0</v>
      </c>
      <c r="AH1403">
        <v>190.75</v>
      </c>
      <c r="AI1403">
        <v>11462000</v>
      </c>
      <c r="AJ1403">
        <v>110</v>
      </c>
      <c r="AK1403">
        <v>4</v>
      </c>
      <c r="AL1403">
        <v>3</v>
      </c>
      <c r="AM1403">
        <v>7</v>
      </c>
      <c r="AN1403">
        <v>5</v>
      </c>
      <c r="AO1403">
        <v>4</v>
      </c>
      <c r="AP1403">
        <v>5</v>
      </c>
      <c r="AQ1403">
        <v>7</v>
      </c>
      <c r="AR1403">
        <v>10</v>
      </c>
      <c r="AS1403">
        <v>15</v>
      </c>
      <c r="AT1403">
        <v>16</v>
      </c>
      <c r="AU1403">
        <v>16</v>
      </c>
      <c r="AV1403">
        <v>18</v>
      </c>
      <c r="AW1403">
        <v>8</v>
      </c>
      <c r="AX1403">
        <v>10</v>
      </c>
      <c r="AY1403">
        <v>8</v>
      </c>
      <c r="AZ1403">
        <v>8</v>
      </c>
      <c r="BA1403">
        <v>11</v>
      </c>
      <c r="BB1403">
        <v>11</v>
      </c>
      <c r="BC1403">
        <v>12</v>
      </c>
      <c r="BD1403">
        <v>12</v>
      </c>
      <c r="BE1403">
        <v>22</v>
      </c>
      <c r="BF1403">
        <v>21</v>
      </c>
      <c r="BG1403">
        <v>18</v>
      </c>
      <c r="BH1403">
        <v>20</v>
      </c>
      <c r="BI1403">
        <v>1.93455983734957</v>
      </c>
      <c r="BJ1403">
        <v>1.89414519906323E-2</v>
      </c>
      <c r="BK1403">
        <v>9.1932083757008396</v>
      </c>
      <c r="BL1403">
        <v>2.2986017376508201</v>
      </c>
      <c r="BM1403">
        <v>2.05761316872428E-3</v>
      </c>
      <c r="BN1403">
        <v>14.0494172989671</v>
      </c>
      <c r="BO1403">
        <v>1.23782158521043</v>
      </c>
      <c r="BP1403">
        <v>2.8258064516129E-2</v>
      </c>
      <c r="BQ1403">
        <v>3.97566944886609</v>
      </c>
      <c r="BR1403" t="s">
        <v>3313</v>
      </c>
      <c r="BS1403" t="s">
        <v>1473</v>
      </c>
      <c r="BT1403">
        <v>2593</v>
      </c>
    </row>
    <row r="1404" spans="1:72" ht="16.5" customHeight="1" x14ac:dyDescent="0.25">
      <c r="A1404" s="5">
        <v>20.982244491577099</v>
      </c>
      <c r="B1404" s="8">
        <v>15.323244094848601</v>
      </c>
      <c r="C1404">
        <v>16.267938613891602</v>
      </c>
      <c r="D1404" s="8">
        <v>16.133844375610401</v>
      </c>
      <c r="E1404">
        <v>16.465599060058601</v>
      </c>
      <c r="F1404" s="8">
        <v>16.533420562744102</v>
      </c>
      <c r="G1404" s="10">
        <f t="shared" si="63"/>
        <v>16.951048533121732</v>
      </c>
      <c r="H1404">
        <v>18.629520416259801</v>
      </c>
      <c r="I1404" s="8">
        <v>18.7093391418457</v>
      </c>
      <c r="J1404">
        <v>15.446760177612299</v>
      </c>
      <c r="K1404" s="8">
        <v>15.303031921386699</v>
      </c>
      <c r="L1404">
        <v>15.210899353027299</v>
      </c>
      <c r="M1404" s="8">
        <v>15.0637321472168</v>
      </c>
      <c r="N1404" s="5">
        <f t="shared" si="64"/>
        <v>16.393880526224766</v>
      </c>
      <c r="P1404">
        <v>3.5289168357849099</v>
      </c>
      <c r="Q1404" t="s">
        <v>72</v>
      </c>
      <c r="R1404" t="s">
        <v>73</v>
      </c>
      <c r="S1404">
        <v>-0.82599544525146495</v>
      </c>
      <c r="T1404" t="s">
        <v>72</v>
      </c>
      <c r="U1404" t="s">
        <v>74</v>
      </c>
      <c r="V1404">
        <v>-1.3621940612793</v>
      </c>
      <c r="W1404" t="s">
        <v>72</v>
      </c>
      <c r="X1404" t="s">
        <v>75</v>
      </c>
      <c r="Y1404" s="5">
        <f t="shared" si="65"/>
        <v>-0.55716800689696555</v>
      </c>
      <c r="Z1404">
        <v>6</v>
      </c>
      <c r="AA1404">
        <v>6</v>
      </c>
      <c r="AB1404">
        <v>6</v>
      </c>
      <c r="AC1404">
        <v>31.5</v>
      </c>
      <c r="AD1404">
        <v>31.5</v>
      </c>
      <c r="AE1404">
        <v>31.5</v>
      </c>
      <c r="AF1404">
        <v>26.863</v>
      </c>
      <c r="AG1404">
        <v>0</v>
      </c>
      <c r="AH1404">
        <v>57.488</v>
      </c>
      <c r="AI1404">
        <v>2052000</v>
      </c>
      <c r="AJ1404">
        <v>27</v>
      </c>
      <c r="AK1404">
        <v>0</v>
      </c>
      <c r="AL1404">
        <v>0</v>
      </c>
      <c r="AM1404">
        <v>3</v>
      </c>
      <c r="AN1404">
        <v>3</v>
      </c>
      <c r="AO1404">
        <v>4</v>
      </c>
      <c r="AP1404">
        <v>4</v>
      </c>
      <c r="AQ1404">
        <v>2</v>
      </c>
      <c r="AR1404">
        <v>2</v>
      </c>
      <c r="AS1404">
        <v>4</v>
      </c>
      <c r="AT1404">
        <v>3</v>
      </c>
      <c r="AU1404">
        <v>1</v>
      </c>
      <c r="AV1404">
        <v>1</v>
      </c>
      <c r="AW1404">
        <v>2</v>
      </c>
      <c r="AX1404">
        <v>1</v>
      </c>
      <c r="AY1404">
        <v>2</v>
      </c>
      <c r="AZ1404">
        <v>2</v>
      </c>
      <c r="BA1404">
        <v>5</v>
      </c>
      <c r="BB1404">
        <v>5</v>
      </c>
      <c r="BC1404">
        <v>3</v>
      </c>
      <c r="BD1404">
        <v>3</v>
      </c>
      <c r="BE1404">
        <v>4</v>
      </c>
      <c r="BF1404">
        <v>4</v>
      </c>
      <c r="BG1404">
        <v>6</v>
      </c>
      <c r="BH1404">
        <v>4</v>
      </c>
      <c r="BI1404">
        <v>2.5532457680760099</v>
      </c>
      <c r="BJ1404">
        <v>1.35314285714286E-2</v>
      </c>
      <c r="BK1404">
        <v>18.867320347060001</v>
      </c>
      <c r="BL1404">
        <v>1.85809428335889</v>
      </c>
      <c r="BM1404">
        <v>3.9267015706806298E-3</v>
      </c>
      <c r="BN1404">
        <v>-8.4041593789273108</v>
      </c>
      <c r="BO1404">
        <v>2.4535744347549699</v>
      </c>
      <c r="BP1404">
        <v>4.6948356807511703E-3</v>
      </c>
      <c r="BQ1404">
        <v>-16.812745158846699</v>
      </c>
      <c r="BR1404" t="s">
        <v>3314</v>
      </c>
      <c r="BS1404" t="s">
        <v>1474</v>
      </c>
      <c r="BT1404">
        <v>2594</v>
      </c>
    </row>
    <row r="1405" spans="1:72" ht="16.5" customHeight="1" x14ac:dyDescent="0.25">
      <c r="A1405" s="5">
        <v>20.982244491577099</v>
      </c>
      <c r="B1405" s="8">
        <v>19.534063339233398</v>
      </c>
      <c r="C1405">
        <v>20.5262126922607</v>
      </c>
      <c r="D1405" s="8">
        <v>20.554592132568398</v>
      </c>
      <c r="E1405">
        <v>19.957872390747099</v>
      </c>
      <c r="F1405" s="8">
        <v>20.047134399414102</v>
      </c>
      <c r="G1405" s="10">
        <f t="shared" ref="G1405:G1468" si="66">AVERAGE(A1405:F1405)</f>
        <v>20.267019907633465</v>
      </c>
      <c r="H1405">
        <v>19.8622531890869</v>
      </c>
      <c r="I1405" s="8">
        <v>19.827491760253899</v>
      </c>
      <c r="J1405">
        <v>19.522386550903299</v>
      </c>
      <c r="K1405" s="8">
        <v>19.402683258056602</v>
      </c>
      <c r="L1405">
        <v>19.938907623291001</v>
      </c>
      <c r="M1405" s="8">
        <v>19.970848083496101</v>
      </c>
      <c r="N1405" s="5">
        <f t="shared" ref="N1405:N1468" si="67">AVERAGE(H1405:M1405)</f>
        <v>19.754095077514634</v>
      </c>
      <c r="P1405">
        <v>0.27620124816894498</v>
      </c>
      <c r="Q1405" t="s">
        <v>72</v>
      </c>
      <c r="R1405" t="s">
        <v>73</v>
      </c>
      <c r="S1405">
        <v>-1.0778675079345701</v>
      </c>
      <c r="T1405" t="s">
        <v>72</v>
      </c>
      <c r="U1405" t="s">
        <v>74</v>
      </c>
      <c r="V1405">
        <v>-4.7625541687011698E-2</v>
      </c>
      <c r="Y1405" s="5">
        <f t="shared" ref="Y1405:Y1468" si="68">N1405-G1405</f>
        <v>-0.5129248301188305</v>
      </c>
      <c r="Z1405">
        <v>26</v>
      </c>
      <c r="AA1405">
        <v>26</v>
      </c>
      <c r="AB1405">
        <v>26</v>
      </c>
      <c r="AC1405">
        <v>36.700000000000003</v>
      </c>
      <c r="AD1405">
        <v>36.700000000000003</v>
      </c>
      <c r="AE1405">
        <v>36.700000000000003</v>
      </c>
      <c r="AF1405">
        <v>83.756</v>
      </c>
      <c r="AG1405">
        <v>0</v>
      </c>
      <c r="AH1405">
        <v>200.2</v>
      </c>
      <c r="AI1405">
        <v>19411000</v>
      </c>
      <c r="AJ1405">
        <v>164</v>
      </c>
      <c r="AK1405">
        <v>7</v>
      </c>
      <c r="AL1405">
        <v>6</v>
      </c>
      <c r="AM1405">
        <v>10</v>
      </c>
      <c r="AN1405">
        <v>10</v>
      </c>
      <c r="AO1405">
        <v>14</v>
      </c>
      <c r="AP1405">
        <v>14</v>
      </c>
      <c r="AQ1405">
        <v>10</v>
      </c>
      <c r="AR1405">
        <v>8</v>
      </c>
      <c r="AS1405">
        <v>19</v>
      </c>
      <c r="AT1405">
        <v>20</v>
      </c>
      <c r="AU1405">
        <v>22</v>
      </c>
      <c r="AV1405">
        <v>24</v>
      </c>
      <c r="AW1405">
        <v>13</v>
      </c>
      <c r="AX1405">
        <v>12</v>
      </c>
      <c r="AY1405">
        <v>13</v>
      </c>
      <c r="AZ1405">
        <v>12</v>
      </c>
      <c r="BA1405">
        <v>20</v>
      </c>
      <c r="BB1405">
        <v>17</v>
      </c>
      <c r="BC1405">
        <v>17</v>
      </c>
      <c r="BD1405">
        <v>18</v>
      </c>
      <c r="BE1405">
        <v>20</v>
      </c>
      <c r="BF1405">
        <v>23</v>
      </c>
      <c r="BG1405">
        <v>22</v>
      </c>
      <c r="BH1405">
        <v>25</v>
      </c>
      <c r="BI1405">
        <v>1.71900141300919</v>
      </c>
      <c r="BJ1405">
        <v>1.9011406844106502E-2</v>
      </c>
      <c r="BK1405">
        <v>7.1319727051652304</v>
      </c>
      <c r="BL1405">
        <v>2.4893444561450302</v>
      </c>
      <c r="BM1405">
        <v>1.41666666666667E-3</v>
      </c>
      <c r="BN1405">
        <v>-17.523248653938801</v>
      </c>
      <c r="BO1405">
        <v>0.37588193061099201</v>
      </c>
      <c r="BP1405">
        <v>0.17721989528795801</v>
      </c>
      <c r="BQ1405">
        <v>-1.0047102378525701</v>
      </c>
      <c r="BR1405" t="s">
        <v>3315</v>
      </c>
      <c r="BS1405" t="s">
        <v>1475</v>
      </c>
      <c r="BT1405">
        <v>2595</v>
      </c>
    </row>
    <row r="1406" spans="1:72" ht="16.5" customHeight="1" x14ac:dyDescent="0.25">
      <c r="A1406" s="5">
        <v>20.982244491577099</v>
      </c>
      <c r="B1406" s="8">
        <v>20.6927680969238</v>
      </c>
      <c r="C1406">
        <v>19.7967433929443</v>
      </c>
      <c r="D1406" s="8">
        <v>19.8158149719238</v>
      </c>
      <c r="E1406">
        <v>21.316005706787099</v>
      </c>
      <c r="F1406" s="8">
        <v>21.495653152465799</v>
      </c>
      <c r="G1406" s="10">
        <f t="shared" si="66"/>
        <v>20.683204968770315</v>
      </c>
      <c r="H1406">
        <v>19.470365524291999</v>
      </c>
      <c r="I1406" s="8">
        <v>20.439895629882798</v>
      </c>
      <c r="J1406">
        <v>21.759956359863299</v>
      </c>
      <c r="K1406" s="8">
        <v>21.702100753784201</v>
      </c>
      <c r="L1406">
        <v>21.8213920593262</v>
      </c>
      <c r="M1406" s="8">
        <v>21.7047634124756</v>
      </c>
      <c r="N1406" s="5">
        <f t="shared" si="67"/>
        <v>21.149745623270682</v>
      </c>
      <c r="P1406">
        <v>-0.79288101196289096</v>
      </c>
      <c r="S1406">
        <v>1.92474937438965</v>
      </c>
      <c r="T1406" t="s">
        <v>72</v>
      </c>
      <c r="U1406" t="s">
        <v>74</v>
      </c>
      <c r="V1406">
        <v>0.35724830627441401</v>
      </c>
      <c r="W1406" t="s">
        <v>72</v>
      </c>
      <c r="X1406" t="s">
        <v>75</v>
      </c>
      <c r="Y1406" s="5">
        <f t="shared" si="68"/>
        <v>0.46654065450036697</v>
      </c>
      <c r="Z1406">
        <v>10</v>
      </c>
      <c r="AA1406">
        <v>10</v>
      </c>
      <c r="AB1406">
        <v>10</v>
      </c>
      <c r="AC1406">
        <v>56.1</v>
      </c>
      <c r="AD1406">
        <v>56.1</v>
      </c>
      <c r="AE1406">
        <v>56.1</v>
      </c>
      <c r="AF1406">
        <v>14.622999999999999</v>
      </c>
      <c r="AG1406">
        <v>0</v>
      </c>
      <c r="AH1406">
        <v>71.700999999999993</v>
      </c>
      <c r="AI1406">
        <v>46262000</v>
      </c>
      <c r="AJ1406">
        <v>105</v>
      </c>
      <c r="AK1406">
        <v>7</v>
      </c>
      <c r="AL1406">
        <v>8</v>
      </c>
      <c r="AM1406">
        <v>6</v>
      </c>
      <c r="AN1406">
        <v>5</v>
      </c>
      <c r="AO1406">
        <v>5</v>
      </c>
      <c r="AP1406">
        <v>5</v>
      </c>
      <c r="AQ1406">
        <v>5</v>
      </c>
      <c r="AR1406">
        <v>5</v>
      </c>
      <c r="AS1406">
        <v>12</v>
      </c>
      <c r="AT1406">
        <v>11</v>
      </c>
      <c r="AU1406">
        <v>18</v>
      </c>
      <c r="AV1406">
        <v>18</v>
      </c>
      <c r="AW1406">
        <v>8</v>
      </c>
      <c r="AX1406">
        <v>7</v>
      </c>
      <c r="AY1406">
        <v>6</v>
      </c>
      <c r="AZ1406">
        <v>7</v>
      </c>
      <c r="BA1406">
        <v>6</v>
      </c>
      <c r="BB1406">
        <v>8</v>
      </c>
      <c r="BC1406">
        <v>10</v>
      </c>
      <c r="BD1406">
        <v>9</v>
      </c>
      <c r="BE1406">
        <v>10</v>
      </c>
      <c r="BF1406">
        <v>8</v>
      </c>
      <c r="BG1406">
        <v>7</v>
      </c>
      <c r="BH1406">
        <v>7</v>
      </c>
      <c r="BI1406">
        <v>0.60968779761274405</v>
      </c>
      <c r="BJ1406">
        <v>9.8308053166536402E-2</v>
      </c>
      <c r="BK1406">
        <v>-1.62508034209886</v>
      </c>
      <c r="BL1406">
        <v>3.6014809481949901</v>
      </c>
      <c r="BM1406">
        <v>0</v>
      </c>
      <c r="BN1406">
        <v>63.191537661490699</v>
      </c>
      <c r="BO1406">
        <v>1.10062645191604</v>
      </c>
      <c r="BP1406">
        <v>3.1103734439834E-2</v>
      </c>
      <c r="BQ1406">
        <v>3.3358769642745401</v>
      </c>
      <c r="BR1406" t="s">
        <v>3316</v>
      </c>
      <c r="BS1406" t="s">
        <v>1476</v>
      </c>
      <c r="BT1406">
        <v>2597</v>
      </c>
    </row>
    <row r="1407" spans="1:72" ht="16.5" customHeight="1" x14ac:dyDescent="0.25">
      <c r="A1407" s="5">
        <v>20.982244491577099</v>
      </c>
      <c r="B1407" s="8">
        <v>19.993827819824201</v>
      </c>
      <c r="C1407">
        <v>19.1407356262207</v>
      </c>
      <c r="D1407" s="8">
        <v>19.059597015380898</v>
      </c>
      <c r="E1407">
        <v>19.0284519195557</v>
      </c>
      <c r="F1407" s="8">
        <v>19.0425205230713</v>
      </c>
      <c r="G1407" s="10">
        <f t="shared" si="66"/>
        <v>19.541229565938316</v>
      </c>
      <c r="H1407">
        <v>19.446575164794901</v>
      </c>
      <c r="I1407" s="8">
        <v>19.2534275054932</v>
      </c>
      <c r="J1407">
        <v>19.3528537750244</v>
      </c>
      <c r="K1407" s="8">
        <v>19.505796432495099</v>
      </c>
      <c r="L1407">
        <v>19.2248210906982</v>
      </c>
      <c r="M1407" s="8">
        <v>18.855014801025401</v>
      </c>
      <c r="N1407" s="5">
        <f t="shared" si="67"/>
        <v>19.273081461588536</v>
      </c>
      <c r="P1407">
        <v>-0.66163730621337902</v>
      </c>
      <c r="Q1407" t="s">
        <v>72</v>
      </c>
      <c r="R1407" t="s">
        <v>73</v>
      </c>
      <c r="S1407">
        <v>0.32915878295898399</v>
      </c>
      <c r="T1407" t="s">
        <v>72</v>
      </c>
      <c r="U1407" t="s">
        <v>74</v>
      </c>
      <c r="V1407">
        <v>4.4317245483398403E-3</v>
      </c>
      <c r="Y1407" s="5">
        <f t="shared" si="68"/>
        <v>-0.26814810434978043</v>
      </c>
      <c r="Z1407">
        <v>14</v>
      </c>
      <c r="AA1407">
        <v>14</v>
      </c>
      <c r="AB1407">
        <v>13</v>
      </c>
      <c r="AC1407">
        <v>38.1</v>
      </c>
      <c r="AD1407">
        <v>38.1</v>
      </c>
      <c r="AE1407">
        <v>30.4</v>
      </c>
      <c r="AF1407">
        <v>37.606000000000002</v>
      </c>
      <c r="AG1407">
        <v>0</v>
      </c>
      <c r="AH1407">
        <v>42.826999999999998</v>
      </c>
      <c r="AI1407">
        <v>12419000</v>
      </c>
      <c r="AJ1407">
        <v>90</v>
      </c>
      <c r="AK1407">
        <v>7</v>
      </c>
      <c r="AL1407">
        <v>7</v>
      </c>
      <c r="AM1407">
        <v>7</v>
      </c>
      <c r="AN1407">
        <v>6</v>
      </c>
      <c r="AO1407">
        <v>7</v>
      </c>
      <c r="AP1407">
        <v>5</v>
      </c>
      <c r="AQ1407">
        <v>7</v>
      </c>
      <c r="AR1407">
        <v>8</v>
      </c>
      <c r="AS1407">
        <v>7</v>
      </c>
      <c r="AT1407">
        <v>7</v>
      </c>
      <c r="AU1407">
        <v>11</v>
      </c>
      <c r="AV1407">
        <v>11</v>
      </c>
      <c r="AW1407">
        <v>9</v>
      </c>
      <c r="AX1407">
        <v>8</v>
      </c>
      <c r="AY1407">
        <v>7</v>
      </c>
      <c r="AZ1407">
        <v>8</v>
      </c>
      <c r="BA1407">
        <v>9</v>
      </c>
      <c r="BB1407">
        <v>9</v>
      </c>
      <c r="BC1407">
        <v>8</v>
      </c>
      <c r="BD1407">
        <v>9</v>
      </c>
      <c r="BE1407">
        <v>9</v>
      </c>
      <c r="BF1407">
        <v>8</v>
      </c>
      <c r="BG1407">
        <v>8</v>
      </c>
      <c r="BH1407">
        <v>9</v>
      </c>
      <c r="BI1407">
        <v>1.6710639535938001</v>
      </c>
      <c r="BJ1407">
        <v>0.02</v>
      </c>
      <c r="BK1407">
        <v>-6.7374796251487696</v>
      </c>
      <c r="BL1407">
        <v>1.20254170149194</v>
      </c>
      <c r="BM1407">
        <v>1.27573149741824E-2</v>
      </c>
      <c r="BN1407">
        <v>3.80238729438596</v>
      </c>
      <c r="BO1407">
        <v>7.4169379918029897E-3</v>
      </c>
      <c r="BP1407">
        <v>0.94580673181324604</v>
      </c>
      <c r="BQ1407">
        <v>2.3950490673438699E-2</v>
      </c>
      <c r="BR1407" t="s">
        <v>3317</v>
      </c>
      <c r="BS1407" t="s">
        <v>1477</v>
      </c>
      <c r="BT1407">
        <v>2599</v>
      </c>
    </row>
    <row r="1408" spans="1:72" ht="16.5" customHeight="1" x14ac:dyDescent="0.25">
      <c r="A1408" s="5">
        <v>20.982244491577099</v>
      </c>
      <c r="B1408" s="8">
        <v>19.066814422607401</v>
      </c>
      <c r="C1408">
        <v>19.482765197753899</v>
      </c>
      <c r="D1408" s="8">
        <v>19.5118103027344</v>
      </c>
      <c r="E1408">
        <v>19.561395645141602</v>
      </c>
      <c r="F1408" s="8">
        <v>19.597288131713899</v>
      </c>
      <c r="G1408" s="10">
        <f t="shared" si="66"/>
        <v>19.700386365254715</v>
      </c>
      <c r="H1408">
        <v>20.2715034484863</v>
      </c>
      <c r="I1408" s="8">
        <v>20.286359786987301</v>
      </c>
      <c r="J1408">
        <v>18.807537078857401</v>
      </c>
      <c r="K1408" s="8">
        <v>18.7778015136719</v>
      </c>
      <c r="L1408">
        <v>19.838474273681602</v>
      </c>
      <c r="M1408" s="8">
        <v>19.6829643249512</v>
      </c>
      <c r="N1408" s="5">
        <f t="shared" si="67"/>
        <v>19.610773404439282</v>
      </c>
      <c r="P1408">
        <v>1.2223434448242201</v>
      </c>
      <c r="Q1408" t="s">
        <v>72</v>
      </c>
      <c r="R1408" t="s">
        <v>73</v>
      </c>
      <c r="S1408">
        <v>-0.70461845397949197</v>
      </c>
      <c r="T1408" t="s">
        <v>72</v>
      </c>
      <c r="U1408" t="s">
        <v>74</v>
      </c>
      <c r="V1408">
        <v>0.18137741088867201</v>
      </c>
      <c r="Y1408" s="5">
        <f t="shared" si="68"/>
        <v>-8.961296081543324E-2</v>
      </c>
      <c r="Z1408">
        <v>21</v>
      </c>
      <c r="AA1408">
        <v>21</v>
      </c>
      <c r="AB1408">
        <v>20</v>
      </c>
      <c r="AC1408">
        <v>33.6</v>
      </c>
      <c r="AD1408">
        <v>33.6</v>
      </c>
      <c r="AE1408">
        <v>33.6</v>
      </c>
      <c r="AF1408">
        <v>61.698999999999998</v>
      </c>
      <c r="AG1408">
        <v>0</v>
      </c>
      <c r="AH1408">
        <v>204.03</v>
      </c>
      <c r="AI1408">
        <v>14535000</v>
      </c>
      <c r="AJ1408">
        <v>107</v>
      </c>
      <c r="AK1408">
        <v>4</v>
      </c>
      <c r="AL1408">
        <v>4</v>
      </c>
      <c r="AM1408">
        <v>6</v>
      </c>
      <c r="AN1408">
        <v>7</v>
      </c>
      <c r="AO1408">
        <v>7</v>
      </c>
      <c r="AP1408">
        <v>10</v>
      </c>
      <c r="AQ1408">
        <v>5</v>
      </c>
      <c r="AR1408">
        <v>5</v>
      </c>
      <c r="AS1408">
        <v>14</v>
      </c>
      <c r="AT1408">
        <v>12</v>
      </c>
      <c r="AU1408">
        <v>18</v>
      </c>
      <c r="AV1408">
        <v>15</v>
      </c>
      <c r="AW1408">
        <v>6</v>
      </c>
      <c r="AX1408">
        <v>7</v>
      </c>
      <c r="AY1408">
        <v>8</v>
      </c>
      <c r="AZ1408">
        <v>8</v>
      </c>
      <c r="BA1408">
        <v>16</v>
      </c>
      <c r="BB1408">
        <v>15</v>
      </c>
      <c r="BC1408">
        <v>12</v>
      </c>
      <c r="BD1408">
        <v>13</v>
      </c>
      <c r="BE1408">
        <v>17</v>
      </c>
      <c r="BF1408">
        <v>16</v>
      </c>
      <c r="BG1408">
        <v>18</v>
      </c>
      <c r="BH1408">
        <v>18</v>
      </c>
      <c r="BI1408">
        <v>3.97100472376771</v>
      </c>
      <c r="BJ1408">
        <v>0</v>
      </c>
      <c r="BK1408">
        <v>96.7091438886806</v>
      </c>
      <c r="BL1408">
        <v>3.0610353462807498</v>
      </c>
      <c r="BM1408">
        <v>3.2189349112426002E-3</v>
      </c>
      <c r="BN1408">
        <v>-33.902717755463797</v>
      </c>
      <c r="BO1408">
        <v>0.82121017848123801</v>
      </c>
      <c r="BP1408">
        <v>5.3688736027514998E-2</v>
      </c>
      <c r="BQ1408">
        <v>2.2729242129026002</v>
      </c>
      <c r="BR1408" t="s">
        <v>3318</v>
      </c>
      <c r="BS1408" t="s">
        <v>1478</v>
      </c>
      <c r="BT1408">
        <v>2600</v>
      </c>
    </row>
    <row r="1409" spans="1:72" ht="16.5" customHeight="1" x14ac:dyDescent="0.25">
      <c r="A1409" s="5">
        <v>20.982244491577099</v>
      </c>
      <c r="B1409" s="8">
        <v>18.0363883972168</v>
      </c>
      <c r="C1409">
        <v>17.861026763916001</v>
      </c>
      <c r="D1409" s="8">
        <v>17.750484466552699</v>
      </c>
      <c r="E1409">
        <v>17.592441558837901</v>
      </c>
      <c r="F1409" s="8">
        <v>17.503002166748001</v>
      </c>
      <c r="G1409" s="10">
        <f t="shared" si="66"/>
        <v>18.28759797414142</v>
      </c>
      <c r="H1409">
        <v>18.6310844421387</v>
      </c>
      <c r="I1409" s="8">
        <v>18.666015625</v>
      </c>
      <c r="J1409">
        <v>18.1605415344238</v>
      </c>
      <c r="K1409" s="8">
        <v>18.062446594238299</v>
      </c>
      <c r="L1409">
        <v>17.799369812011701</v>
      </c>
      <c r="M1409" s="8">
        <v>17.6816082000732</v>
      </c>
      <c r="N1409" s="5">
        <f t="shared" si="67"/>
        <v>18.16684436798095</v>
      </c>
      <c r="P1409">
        <v>0.62712669372558605</v>
      </c>
      <c r="Q1409" t="s">
        <v>72</v>
      </c>
      <c r="R1409" t="s">
        <v>73</v>
      </c>
      <c r="S1409">
        <v>0.30573844909668002</v>
      </c>
      <c r="T1409" t="s">
        <v>72</v>
      </c>
      <c r="U1409" t="s">
        <v>74</v>
      </c>
      <c r="V1409">
        <v>0.192767143249512</v>
      </c>
      <c r="W1409" t="s">
        <v>72</v>
      </c>
      <c r="X1409" t="s">
        <v>75</v>
      </c>
      <c r="Y1409" s="5">
        <f t="shared" si="68"/>
        <v>-0.12075360616046993</v>
      </c>
      <c r="Z1409">
        <v>22</v>
      </c>
      <c r="AA1409">
        <v>22</v>
      </c>
      <c r="AB1409">
        <v>20</v>
      </c>
      <c r="AC1409">
        <v>11.6</v>
      </c>
      <c r="AD1409">
        <v>11.6</v>
      </c>
      <c r="AE1409">
        <v>10.1</v>
      </c>
      <c r="AF1409">
        <v>269.19</v>
      </c>
      <c r="AG1409">
        <v>0</v>
      </c>
      <c r="AH1409">
        <v>81.02</v>
      </c>
      <c r="AI1409">
        <v>4629000</v>
      </c>
      <c r="AJ1409">
        <v>79</v>
      </c>
      <c r="AK1409">
        <v>4</v>
      </c>
      <c r="AL1409">
        <v>5</v>
      </c>
      <c r="AM1409">
        <v>5</v>
      </c>
      <c r="AN1409">
        <v>5</v>
      </c>
      <c r="AO1409">
        <v>4</v>
      </c>
      <c r="AP1409">
        <v>4</v>
      </c>
      <c r="AQ1409">
        <v>9</v>
      </c>
      <c r="AR1409">
        <v>9</v>
      </c>
      <c r="AS1409">
        <v>8</v>
      </c>
      <c r="AT1409">
        <v>9</v>
      </c>
      <c r="AU1409">
        <v>10</v>
      </c>
      <c r="AV1409">
        <v>7</v>
      </c>
      <c r="AW1409">
        <v>9</v>
      </c>
      <c r="AX1409">
        <v>9</v>
      </c>
      <c r="AY1409">
        <v>8</v>
      </c>
      <c r="AZ1409">
        <v>9</v>
      </c>
      <c r="BA1409">
        <v>12</v>
      </c>
      <c r="BB1409">
        <v>9</v>
      </c>
      <c r="BC1409">
        <v>14</v>
      </c>
      <c r="BD1409">
        <v>14</v>
      </c>
      <c r="BE1409">
        <v>14</v>
      </c>
      <c r="BF1409">
        <v>13</v>
      </c>
      <c r="BG1409">
        <v>13</v>
      </c>
      <c r="BH1409">
        <v>12</v>
      </c>
      <c r="BI1409">
        <v>2.8721302009057101</v>
      </c>
      <c r="BJ1409">
        <v>1.32815533980583E-2</v>
      </c>
      <c r="BK1409">
        <v>27.266382467140399</v>
      </c>
      <c r="BL1409">
        <v>1.26962034177445</v>
      </c>
      <c r="BM1409">
        <v>1.06044843049327E-2</v>
      </c>
      <c r="BN1409">
        <v>4.1374398892184399</v>
      </c>
      <c r="BO1409">
        <v>0.91724535029851195</v>
      </c>
      <c r="BP1409">
        <v>4.42101449275362E-2</v>
      </c>
      <c r="BQ1409">
        <v>2.6071522746860398</v>
      </c>
      <c r="BR1409" t="s">
        <v>3319</v>
      </c>
      <c r="BS1409" t="s">
        <v>1479</v>
      </c>
      <c r="BT1409">
        <v>2603</v>
      </c>
    </row>
    <row r="1410" spans="1:72" ht="16.5" customHeight="1" x14ac:dyDescent="0.25">
      <c r="A1410" s="5">
        <v>20.982244491577099</v>
      </c>
      <c r="B1410" s="8">
        <v>19.393726348876999</v>
      </c>
      <c r="C1410">
        <v>17.666986465454102</v>
      </c>
      <c r="D1410" s="8">
        <v>17.600812911987301</v>
      </c>
      <c r="E1410">
        <v>18.2430725097656</v>
      </c>
      <c r="F1410" s="8">
        <v>18.1452960968018</v>
      </c>
      <c r="G1410" s="10">
        <f t="shared" si="66"/>
        <v>18.672023137410484</v>
      </c>
      <c r="H1410">
        <v>18.6550483703613</v>
      </c>
      <c r="I1410" s="8">
        <v>18.551197052001999</v>
      </c>
      <c r="J1410">
        <v>17.697578430175799</v>
      </c>
      <c r="K1410" s="8">
        <v>18.266822814941399</v>
      </c>
      <c r="L1410">
        <v>18.938190460205099</v>
      </c>
      <c r="M1410" s="8">
        <v>19.079839706420898</v>
      </c>
      <c r="N1410" s="5">
        <f t="shared" si="67"/>
        <v>18.531446139017749</v>
      </c>
      <c r="P1410">
        <v>-0.81250095367431596</v>
      </c>
      <c r="Q1410" t="s">
        <v>72</v>
      </c>
      <c r="R1410" t="s">
        <v>73</v>
      </c>
      <c r="S1410">
        <v>0.34830093383789101</v>
      </c>
      <c r="V1410">
        <v>0.81483078002929699</v>
      </c>
      <c r="W1410" t="s">
        <v>72</v>
      </c>
      <c r="X1410" t="s">
        <v>75</v>
      </c>
      <c r="Y1410" s="5">
        <f t="shared" si="68"/>
        <v>-0.14057699839273496</v>
      </c>
      <c r="Z1410">
        <v>14</v>
      </c>
      <c r="AA1410">
        <v>14</v>
      </c>
      <c r="AB1410">
        <v>14</v>
      </c>
      <c r="AC1410">
        <v>43.9</v>
      </c>
      <c r="AD1410">
        <v>43.9</v>
      </c>
      <c r="AE1410">
        <v>43.9</v>
      </c>
      <c r="AF1410">
        <v>37.151000000000003</v>
      </c>
      <c r="AG1410">
        <v>0</v>
      </c>
      <c r="AH1410">
        <v>81.727999999999994</v>
      </c>
      <c r="AI1410">
        <v>7072400</v>
      </c>
      <c r="AJ1410">
        <v>53</v>
      </c>
      <c r="AK1410">
        <v>4</v>
      </c>
      <c r="AL1410">
        <v>4</v>
      </c>
      <c r="AM1410">
        <v>2</v>
      </c>
      <c r="AN1410">
        <v>1</v>
      </c>
      <c r="AO1410">
        <v>2</v>
      </c>
      <c r="AP1410">
        <v>3</v>
      </c>
      <c r="AQ1410">
        <v>4</v>
      </c>
      <c r="AR1410">
        <v>2</v>
      </c>
      <c r="AS1410">
        <v>7</v>
      </c>
      <c r="AT1410">
        <v>5</v>
      </c>
      <c r="AU1410">
        <v>9</v>
      </c>
      <c r="AV1410">
        <v>10</v>
      </c>
      <c r="AW1410">
        <v>5</v>
      </c>
      <c r="AX1410">
        <v>5</v>
      </c>
      <c r="AY1410">
        <v>3</v>
      </c>
      <c r="AZ1410">
        <v>3</v>
      </c>
      <c r="BA1410">
        <v>9</v>
      </c>
      <c r="BB1410">
        <v>9</v>
      </c>
      <c r="BC1410">
        <v>7</v>
      </c>
      <c r="BD1410">
        <v>6</v>
      </c>
      <c r="BE1410">
        <v>9</v>
      </c>
      <c r="BF1410">
        <v>12</v>
      </c>
      <c r="BG1410">
        <v>12</v>
      </c>
      <c r="BH1410">
        <v>12</v>
      </c>
      <c r="BI1410">
        <v>2.3209192932237399</v>
      </c>
      <c r="BJ1410">
        <v>1.19344262295082E-2</v>
      </c>
      <c r="BK1410">
        <v>-14.4178198879654</v>
      </c>
      <c r="BL1410">
        <v>0.45820875213164403</v>
      </c>
      <c r="BM1410">
        <v>8.3947203016970506E-2</v>
      </c>
      <c r="BN1410">
        <v>1.21554512695936</v>
      </c>
      <c r="BO1410">
        <v>1.95973375789087</v>
      </c>
      <c r="BP1410">
        <v>5.2069825436409003E-3</v>
      </c>
      <c r="BQ1410">
        <v>9.4682600625762792</v>
      </c>
      <c r="BR1410" t="s">
        <v>3320</v>
      </c>
      <c r="BS1410" t="s">
        <v>1480</v>
      </c>
      <c r="BT1410">
        <v>2604</v>
      </c>
    </row>
    <row r="1411" spans="1:72" ht="16.5" customHeight="1" x14ac:dyDescent="0.25">
      <c r="A1411" s="5">
        <v>20.982244491577099</v>
      </c>
      <c r="B1411" s="8">
        <v>21.968669891357401</v>
      </c>
      <c r="C1411">
        <v>21.368583679199201</v>
      </c>
      <c r="D1411" s="8">
        <v>21.354555130004901</v>
      </c>
      <c r="E1411">
        <v>22.195384979248001</v>
      </c>
      <c r="F1411" s="8">
        <v>22.244117736816399</v>
      </c>
      <c r="G1411" s="10">
        <f t="shared" si="66"/>
        <v>21.68559265136717</v>
      </c>
      <c r="H1411">
        <v>22.0497951507568</v>
      </c>
      <c r="I1411" s="8">
        <v>22.167509078979499</v>
      </c>
      <c r="J1411">
        <v>22.470180511474599</v>
      </c>
      <c r="K1411" s="8">
        <v>22.584789276123001</v>
      </c>
      <c r="L1411">
        <v>22.410306930541999</v>
      </c>
      <c r="M1411" s="8">
        <v>22.3493537902832</v>
      </c>
      <c r="N1411" s="5">
        <f t="shared" si="67"/>
        <v>22.338655789693181</v>
      </c>
      <c r="P1411">
        <v>0.239097595214844</v>
      </c>
      <c r="S1411">
        <v>1.16591548919678</v>
      </c>
      <c r="T1411" t="s">
        <v>72</v>
      </c>
      <c r="U1411" t="s">
        <v>74</v>
      </c>
      <c r="V1411">
        <v>0.16007900238037101</v>
      </c>
      <c r="W1411" t="s">
        <v>72</v>
      </c>
      <c r="X1411" t="s">
        <v>75</v>
      </c>
      <c r="Y1411" s="5">
        <f t="shared" si="68"/>
        <v>0.65306313832601148</v>
      </c>
      <c r="Z1411">
        <v>19</v>
      </c>
      <c r="AA1411">
        <v>19</v>
      </c>
      <c r="AB1411">
        <v>19</v>
      </c>
      <c r="AC1411">
        <v>64</v>
      </c>
      <c r="AD1411">
        <v>64</v>
      </c>
      <c r="AE1411">
        <v>64</v>
      </c>
      <c r="AF1411">
        <v>16.152999999999999</v>
      </c>
      <c r="AG1411">
        <v>0</v>
      </c>
      <c r="AH1411">
        <v>165.47</v>
      </c>
      <c r="AI1411">
        <v>94856000</v>
      </c>
      <c r="AJ1411">
        <v>224</v>
      </c>
      <c r="AK1411">
        <v>15</v>
      </c>
      <c r="AL1411">
        <v>16</v>
      </c>
      <c r="AM1411">
        <v>12</v>
      </c>
      <c r="AN1411">
        <v>15</v>
      </c>
      <c r="AO1411">
        <v>16</v>
      </c>
      <c r="AP1411">
        <v>20</v>
      </c>
      <c r="AQ1411">
        <v>15</v>
      </c>
      <c r="AR1411">
        <v>15</v>
      </c>
      <c r="AS1411">
        <v>24</v>
      </c>
      <c r="AT1411">
        <v>27</v>
      </c>
      <c r="AU1411">
        <v>25</v>
      </c>
      <c r="AV1411">
        <v>24</v>
      </c>
      <c r="AW1411">
        <v>15</v>
      </c>
      <c r="AX1411">
        <v>16</v>
      </c>
      <c r="AY1411">
        <v>16</v>
      </c>
      <c r="AZ1411">
        <v>15</v>
      </c>
      <c r="BA1411">
        <v>16</v>
      </c>
      <c r="BB1411">
        <v>17</v>
      </c>
      <c r="BC1411">
        <v>18</v>
      </c>
      <c r="BD1411">
        <v>19</v>
      </c>
      <c r="BE1411">
        <v>19</v>
      </c>
      <c r="BF1411">
        <v>19</v>
      </c>
      <c r="BG1411">
        <v>18</v>
      </c>
      <c r="BH1411">
        <v>17</v>
      </c>
      <c r="BI1411">
        <v>0.76001704165515105</v>
      </c>
      <c r="BJ1411">
        <v>6.4911304347826104E-2</v>
      </c>
      <c r="BK1411">
        <v>2.0741750819214002</v>
      </c>
      <c r="BL1411">
        <v>2.61209351759608</v>
      </c>
      <c r="BM1411">
        <v>1.70532915360502E-3</v>
      </c>
      <c r="BN1411">
        <v>20.195281817755198</v>
      </c>
      <c r="BO1411">
        <v>1.2628440426674401</v>
      </c>
      <c r="BP1411">
        <v>2.4878394332939799E-2</v>
      </c>
      <c r="BQ1411">
        <v>4.1025111026913503</v>
      </c>
      <c r="BR1411" t="s">
        <v>3321</v>
      </c>
      <c r="BS1411" t="s">
        <v>1481</v>
      </c>
      <c r="BT1411">
        <v>2606</v>
      </c>
    </row>
    <row r="1412" spans="1:72" ht="16.5" customHeight="1" x14ac:dyDescent="0.25">
      <c r="A1412" s="5">
        <v>20.982244491577099</v>
      </c>
      <c r="B1412" s="8">
        <v>15.1199541091919</v>
      </c>
      <c r="C1412">
        <v>16.817283630371101</v>
      </c>
      <c r="D1412" s="8">
        <v>16.182044982910199</v>
      </c>
      <c r="E1412">
        <v>16.117115020751999</v>
      </c>
      <c r="F1412" s="8">
        <v>16.509140014648398</v>
      </c>
      <c r="G1412" s="10">
        <f t="shared" si="66"/>
        <v>16.954630374908447</v>
      </c>
      <c r="H1412">
        <v>15.685843467712401</v>
      </c>
      <c r="I1412" s="8">
        <v>16.411130905151399</v>
      </c>
      <c r="J1412">
        <v>15.4932613372803</v>
      </c>
      <c r="K1412" s="8">
        <v>15.4309425354004</v>
      </c>
      <c r="L1412">
        <v>13.9789581298828</v>
      </c>
      <c r="M1412" s="8">
        <v>13.2420091629028</v>
      </c>
      <c r="N1412" s="5">
        <f t="shared" si="67"/>
        <v>15.040357589721685</v>
      </c>
      <c r="P1412">
        <v>0.495500087738037</v>
      </c>
      <c r="S1412">
        <v>-1.0375623703002901</v>
      </c>
      <c r="T1412" t="s">
        <v>72</v>
      </c>
      <c r="U1412" t="s">
        <v>74</v>
      </c>
      <c r="V1412">
        <v>-2.7026438713073699</v>
      </c>
      <c r="W1412" t="s">
        <v>72</v>
      </c>
      <c r="X1412" t="s">
        <v>75</v>
      </c>
      <c r="Y1412" s="5">
        <f t="shared" si="68"/>
        <v>-1.9142727851867622</v>
      </c>
      <c r="Z1412">
        <v>5</v>
      </c>
      <c r="AA1412">
        <v>5</v>
      </c>
      <c r="AB1412">
        <v>5</v>
      </c>
      <c r="AC1412">
        <v>5.6</v>
      </c>
      <c r="AD1412">
        <v>5.6</v>
      </c>
      <c r="AE1412">
        <v>5.6</v>
      </c>
      <c r="AF1412">
        <v>128.54</v>
      </c>
      <c r="AG1412">
        <v>0</v>
      </c>
      <c r="AH1412">
        <v>19.312000000000001</v>
      </c>
      <c r="AI1412">
        <v>961710</v>
      </c>
      <c r="AJ1412">
        <v>20</v>
      </c>
      <c r="AK1412">
        <v>1</v>
      </c>
      <c r="AL1412">
        <v>2</v>
      </c>
      <c r="AM1412">
        <v>3</v>
      </c>
      <c r="AN1412">
        <v>2</v>
      </c>
      <c r="AO1412">
        <v>2</v>
      </c>
      <c r="AP1412">
        <v>3</v>
      </c>
      <c r="AQ1412">
        <v>0</v>
      </c>
      <c r="AR1412">
        <v>0</v>
      </c>
      <c r="AS1412">
        <v>1</v>
      </c>
      <c r="AT1412">
        <v>2</v>
      </c>
      <c r="AU1412">
        <v>2</v>
      </c>
      <c r="AV1412">
        <v>2</v>
      </c>
      <c r="AW1412">
        <v>2</v>
      </c>
      <c r="AX1412">
        <v>4</v>
      </c>
      <c r="AY1412">
        <v>4</v>
      </c>
      <c r="AZ1412">
        <v>3</v>
      </c>
      <c r="BA1412">
        <v>3</v>
      </c>
      <c r="BB1412">
        <v>4</v>
      </c>
      <c r="BC1412">
        <v>2</v>
      </c>
      <c r="BD1412">
        <v>2</v>
      </c>
      <c r="BE1412">
        <v>2</v>
      </c>
      <c r="BF1412">
        <v>3</v>
      </c>
      <c r="BG1412">
        <v>2</v>
      </c>
      <c r="BH1412">
        <v>2</v>
      </c>
      <c r="BI1412">
        <v>0.32526263655709098</v>
      </c>
      <c r="BJ1412">
        <v>0.25450292397660801</v>
      </c>
      <c r="BK1412">
        <v>0.87726198480651596</v>
      </c>
      <c r="BL1412">
        <v>1.0809099402015401</v>
      </c>
      <c r="BM1412">
        <v>1.4623794212218599E-2</v>
      </c>
      <c r="BN1412">
        <v>-3.25107824025309</v>
      </c>
      <c r="BO1412">
        <v>1.63774967456165</v>
      </c>
      <c r="BP1412">
        <v>1.4935201401050801E-2</v>
      </c>
      <c r="BQ1412">
        <v>-6.4754774829867596</v>
      </c>
      <c r="BR1412" t="s">
        <v>3322</v>
      </c>
      <c r="BS1412" t="s">
        <v>1482</v>
      </c>
      <c r="BT1412">
        <v>2608</v>
      </c>
    </row>
    <row r="1413" spans="1:72" ht="16.5" customHeight="1" x14ac:dyDescent="0.25">
      <c r="A1413" s="5">
        <v>20.982244491577099</v>
      </c>
      <c r="B1413" s="8">
        <v>20.163246154785199</v>
      </c>
      <c r="C1413">
        <v>19.497673034668001</v>
      </c>
      <c r="D1413" s="8">
        <v>19.495937347412099</v>
      </c>
      <c r="E1413">
        <v>20.4903259277344</v>
      </c>
      <c r="F1413" s="8">
        <v>20.477931976318398</v>
      </c>
      <c r="G1413" s="10">
        <f t="shared" si="66"/>
        <v>20.184559822082534</v>
      </c>
      <c r="H1413">
        <v>20.118322372436499</v>
      </c>
      <c r="I1413" s="8">
        <v>20.245626449585</v>
      </c>
      <c r="J1413">
        <v>20.785243988037099</v>
      </c>
      <c r="K1413" s="8">
        <v>20.647022247314499</v>
      </c>
      <c r="L1413">
        <v>19.953048706054702</v>
      </c>
      <c r="M1413" s="8">
        <v>19.653125762939499</v>
      </c>
      <c r="N1413" s="5">
        <f t="shared" si="67"/>
        <v>20.233731587727881</v>
      </c>
      <c r="P1413">
        <v>0.11837577819824199</v>
      </c>
      <c r="S1413">
        <v>1.21932792663574</v>
      </c>
      <c r="T1413" t="s">
        <v>72</v>
      </c>
      <c r="U1413" t="s">
        <v>74</v>
      </c>
      <c r="V1413">
        <v>-0.68104171752929699</v>
      </c>
      <c r="W1413" t="s">
        <v>72</v>
      </c>
      <c r="X1413" t="s">
        <v>75</v>
      </c>
      <c r="Y1413" s="5">
        <f t="shared" si="68"/>
        <v>4.9171765645347421E-2</v>
      </c>
      <c r="Z1413">
        <v>19</v>
      </c>
      <c r="AA1413">
        <v>19</v>
      </c>
      <c r="AB1413">
        <v>19</v>
      </c>
      <c r="AC1413">
        <v>29.8</v>
      </c>
      <c r="AD1413">
        <v>29.8</v>
      </c>
      <c r="AE1413">
        <v>29.8</v>
      </c>
      <c r="AF1413">
        <v>54.746000000000002</v>
      </c>
      <c r="AG1413">
        <v>0</v>
      </c>
      <c r="AH1413">
        <v>162.57</v>
      </c>
      <c r="AI1413">
        <v>22374000</v>
      </c>
      <c r="AJ1413">
        <v>120</v>
      </c>
      <c r="AK1413">
        <v>6</v>
      </c>
      <c r="AL1413">
        <v>6</v>
      </c>
      <c r="AM1413">
        <v>6</v>
      </c>
      <c r="AN1413">
        <v>7</v>
      </c>
      <c r="AO1413">
        <v>10</v>
      </c>
      <c r="AP1413">
        <v>6</v>
      </c>
      <c r="AQ1413">
        <v>15</v>
      </c>
      <c r="AR1413">
        <v>11</v>
      </c>
      <c r="AS1413">
        <v>14</v>
      </c>
      <c r="AT1413">
        <v>14</v>
      </c>
      <c r="AU1413">
        <v>13</v>
      </c>
      <c r="AV1413">
        <v>12</v>
      </c>
      <c r="AW1413">
        <v>10</v>
      </c>
      <c r="AX1413">
        <v>12</v>
      </c>
      <c r="AY1413">
        <v>9</v>
      </c>
      <c r="AZ1413">
        <v>8</v>
      </c>
      <c r="BA1413">
        <v>14</v>
      </c>
      <c r="BB1413">
        <v>15</v>
      </c>
      <c r="BC1413">
        <v>14</v>
      </c>
      <c r="BD1413">
        <v>15</v>
      </c>
      <c r="BE1413">
        <v>16</v>
      </c>
      <c r="BF1413">
        <v>16</v>
      </c>
      <c r="BG1413">
        <v>15</v>
      </c>
      <c r="BH1413">
        <v>17</v>
      </c>
      <c r="BI1413">
        <v>0.37446628460506898</v>
      </c>
      <c r="BJ1413">
        <v>0.21058411843876201</v>
      </c>
      <c r="BK1413">
        <v>1.0011299580416699</v>
      </c>
      <c r="BL1413">
        <v>2.49516682823158</v>
      </c>
      <c r="BM1413">
        <v>1.4278215223097099E-3</v>
      </c>
      <c r="BN1413">
        <v>17.6416791859229</v>
      </c>
      <c r="BO1413">
        <v>1.3439592065583399</v>
      </c>
      <c r="BP1413">
        <v>2.1774358974359E-2</v>
      </c>
      <c r="BQ1413">
        <v>-4.5375719637078902</v>
      </c>
      <c r="BR1413" t="s">
        <v>3323</v>
      </c>
      <c r="BS1413" t="s">
        <v>1483</v>
      </c>
      <c r="BT1413">
        <v>2612</v>
      </c>
    </row>
    <row r="1414" spans="1:72" ht="16.5" customHeight="1" x14ac:dyDescent="0.25">
      <c r="A1414" s="5">
        <v>20.982244491577099</v>
      </c>
      <c r="B1414" s="8">
        <v>19.809123992919901</v>
      </c>
      <c r="C1414">
        <v>19.8962707519531</v>
      </c>
      <c r="D1414" s="8">
        <v>19.935747146606399</v>
      </c>
      <c r="E1414">
        <v>19.923364639282202</v>
      </c>
      <c r="F1414" s="8">
        <v>19.856550216674801</v>
      </c>
      <c r="G1414" s="10">
        <f t="shared" si="66"/>
        <v>20.067216873168917</v>
      </c>
      <c r="H1414">
        <v>19.952053070068398</v>
      </c>
      <c r="I1414" s="8">
        <v>19.772447586059599</v>
      </c>
      <c r="J1414">
        <v>20.412866592407202</v>
      </c>
      <c r="K1414" s="8">
        <v>20.691576004028299</v>
      </c>
      <c r="L1414">
        <v>19.5132961273193</v>
      </c>
      <c r="M1414" s="8">
        <v>19.362325668335</v>
      </c>
      <c r="N1414" s="5">
        <f t="shared" si="67"/>
        <v>19.950760841369636</v>
      </c>
      <c r="P1414">
        <v>0.16271877288818401</v>
      </c>
      <c r="S1414">
        <v>0.63621234893798795</v>
      </c>
      <c r="T1414" t="s">
        <v>72</v>
      </c>
      <c r="U1414" t="s">
        <v>74</v>
      </c>
      <c r="V1414">
        <v>-0.45214653015136702</v>
      </c>
      <c r="W1414" t="s">
        <v>72</v>
      </c>
      <c r="X1414" t="s">
        <v>75</v>
      </c>
      <c r="Y1414" s="5">
        <f t="shared" si="68"/>
        <v>-0.11645603179928088</v>
      </c>
      <c r="Z1414">
        <v>13</v>
      </c>
      <c r="AA1414">
        <v>13</v>
      </c>
      <c r="AB1414">
        <v>13</v>
      </c>
      <c r="AC1414">
        <v>48.7</v>
      </c>
      <c r="AD1414">
        <v>48.7</v>
      </c>
      <c r="AE1414">
        <v>48.7</v>
      </c>
      <c r="AF1414">
        <v>33.725000000000001</v>
      </c>
      <c r="AG1414">
        <v>0</v>
      </c>
      <c r="AH1414">
        <v>51.838000000000001</v>
      </c>
      <c r="AI1414">
        <v>16990000</v>
      </c>
      <c r="AJ1414">
        <v>80</v>
      </c>
      <c r="AK1414">
        <v>6</v>
      </c>
      <c r="AL1414">
        <v>5</v>
      </c>
      <c r="AM1414">
        <v>5</v>
      </c>
      <c r="AN1414">
        <v>7</v>
      </c>
      <c r="AO1414">
        <v>6</v>
      </c>
      <c r="AP1414">
        <v>7</v>
      </c>
      <c r="AQ1414">
        <v>7</v>
      </c>
      <c r="AR1414">
        <v>8</v>
      </c>
      <c r="AS1414">
        <v>7</v>
      </c>
      <c r="AT1414">
        <v>5</v>
      </c>
      <c r="AU1414">
        <v>8</v>
      </c>
      <c r="AV1414">
        <v>9</v>
      </c>
      <c r="AW1414">
        <v>8</v>
      </c>
      <c r="AX1414">
        <v>8</v>
      </c>
      <c r="AY1414">
        <v>8</v>
      </c>
      <c r="AZ1414">
        <v>10</v>
      </c>
      <c r="BA1414">
        <v>10</v>
      </c>
      <c r="BB1414">
        <v>11</v>
      </c>
      <c r="BC1414">
        <v>9</v>
      </c>
      <c r="BD1414">
        <v>10</v>
      </c>
      <c r="BE1414">
        <v>10</v>
      </c>
      <c r="BF1414">
        <v>9</v>
      </c>
      <c r="BG1414">
        <v>10</v>
      </c>
      <c r="BH1414">
        <v>12</v>
      </c>
      <c r="BI1414">
        <v>0.43225916597938102</v>
      </c>
      <c r="BJ1414">
        <v>0.17164394993045901</v>
      </c>
      <c r="BK1414">
        <v>1.14844316176608</v>
      </c>
      <c r="BL1414">
        <v>1.34086899279628</v>
      </c>
      <c r="BM1414">
        <v>8.3602251407129506E-3</v>
      </c>
      <c r="BN1414">
        <v>4.5202993473433501</v>
      </c>
      <c r="BO1414">
        <v>1.4982289510531599</v>
      </c>
      <c r="BP1414">
        <v>1.8763197586726999E-2</v>
      </c>
      <c r="BQ1414">
        <v>-5.4774216423676201</v>
      </c>
      <c r="BR1414" t="s">
        <v>3324</v>
      </c>
      <c r="BS1414" t="s">
        <v>1484</v>
      </c>
      <c r="BT1414">
        <v>2614</v>
      </c>
    </row>
    <row r="1415" spans="1:72" ht="16.5" customHeight="1" x14ac:dyDescent="0.25">
      <c r="A1415" s="5">
        <v>20.982244491577099</v>
      </c>
      <c r="B1415" s="8">
        <v>21.7373142242432</v>
      </c>
      <c r="C1415">
        <v>20.159063339233398</v>
      </c>
      <c r="D1415" s="8">
        <v>20.100339889526399</v>
      </c>
      <c r="E1415">
        <v>21.806602478027301</v>
      </c>
      <c r="F1415" s="8">
        <v>21.6688232421875</v>
      </c>
      <c r="G1415" s="10">
        <f t="shared" si="66"/>
        <v>21.075731277465817</v>
      </c>
      <c r="H1415">
        <v>22.748023986816399</v>
      </c>
      <c r="I1415" s="8">
        <v>22.6015930175781</v>
      </c>
      <c r="J1415">
        <v>22.035469055175799</v>
      </c>
      <c r="K1415" s="8">
        <v>21.8033332824707</v>
      </c>
      <c r="L1415">
        <v>21.701044082641602</v>
      </c>
      <c r="M1415" s="8">
        <v>21.932073593139599</v>
      </c>
      <c r="N1415" s="5">
        <f t="shared" si="67"/>
        <v>22.1369228363037</v>
      </c>
      <c r="P1415">
        <v>1.0196170806884799</v>
      </c>
      <c r="Q1415" t="s">
        <v>72</v>
      </c>
      <c r="R1415" t="s">
        <v>73</v>
      </c>
      <c r="S1415">
        <v>1.78969955444336</v>
      </c>
      <c r="T1415" t="s">
        <v>72</v>
      </c>
      <c r="U1415" t="s">
        <v>74</v>
      </c>
      <c r="V1415">
        <v>7.8845977783203097E-2</v>
      </c>
      <c r="Y1415" s="5">
        <f t="shared" si="68"/>
        <v>1.0611915588378835</v>
      </c>
      <c r="Z1415">
        <v>15</v>
      </c>
      <c r="AA1415">
        <v>15</v>
      </c>
      <c r="AB1415">
        <v>15</v>
      </c>
      <c r="AC1415">
        <v>74.8</v>
      </c>
      <c r="AD1415">
        <v>74.8</v>
      </c>
      <c r="AE1415">
        <v>74.8</v>
      </c>
      <c r="AF1415">
        <v>15.98</v>
      </c>
      <c r="AG1415">
        <v>0</v>
      </c>
      <c r="AH1415">
        <v>119.11</v>
      </c>
      <c r="AI1415">
        <v>57177000</v>
      </c>
      <c r="AJ1415">
        <v>127</v>
      </c>
      <c r="AK1415">
        <v>9</v>
      </c>
      <c r="AL1415">
        <v>11</v>
      </c>
      <c r="AM1415">
        <v>9</v>
      </c>
      <c r="AN1415">
        <v>10</v>
      </c>
      <c r="AO1415">
        <v>8</v>
      </c>
      <c r="AP1415">
        <v>5</v>
      </c>
      <c r="AQ1415">
        <v>11</v>
      </c>
      <c r="AR1415">
        <v>10</v>
      </c>
      <c r="AS1415">
        <v>14</v>
      </c>
      <c r="AT1415">
        <v>14</v>
      </c>
      <c r="AU1415">
        <v>13</v>
      </c>
      <c r="AV1415">
        <v>13</v>
      </c>
      <c r="AW1415">
        <v>10</v>
      </c>
      <c r="AX1415">
        <v>10</v>
      </c>
      <c r="AY1415">
        <v>10</v>
      </c>
      <c r="AZ1415">
        <v>9</v>
      </c>
      <c r="BA1415">
        <v>10</v>
      </c>
      <c r="BB1415">
        <v>10</v>
      </c>
      <c r="BC1415">
        <v>13</v>
      </c>
      <c r="BD1415">
        <v>12</v>
      </c>
      <c r="BE1415">
        <v>12</v>
      </c>
      <c r="BF1415">
        <v>12</v>
      </c>
      <c r="BG1415">
        <v>11</v>
      </c>
      <c r="BH1415">
        <v>11</v>
      </c>
      <c r="BI1415">
        <v>1.94142673775229</v>
      </c>
      <c r="BJ1415">
        <v>1.92571428571429E-2</v>
      </c>
      <c r="BK1415">
        <v>9.2674610652128901</v>
      </c>
      <c r="BL1415">
        <v>2.3521003238553502</v>
      </c>
      <c r="BM1415">
        <v>2.1978021978022E-3</v>
      </c>
      <c r="BN1415">
        <v>14.948529509131699</v>
      </c>
      <c r="BO1415">
        <v>0.20966553016480699</v>
      </c>
      <c r="BP1415">
        <v>0.333439229843562</v>
      </c>
      <c r="BQ1415">
        <v>0.58622860286901701</v>
      </c>
      <c r="BR1415" t="s">
        <v>3325</v>
      </c>
      <c r="BS1415" t="s">
        <v>1485</v>
      </c>
      <c r="BT1415">
        <v>2616</v>
      </c>
    </row>
    <row r="1416" spans="1:72" ht="16.5" customHeight="1" x14ac:dyDescent="0.25">
      <c r="A1416" s="5">
        <v>20.982244491577099</v>
      </c>
      <c r="B1416" s="8">
        <v>22.5799884796143</v>
      </c>
      <c r="C1416">
        <v>20.929185867309599</v>
      </c>
      <c r="D1416" s="8">
        <v>20.843452453613299</v>
      </c>
      <c r="E1416">
        <v>22.319730758666999</v>
      </c>
      <c r="F1416" s="8">
        <v>22.283847808837901</v>
      </c>
      <c r="G1416" s="10">
        <f t="shared" si="66"/>
        <v>21.656408309936534</v>
      </c>
      <c r="H1416">
        <v>22.8979797363281</v>
      </c>
      <c r="I1416" s="8">
        <v>22.533311843872099</v>
      </c>
      <c r="J1416">
        <v>23.2037868499756</v>
      </c>
      <c r="K1416" s="8">
        <v>23.208690643310501</v>
      </c>
      <c r="L1416">
        <v>22.739088058471701</v>
      </c>
      <c r="M1416" s="8">
        <v>22.6944065093994</v>
      </c>
      <c r="N1416" s="5">
        <f t="shared" si="67"/>
        <v>22.879543940226238</v>
      </c>
      <c r="P1416">
        <v>0.205780029296875</v>
      </c>
      <c r="S1416">
        <v>2.3199195861816402</v>
      </c>
      <c r="T1416" t="s">
        <v>72</v>
      </c>
      <c r="U1416" t="s">
        <v>74</v>
      </c>
      <c r="V1416">
        <v>0.41495800018310502</v>
      </c>
      <c r="W1416" t="s">
        <v>72</v>
      </c>
      <c r="X1416" t="s">
        <v>75</v>
      </c>
      <c r="Y1416" s="5">
        <f t="shared" si="68"/>
        <v>1.2231356302897041</v>
      </c>
      <c r="Z1416">
        <v>17</v>
      </c>
      <c r="AA1416">
        <v>17</v>
      </c>
      <c r="AB1416">
        <v>17</v>
      </c>
      <c r="AC1416">
        <v>77.5</v>
      </c>
      <c r="AD1416">
        <v>77.5</v>
      </c>
      <c r="AE1416">
        <v>77.5</v>
      </c>
      <c r="AF1416">
        <v>15.926</v>
      </c>
      <c r="AG1416">
        <v>0</v>
      </c>
      <c r="AH1416">
        <v>323.31</v>
      </c>
      <c r="AI1416">
        <v>101500000</v>
      </c>
      <c r="AJ1416">
        <v>204</v>
      </c>
      <c r="AK1416">
        <v>15</v>
      </c>
      <c r="AL1416">
        <v>16</v>
      </c>
      <c r="AM1416">
        <v>14</v>
      </c>
      <c r="AN1416">
        <v>12</v>
      </c>
      <c r="AO1416">
        <v>12</v>
      </c>
      <c r="AP1416">
        <v>14</v>
      </c>
      <c r="AQ1416">
        <v>20</v>
      </c>
      <c r="AR1416">
        <v>19</v>
      </c>
      <c r="AS1416">
        <v>20</v>
      </c>
      <c r="AT1416">
        <v>20</v>
      </c>
      <c r="AU1416">
        <v>23</v>
      </c>
      <c r="AV1416">
        <v>19</v>
      </c>
      <c r="AW1416">
        <v>12</v>
      </c>
      <c r="AX1416">
        <v>13</v>
      </c>
      <c r="AY1416">
        <v>12</v>
      </c>
      <c r="AZ1416">
        <v>13</v>
      </c>
      <c r="BA1416">
        <v>11</v>
      </c>
      <c r="BB1416">
        <v>11</v>
      </c>
      <c r="BC1416">
        <v>12</v>
      </c>
      <c r="BD1416">
        <v>13</v>
      </c>
      <c r="BE1416">
        <v>16</v>
      </c>
      <c r="BF1416">
        <v>14</v>
      </c>
      <c r="BG1416">
        <v>15</v>
      </c>
      <c r="BH1416">
        <v>15</v>
      </c>
      <c r="BI1416">
        <v>0.39507494521480302</v>
      </c>
      <c r="BJ1416">
        <v>0.192908843537415</v>
      </c>
      <c r="BK1416">
        <v>1.05337436938496</v>
      </c>
      <c r="BL1416">
        <v>3.4655101653645599</v>
      </c>
      <c r="BM1416">
        <v>0</v>
      </c>
      <c r="BN1416">
        <v>54.031067103780998</v>
      </c>
      <c r="BO1416">
        <v>2.3247541631978801</v>
      </c>
      <c r="BP1416">
        <v>6.0549019607843103E-3</v>
      </c>
      <c r="BQ1416">
        <v>14.4820747130307</v>
      </c>
      <c r="BR1416" t="s">
        <v>3326</v>
      </c>
      <c r="BS1416" t="s">
        <v>1486</v>
      </c>
      <c r="BT1416">
        <v>2617</v>
      </c>
    </row>
    <row r="1417" spans="1:72" ht="16.5" customHeight="1" x14ac:dyDescent="0.25">
      <c r="A1417" s="5">
        <v>20.982244491577099</v>
      </c>
      <c r="B1417" s="8">
        <v>16.889289855956999</v>
      </c>
      <c r="C1417">
        <v>16.608066558837901</v>
      </c>
      <c r="D1417" s="8">
        <v>16.580524444580099</v>
      </c>
      <c r="E1417">
        <v>15.803601264953601</v>
      </c>
      <c r="F1417" s="8">
        <v>16.063352584838899</v>
      </c>
      <c r="G1417" s="10">
        <f t="shared" si="66"/>
        <v>17.154513200124097</v>
      </c>
      <c r="H1417">
        <v>16.87087059021</v>
      </c>
      <c r="I1417" s="8">
        <v>16.846714019775401</v>
      </c>
      <c r="J1417">
        <v>16.722806930541999</v>
      </c>
      <c r="K1417" s="8">
        <v>16.491382598876999</v>
      </c>
      <c r="L1417">
        <v>16.6294136047363</v>
      </c>
      <c r="M1417" s="8">
        <v>16.435947418212901</v>
      </c>
      <c r="N1417" s="5">
        <f t="shared" si="67"/>
        <v>16.6661891937256</v>
      </c>
      <c r="P1417">
        <v>-4.8456192016601597E-2</v>
      </c>
      <c r="S1417">
        <v>1.27992630004883E-2</v>
      </c>
      <c r="V1417">
        <v>0.59920358657836903</v>
      </c>
      <c r="W1417" t="s">
        <v>72</v>
      </c>
      <c r="X1417" t="s">
        <v>75</v>
      </c>
      <c r="Y1417" s="5">
        <f t="shared" si="68"/>
        <v>-0.48832400639849638</v>
      </c>
      <c r="Z1417">
        <v>7</v>
      </c>
      <c r="AA1417">
        <v>7</v>
      </c>
      <c r="AB1417">
        <v>5</v>
      </c>
      <c r="AC1417">
        <v>20.9</v>
      </c>
      <c r="AD1417">
        <v>20.9</v>
      </c>
      <c r="AE1417">
        <v>14.9</v>
      </c>
      <c r="AF1417">
        <v>49.491</v>
      </c>
      <c r="AG1417">
        <v>0</v>
      </c>
      <c r="AH1417">
        <v>15.964</v>
      </c>
      <c r="AI1417">
        <v>1543900</v>
      </c>
      <c r="AJ1417">
        <v>18</v>
      </c>
      <c r="AK1417">
        <v>0</v>
      </c>
      <c r="AL1417">
        <v>3</v>
      </c>
      <c r="AM1417">
        <v>1</v>
      </c>
      <c r="AN1417">
        <v>2</v>
      </c>
      <c r="AO1417">
        <v>2</v>
      </c>
      <c r="AP1417">
        <v>0</v>
      </c>
      <c r="AQ1417">
        <v>2</v>
      </c>
      <c r="AR1417">
        <v>2</v>
      </c>
      <c r="AS1417">
        <v>2</v>
      </c>
      <c r="AT1417">
        <v>1</v>
      </c>
      <c r="AU1417">
        <v>1</v>
      </c>
      <c r="AV1417">
        <v>2</v>
      </c>
      <c r="AW1417">
        <v>3</v>
      </c>
      <c r="AX1417">
        <v>3</v>
      </c>
      <c r="AY1417">
        <v>3</v>
      </c>
      <c r="AZ1417">
        <v>3</v>
      </c>
      <c r="BA1417">
        <v>4</v>
      </c>
      <c r="BB1417">
        <v>3</v>
      </c>
      <c r="BC1417">
        <v>3</v>
      </c>
      <c r="BD1417">
        <v>4</v>
      </c>
      <c r="BE1417">
        <v>3</v>
      </c>
      <c r="BF1417">
        <v>2</v>
      </c>
      <c r="BG1417">
        <v>3</v>
      </c>
      <c r="BH1417">
        <v>3</v>
      </c>
      <c r="BI1417">
        <v>0.81096936739435699</v>
      </c>
      <c r="BJ1417">
        <v>5.5216531895777202E-2</v>
      </c>
      <c r="BK1417">
        <v>-2.2389370125158998</v>
      </c>
      <c r="BL1417">
        <v>3.5002494720881301E-2</v>
      </c>
      <c r="BM1417">
        <v>0.64537280701754396</v>
      </c>
      <c r="BN1417">
        <v>0.109837821622538</v>
      </c>
      <c r="BO1417">
        <v>1.1810976663145101</v>
      </c>
      <c r="BP1417">
        <v>3.01207464324918E-2</v>
      </c>
      <c r="BQ1417">
        <v>3.7001287391656201</v>
      </c>
      <c r="BR1417" t="s">
        <v>3327</v>
      </c>
      <c r="BS1417" t="s">
        <v>1487</v>
      </c>
      <c r="BT1417">
        <v>2618</v>
      </c>
    </row>
    <row r="1418" spans="1:72" ht="16.5" customHeight="1" x14ac:dyDescent="0.25">
      <c r="A1418" s="5">
        <v>20.982244491577099</v>
      </c>
      <c r="B1418" s="8">
        <v>19.954185485839801</v>
      </c>
      <c r="C1418">
        <v>20.519510269165</v>
      </c>
      <c r="D1418" s="8">
        <v>20.475460052490199</v>
      </c>
      <c r="E1418">
        <v>19.3458557128906</v>
      </c>
      <c r="F1418" s="8">
        <v>19.490463256835898</v>
      </c>
      <c r="G1418" s="10">
        <f t="shared" si="66"/>
        <v>20.12795321146643</v>
      </c>
      <c r="H1418">
        <v>20.339628219604499</v>
      </c>
      <c r="I1418" s="8">
        <v>20.3135166168213</v>
      </c>
      <c r="J1418">
        <v>19.5034484863281</v>
      </c>
      <c r="K1418" s="8">
        <v>19.642093658447301</v>
      </c>
      <c r="L1418">
        <v>18.490013122558601</v>
      </c>
      <c r="M1418" s="8">
        <v>18.719936370849599</v>
      </c>
      <c r="N1418" s="5">
        <f t="shared" si="67"/>
        <v>19.501439412434898</v>
      </c>
      <c r="P1418">
        <v>0.46350574493408198</v>
      </c>
      <c r="Q1418" t="s">
        <v>72</v>
      </c>
      <c r="R1418" t="s">
        <v>73</v>
      </c>
      <c r="S1418">
        <v>-0.92471408843994096</v>
      </c>
      <c r="T1418" t="s">
        <v>72</v>
      </c>
      <c r="U1418" t="s">
        <v>74</v>
      </c>
      <c r="V1418">
        <v>-0.81318473815918002</v>
      </c>
      <c r="W1418" t="s">
        <v>72</v>
      </c>
      <c r="X1418" t="s">
        <v>75</v>
      </c>
      <c r="Y1418" s="5">
        <f t="shared" si="68"/>
        <v>-0.6265137990315317</v>
      </c>
      <c r="Z1418">
        <v>6</v>
      </c>
      <c r="AA1418">
        <v>6</v>
      </c>
      <c r="AB1418">
        <v>6</v>
      </c>
      <c r="AC1418">
        <v>16.600000000000001</v>
      </c>
      <c r="AD1418">
        <v>16.600000000000001</v>
      </c>
      <c r="AE1418">
        <v>16.600000000000001</v>
      </c>
      <c r="AF1418">
        <v>40.511000000000003</v>
      </c>
      <c r="AG1418">
        <v>0</v>
      </c>
      <c r="AH1418">
        <v>138.27000000000001</v>
      </c>
      <c r="AI1418">
        <v>14620000</v>
      </c>
      <c r="AJ1418">
        <v>61</v>
      </c>
      <c r="AK1418">
        <v>4</v>
      </c>
      <c r="AL1418">
        <v>5</v>
      </c>
      <c r="AM1418">
        <v>5</v>
      </c>
      <c r="AN1418">
        <v>4</v>
      </c>
      <c r="AO1418">
        <v>7</v>
      </c>
      <c r="AP1418">
        <v>7</v>
      </c>
      <c r="AQ1418">
        <v>5</v>
      </c>
      <c r="AR1418">
        <v>4</v>
      </c>
      <c r="AS1418">
        <v>4</v>
      </c>
      <c r="AT1418">
        <v>6</v>
      </c>
      <c r="AU1418">
        <v>5</v>
      </c>
      <c r="AV1418">
        <v>5</v>
      </c>
      <c r="AW1418">
        <v>5</v>
      </c>
      <c r="AX1418">
        <v>6</v>
      </c>
      <c r="AY1418">
        <v>3</v>
      </c>
      <c r="AZ1418">
        <v>3</v>
      </c>
      <c r="BA1418">
        <v>6</v>
      </c>
      <c r="BB1418">
        <v>6</v>
      </c>
      <c r="BC1418">
        <v>5</v>
      </c>
      <c r="BD1418">
        <v>5</v>
      </c>
      <c r="BE1418">
        <v>5</v>
      </c>
      <c r="BF1418">
        <v>6</v>
      </c>
      <c r="BG1418">
        <v>5</v>
      </c>
      <c r="BH1418">
        <v>5</v>
      </c>
      <c r="BI1418">
        <v>1.42887611910455</v>
      </c>
      <c r="BJ1418">
        <v>2.2270893371757899E-2</v>
      </c>
      <c r="BK1418">
        <v>5.0354021572864403</v>
      </c>
      <c r="BL1418">
        <v>2.21250762620254</v>
      </c>
      <c r="BM1418">
        <v>1.88679245283019E-3</v>
      </c>
      <c r="BN1418">
        <v>-12.7130520566279</v>
      </c>
      <c r="BO1418">
        <v>1.57224426730122</v>
      </c>
      <c r="BP1418">
        <v>1.63137254901961E-2</v>
      </c>
      <c r="BQ1418">
        <v>-5.9877207678318101</v>
      </c>
      <c r="BR1418" t="s">
        <v>3328</v>
      </c>
      <c r="BS1418" t="s">
        <v>1488</v>
      </c>
      <c r="BT1418">
        <v>2621</v>
      </c>
    </row>
    <row r="1419" spans="1:72" ht="16.5" customHeight="1" x14ac:dyDescent="0.25">
      <c r="A1419" s="5">
        <v>20.982244491577099</v>
      </c>
      <c r="B1419" s="8">
        <v>15.4689741134644</v>
      </c>
      <c r="C1419">
        <v>16.678655624389599</v>
      </c>
      <c r="D1419" s="8">
        <v>16.505842208862301</v>
      </c>
      <c r="E1419">
        <v>15.6651411056519</v>
      </c>
      <c r="F1419" s="8">
        <v>16.047613143920898</v>
      </c>
      <c r="G1419" s="10">
        <f t="shared" si="66"/>
        <v>16.891411781311032</v>
      </c>
      <c r="H1419">
        <v>15.5098371505737</v>
      </c>
      <c r="I1419" s="8">
        <v>15.5073299407959</v>
      </c>
      <c r="J1419">
        <v>15.565310478210399</v>
      </c>
      <c r="K1419" s="8">
        <v>15.402711868286101</v>
      </c>
      <c r="L1419">
        <v>15.3790397644043</v>
      </c>
      <c r="M1419" s="8">
        <v>15.4735469818115</v>
      </c>
      <c r="N1419" s="5">
        <f t="shared" si="67"/>
        <v>15.472962697346981</v>
      </c>
      <c r="P1419">
        <v>6.2604427337646498E-2</v>
      </c>
      <c r="Q1419" t="s">
        <v>72</v>
      </c>
      <c r="R1419" t="s">
        <v>73</v>
      </c>
      <c r="S1419">
        <v>-1.10823774337769</v>
      </c>
      <c r="T1419" t="s">
        <v>72</v>
      </c>
      <c r="U1419" t="s">
        <v>74</v>
      </c>
      <c r="V1419">
        <v>-0.43008375167846702</v>
      </c>
      <c r="Y1419" s="5">
        <f t="shared" si="68"/>
        <v>-1.4184490839640507</v>
      </c>
      <c r="Z1419">
        <v>5</v>
      </c>
      <c r="AA1419">
        <v>5</v>
      </c>
      <c r="AB1419">
        <v>4</v>
      </c>
      <c r="AC1419">
        <v>6.4</v>
      </c>
      <c r="AD1419">
        <v>6.4</v>
      </c>
      <c r="AE1419">
        <v>5.0999999999999996</v>
      </c>
      <c r="AF1419">
        <v>112.49</v>
      </c>
      <c r="AG1419">
        <v>0</v>
      </c>
      <c r="AH1419">
        <v>6.0053000000000001</v>
      </c>
      <c r="AI1419">
        <v>1018400</v>
      </c>
      <c r="AJ1419">
        <v>12</v>
      </c>
      <c r="AK1419">
        <v>0</v>
      </c>
      <c r="AL1419">
        <v>0</v>
      </c>
      <c r="AM1419">
        <v>0</v>
      </c>
      <c r="AN1419">
        <v>1</v>
      </c>
      <c r="AO1419">
        <v>3</v>
      </c>
      <c r="AP1419">
        <v>2</v>
      </c>
      <c r="AQ1419">
        <v>0</v>
      </c>
      <c r="AR1419">
        <v>2</v>
      </c>
      <c r="AS1419">
        <v>1</v>
      </c>
      <c r="AT1419">
        <v>1</v>
      </c>
      <c r="AU1419">
        <v>2</v>
      </c>
      <c r="AV1419">
        <v>0</v>
      </c>
      <c r="AW1419">
        <v>2</v>
      </c>
      <c r="AX1419">
        <v>2</v>
      </c>
      <c r="AY1419">
        <v>2</v>
      </c>
      <c r="AZ1419">
        <v>2</v>
      </c>
      <c r="BA1419">
        <v>3</v>
      </c>
      <c r="BB1419">
        <v>3</v>
      </c>
      <c r="BC1419">
        <v>2</v>
      </c>
      <c r="BD1419">
        <v>3</v>
      </c>
      <c r="BE1419">
        <v>2</v>
      </c>
      <c r="BF1419">
        <v>2</v>
      </c>
      <c r="BG1419">
        <v>3</v>
      </c>
      <c r="BH1419">
        <v>2</v>
      </c>
      <c r="BI1419">
        <v>0.94744695610386898</v>
      </c>
      <c r="BJ1419">
        <v>4.0055445544554501E-2</v>
      </c>
      <c r="BK1419">
        <v>2.7184873244198</v>
      </c>
      <c r="BL1419">
        <v>1.9481845395189901</v>
      </c>
      <c r="BM1419">
        <v>2.7197724039829301E-3</v>
      </c>
      <c r="BN1419">
        <v>-9.3410994438568409</v>
      </c>
      <c r="BO1419">
        <v>0.79400902062476297</v>
      </c>
      <c r="BP1419">
        <v>5.6141176470588201E-2</v>
      </c>
      <c r="BQ1419">
        <v>-2.1833035659745099</v>
      </c>
      <c r="BR1419" t="s">
        <v>3329</v>
      </c>
      <c r="BS1419" t="s">
        <v>1489</v>
      </c>
      <c r="BT1419">
        <v>2623</v>
      </c>
    </row>
    <row r="1420" spans="1:72" ht="16.5" customHeight="1" x14ac:dyDescent="0.25">
      <c r="A1420" s="5">
        <v>20.982244491577099</v>
      </c>
      <c r="B1420" s="8">
        <v>18.289514541626001</v>
      </c>
      <c r="C1420">
        <v>17.228630065918001</v>
      </c>
      <c r="D1420" s="8">
        <v>17.342212677001999</v>
      </c>
      <c r="E1420">
        <v>16.910758972168001</v>
      </c>
      <c r="F1420" s="8">
        <v>16.767848968505898</v>
      </c>
      <c r="G1420" s="10">
        <f t="shared" si="66"/>
        <v>17.920201619466166</v>
      </c>
      <c r="H1420">
        <v>18.5479640960693</v>
      </c>
      <c r="I1420" s="8">
        <v>18.652004241943398</v>
      </c>
      <c r="J1420">
        <v>17.921724319458001</v>
      </c>
      <c r="K1420" s="8">
        <v>17.7009677886963</v>
      </c>
      <c r="L1420">
        <v>18.265769958496101</v>
      </c>
      <c r="M1420" s="8">
        <v>18.21755027771</v>
      </c>
      <c r="N1420" s="5">
        <f t="shared" si="67"/>
        <v>18.217663447062183</v>
      </c>
      <c r="P1420">
        <v>0.26044082641601601</v>
      </c>
      <c r="Q1420" t="s">
        <v>72</v>
      </c>
      <c r="R1420" t="s">
        <v>73</v>
      </c>
      <c r="S1420">
        <v>0.52592468261718806</v>
      </c>
      <c r="T1420" t="s">
        <v>72</v>
      </c>
      <c r="U1420" t="s">
        <v>74</v>
      </c>
      <c r="V1420">
        <v>1.40235614776611</v>
      </c>
      <c r="W1420" t="s">
        <v>72</v>
      </c>
      <c r="X1420" t="s">
        <v>75</v>
      </c>
      <c r="Y1420" s="5">
        <f t="shared" si="68"/>
        <v>0.2974618275960168</v>
      </c>
      <c r="Z1420">
        <v>13</v>
      </c>
      <c r="AA1420">
        <v>13</v>
      </c>
      <c r="AB1420">
        <v>13</v>
      </c>
      <c r="AC1420">
        <v>22</v>
      </c>
      <c r="AD1420">
        <v>22</v>
      </c>
      <c r="AE1420">
        <v>22</v>
      </c>
      <c r="AF1420">
        <v>58.591999999999999</v>
      </c>
      <c r="AG1420">
        <v>0</v>
      </c>
      <c r="AH1420">
        <v>98.025999999999996</v>
      </c>
      <c r="AI1420">
        <v>4413200</v>
      </c>
      <c r="AJ1420">
        <v>53</v>
      </c>
      <c r="AK1420">
        <v>3</v>
      </c>
      <c r="AL1420">
        <v>3</v>
      </c>
      <c r="AM1420">
        <v>3</v>
      </c>
      <c r="AN1420">
        <v>5</v>
      </c>
      <c r="AO1420">
        <v>4</v>
      </c>
      <c r="AP1420">
        <v>4</v>
      </c>
      <c r="AQ1420">
        <v>4</v>
      </c>
      <c r="AR1420">
        <v>4</v>
      </c>
      <c r="AS1420">
        <v>4</v>
      </c>
      <c r="AT1420">
        <v>4</v>
      </c>
      <c r="AU1420">
        <v>7</v>
      </c>
      <c r="AV1420">
        <v>8</v>
      </c>
      <c r="AW1420">
        <v>4</v>
      </c>
      <c r="AX1420">
        <v>4</v>
      </c>
      <c r="AY1420">
        <v>5</v>
      </c>
      <c r="AZ1420">
        <v>5</v>
      </c>
      <c r="BA1420">
        <v>6</v>
      </c>
      <c r="BB1420">
        <v>5</v>
      </c>
      <c r="BC1420">
        <v>6</v>
      </c>
      <c r="BD1420">
        <v>6</v>
      </c>
      <c r="BE1420">
        <v>8</v>
      </c>
      <c r="BF1420">
        <v>7</v>
      </c>
      <c r="BG1420">
        <v>8</v>
      </c>
      <c r="BH1420">
        <v>7</v>
      </c>
      <c r="BI1420">
        <v>1.1614820453064401</v>
      </c>
      <c r="BJ1420">
        <v>3.0066134549600901E-2</v>
      </c>
      <c r="BK1420">
        <v>3.6085537777603802</v>
      </c>
      <c r="BL1420">
        <v>1.2886423607109201</v>
      </c>
      <c r="BM1420">
        <v>9.9019963702359406E-3</v>
      </c>
      <c r="BN1420">
        <v>4.2368371129905098</v>
      </c>
      <c r="BO1420">
        <v>2.5407045416447298</v>
      </c>
      <c r="BP1420">
        <v>2.8783068783068801E-3</v>
      </c>
      <c r="BQ1420">
        <v>18.5957126138833</v>
      </c>
      <c r="BR1420" t="s">
        <v>3330</v>
      </c>
      <c r="BS1420" t="s">
        <v>1490</v>
      </c>
      <c r="BT1420">
        <v>2624</v>
      </c>
    </row>
    <row r="1421" spans="1:72" ht="16.5" customHeight="1" x14ac:dyDescent="0.25">
      <c r="A1421" s="5">
        <v>20.982244491577099</v>
      </c>
      <c r="B1421" s="8">
        <v>17.1707458496094</v>
      </c>
      <c r="C1421">
        <v>15.5901479721069</v>
      </c>
      <c r="D1421" s="8">
        <v>13.8716163635254</v>
      </c>
      <c r="E1421">
        <v>16.748062133789102</v>
      </c>
      <c r="F1421" s="8">
        <v>17.340042114257798</v>
      </c>
      <c r="G1421" s="10">
        <f t="shared" si="66"/>
        <v>16.950476487477616</v>
      </c>
      <c r="H1421">
        <v>17.921318054199201</v>
      </c>
      <c r="I1421" s="8">
        <v>17.6287021636963</v>
      </c>
      <c r="J1421">
        <v>16.125736236572301</v>
      </c>
      <c r="K1421" s="8">
        <v>16.092674255371101</v>
      </c>
      <c r="L1421">
        <v>16.7155876159668</v>
      </c>
      <c r="M1421" s="8">
        <v>16.788387298583999</v>
      </c>
      <c r="N1421" s="5">
        <f t="shared" si="67"/>
        <v>16.878734270731616</v>
      </c>
      <c r="P1421">
        <v>0.91457176208496105</v>
      </c>
      <c r="Q1421" t="s">
        <v>72</v>
      </c>
      <c r="R1421" t="s">
        <v>73</v>
      </c>
      <c r="S1421">
        <v>1.37832307815552</v>
      </c>
      <c r="V1421">
        <v>-0.29206466674804699</v>
      </c>
      <c r="Y1421" s="5">
        <f t="shared" si="68"/>
        <v>-7.1742216745999343E-2</v>
      </c>
      <c r="Z1421">
        <v>11</v>
      </c>
      <c r="AA1421">
        <v>11</v>
      </c>
      <c r="AB1421">
        <v>11</v>
      </c>
      <c r="AC1421">
        <v>12.2</v>
      </c>
      <c r="AD1421">
        <v>12.2</v>
      </c>
      <c r="AE1421">
        <v>12.2</v>
      </c>
      <c r="AF1421">
        <v>118.43</v>
      </c>
      <c r="AG1421">
        <v>0</v>
      </c>
      <c r="AH1421">
        <v>35.746000000000002</v>
      </c>
      <c r="AI1421">
        <v>2305800</v>
      </c>
      <c r="AJ1421">
        <v>28</v>
      </c>
      <c r="AK1421">
        <v>1</v>
      </c>
      <c r="AL1421">
        <v>2</v>
      </c>
      <c r="AM1421">
        <v>2</v>
      </c>
      <c r="AN1421">
        <v>4</v>
      </c>
      <c r="AO1421">
        <v>0</v>
      </c>
      <c r="AP1421">
        <v>1</v>
      </c>
      <c r="AQ1421">
        <v>2</v>
      </c>
      <c r="AR1421">
        <v>2</v>
      </c>
      <c r="AS1421">
        <v>2</v>
      </c>
      <c r="AT1421">
        <v>3</v>
      </c>
      <c r="AU1421">
        <v>4</v>
      </c>
      <c r="AV1421">
        <v>5</v>
      </c>
      <c r="AW1421">
        <v>4</v>
      </c>
      <c r="AX1421">
        <v>3</v>
      </c>
      <c r="AY1421">
        <v>4</v>
      </c>
      <c r="AZ1421">
        <v>6</v>
      </c>
      <c r="BA1421">
        <v>6</v>
      </c>
      <c r="BB1421">
        <v>6</v>
      </c>
      <c r="BC1421">
        <v>7</v>
      </c>
      <c r="BD1421">
        <v>6</v>
      </c>
      <c r="BE1421">
        <v>8</v>
      </c>
      <c r="BF1421">
        <v>8</v>
      </c>
      <c r="BG1421">
        <v>8</v>
      </c>
      <c r="BH1421">
        <v>8</v>
      </c>
      <c r="BI1421">
        <v>0.93327432636825802</v>
      </c>
      <c r="BJ1421">
        <v>4.1003921568627498E-2</v>
      </c>
      <c r="BK1421">
        <v>2.6658489142330399</v>
      </c>
      <c r="BL1421">
        <v>0.60213337906458297</v>
      </c>
      <c r="BM1421">
        <v>5.3889473684210501E-2</v>
      </c>
      <c r="BN1421">
        <v>1.6037739073320201</v>
      </c>
      <c r="BO1421">
        <v>0.36584911822160898</v>
      </c>
      <c r="BP1421">
        <v>0.18311227154047</v>
      </c>
      <c r="BQ1421">
        <v>-0.97936055891713902</v>
      </c>
      <c r="BR1421" t="s">
        <v>3331</v>
      </c>
      <c r="BS1421" t="s">
        <v>1491</v>
      </c>
      <c r="BT1421">
        <v>2625</v>
      </c>
    </row>
    <row r="1422" spans="1:72" ht="16.5" customHeight="1" x14ac:dyDescent="0.25">
      <c r="A1422" s="5">
        <v>20.982244491577099</v>
      </c>
      <c r="B1422" s="8">
        <v>15.8927087783813</v>
      </c>
      <c r="C1422">
        <v>17.447584152221701</v>
      </c>
      <c r="D1422" s="8">
        <v>17.367517471313501</v>
      </c>
      <c r="E1422">
        <v>17.524816513061499</v>
      </c>
      <c r="F1422" s="8">
        <v>17.4480686187744</v>
      </c>
      <c r="G1422" s="10">
        <f t="shared" si="66"/>
        <v>17.77715667088825</v>
      </c>
      <c r="H1422">
        <v>14.069426536560099</v>
      </c>
      <c r="I1422" s="8">
        <v>15.4136142730713</v>
      </c>
      <c r="J1422">
        <v>17.8245735168457</v>
      </c>
      <c r="K1422" s="8">
        <v>17.8504428863525</v>
      </c>
      <c r="L1422">
        <v>17.939050674438501</v>
      </c>
      <c r="M1422" s="8">
        <v>17.9418621063232</v>
      </c>
      <c r="N1422" s="5">
        <f t="shared" si="67"/>
        <v>16.839828332265217</v>
      </c>
      <c r="P1422">
        <v>-1.2993021011352499</v>
      </c>
      <c r="S1422">
        <v>0.42995738983154302</v>
      </c>
      <c r="T1422" t="s">
        <v>72</v>
      </c>
      <c r="U1422" t="s">
        <v>74</v>
      </c>
      <c r="V1422">
        <v>0.45401382446289101</v>
      </c>
      <c r="W1422" t="s">
        <v>72</v>
      </c>
      <c r="X1422" t="s">
        <v>75</v>
      </c>
      <c r="Y1422" s="5">
        <f t="shared" si="68"/>
        <v>-0.93732833862303266</v>
      </c>
      <c r="Z1422">
        <v>4</v>
      </c>
      <c r="AA1422">
        <v>4</v>
      </c>
      <c r="AB1422">
        <v>4</v>
      </c>
      <c r="AC1422">
        <v>26.4</v>
      </c>
      <c r="AD1422">
        <v>26.4</v>
      </c>
      <c r="AE1422">
        <v>26.4</v>
      </c>
      <c r="AF1422">
        <v>25.279</v>
      </c>
      <c r="AG1422">
        <v>0</v>
      </c>
      <c r="AH1422">
        <v>43.698999999999998</v>
      </c>
      <c r="AI1422">
        <v>3571400</v>
      </c>
      <c r="AJ1422">
        <v>52</v>
      </c>
      <c r="AK1422">
        <v>2</v>
      </c>
      <c r="AL1422">
        <v>2</v>
      </c>
      <c r="AM1422">
        <v>1</v>
      </c>
      <c r="AN1422">
        <v>1</v>
      </c>
      <c r="AO1422">
        <v>3</v>
      </c>
      <c r="AP1422">
        <v>4</v>
      </c>
      <c r="AQ1422">
        <v>5</v>
      </c>
      <c r="AR1422">
        <v>5</v>
      </c>
      <c r="AS1422">
        <v>8</v>
      </c>
      <c r="AT1422">
        <v>5</v>
      </c>
      <c r="AU1422">
        <v>8</v>
      </c>
      <c r="AV1422">
        <v>8</v>
      </c>
      <c r="AW1422">
        <v>3</v>
      </c>
      <c r="AX1422">
        <v>3</v>
      </c>
      <c r="AY1422">
        <v>1</v>
      </c>
      <c r="AZ1422">
        <v>1</v>
      </c>
      <c r="BA1422">
        <v>4</v>
      </c>
      <c r="BB1422">
        <v>4</v>
      </c>
      <c r="BC1422">
        <v>4</v>
      </c>
      <c r="BD1422">
        <v>4</v>
      </c>
      <c r="BE1422">
        <v>4</v>
      </c>
      <c r="BF1422">
        <v>4</v>
      </c>
      <c r="BG1422">
        <v>4</v>
      </c>
      <c r="BH1422">
        <v>4</v>
      </c>
      <c r="BI1422">
        <v>0.69973147463789398</v>
      </c>
      <c r="BJ1422">
        <v>7.4757929883138605E-2</v>
      </c>
      <c r="BK1422">
        <v>-1.8879146578050301</v>
      </c>
      <c r="BL1422">
        <v>2.0250669919380302</v>
      </c>
      <c r="BM1422">
        <v>2.2161339421613402E-3</v>
      </c>
      <c r="BN1422">
        <v>10.2197888521404</v>
      </c>
      <c r="BO1422">
        <v>2.1501126073161001</v>
      </c>
      <c r="BP1422">
        <v>4.8401253918495301E-3</v>
      </c>
      <c r="BQ1422">
        <v>11.8233734725359</v>
      </c>
      <c r="BR1422" t="s">
        <v>3332</v>
      </c>
      <c r="BS1422" t="s">
        <v>1492</v>
      </c>
      <c r="BT1422">
        <v>2628</v>
      </c>
    </row>
    <row r="1423" spans="1:72" ht="16.5" customHeight="1" x14ac:dyDescent="0.25">
      <c r="A1423" s="5">
        <v>20.982244491577099</v>
      </c>
      <c r="B1423" s="8">
        <v>15.7137088775635</v>
      </c>
      <c r="C1423">
        <v>17.117460250854499</v>
      </c>
      <c r="D1423" s="8">
        <v>17.175529479980501</v>
      </c>
      <c r="E1423">
        <v>14.6830492019653</v>
      </c>
      <c r="F1423" s="8">
        <v>14.611888885498001</v>
      </c>
      <c r="G1423" s="10">
        <f t="shared" si="66"/>
        <v>16.713980197906483</v>
      </c>
      <c r="H1423">
        <v>15.205640792846699</v>
      </c>
      <c r="I1423" s="8">
        <v>15.3184366226196</v>
      </c>
      <c r="J1423">
        <v>16.9857082366943</v>
      </c>
      <c r="K1423" s="8">
        <v>16.965333938598601</v>
      </c>
      <c r="L1423">
        <v>13.7265377044678</v>
      </c>
      <c r="M1423" s="8">
        <v>12.6110019683838</v>
      </c>
      <c r="N1423" s="5">
        <f t="shared" si="67"/>
        <v>15.135443210601801</v>
      </c>
      <c r="P1423">
        <v>-0.456832885742188</v>
      </c>
      <c r="Q1423" t="s">
        <v>72</v>
      </c>
      <c r="R1423" t="s">
        <v>73</v>
      </c>
      <c r="S1423">
        <v>-0.17097377777099601</v>
      </c>
      <c r="T1423" t="s">
        <v>72</v>
      </c>
      <c r="U1423" t="s">
        <v>74</v>
      </c>
      <c r="V1423">
        <v>-1.47869920730591</v>
      </c>
      <c r="W1423" t="s">
        <v>72</v>
      </c>
      <c r="X1423" t="s">
        <v>75</v>
      </c>
      <c r="Y1423" s="5">
        <f t="shared" si="68"/>
        <v>-1.5785369873046822</v>
      </c>
      <c r="Z1423">
        <v>3</v>
      </c>
      <c r="AA1423">
        <v>3</v>
      </c>
      <c r="AB1423">
        <v>3</v>
      </c>
      <c r="AC1423">
        <v>14.3</v>
      </c>
      <c r="AD1423">
        <v>14.3</v>
      </c>
      <c r="AE1423">
        <v>14.3</v>
      </c>
      <c r="AF1423">
        <v>22.524999999999999</v>
      </c>
      <c r="AG1423">
        <v>0</v>
      </c>
      <c r="AH1423">
        <v>4.8743999999999996</v>
      </c>
      <c r="AI1423">
        <v>1068700</v>
      </c>
      <c r="AJ1423">
        <v>15</v>
      </c>
      <c r="AK1423">
        <v>1</v>
      </c>
      <c r="AL1423">
        <v>1</v>
      </c>
      <c r="AM1423">
        <v>1</v>
      </c>
      <c r="AN1423">
        <v>1</v>
      </c>
      <c r="AO1423">
        <v>2</v>
      </c>
      <c r="AP1423">
        <v>2</v>
      </c>
      <c r="AQ1423">
        <v>3</v>
      </c>
      <c r="AR1423">
        <v>3</v>
      </c>
      <c r="AS1423">
        <v>1</v>
      </c>
      <c r="AT1423">
        <v>0</v>
      </c>
      <c r="AU1423">
        <v>0</v>
      </c>
      <c r="AV1423">
        <v>0</v>
      </c>
      <c r="AW1423">
        <v>3</v>
      </c>
      <c r="AX1423">
        <v>3</v>
      </c>
      <c r="AY1423">
        <v>3</v>
      </c>
      <c r="AZ1423">
        <v>3</v>
      </c>
      <c r="BA1423">
        <v>3</v>
      </c>
      <c r="BB1423">
        <v>3</v>
      </c>
      <c r="BC1423">
        <v>3</v>
      </c>
      <c r="BD1423">
        <v>3</v>
      </c>
      <c r="BE1423">
        <v>3</v>
      </c>
      <c r="BF1423">
        <v>3</v>
      </c>
      <c r="BG1423">
        <v>3</v>
      </c>
      <c r="BH1423">
        <v>3</v>
      </c>
      <c r="BI1423">
        <v>1.8232379418032001</v>
      </c>
      <c r="BJ1423">
        <v>1.9966527196652699E-2</v>
      </c>
      <c r="BK1423">
        <v>-8.0664464851506299</v>
      </c>
      <c r="BL1423">
        <v>1.5101043670021099</v>
      </c>
      <c r="BM1423">
        <v>5.6073997944501497E-3</v>
      </c>
      <c r="BN1423">
        <v>-5.5565266222184304</v>
      </c>
      <c r="BO1423">
        <v>0.927805544936805</v>
      </c>
      <c r="BP1423">
        <v>4.42783882783883E-2</v>
      </c>
      <c r="BQ1423">
        <v>-2.64572393482401</v>
      </c>
      <c r="BR1423" t="s">
        <v>3333</v>
      </c>
      <c r="BS1423" t="s">
        <v>1493</v>
      </c>
      <c r="BT1423">
        <v>2635</v>
      </c>
    </row>
    <row r="1424" spans="1:72" ht="16.5" customHeight="1" x14ac:dyDescent="0.25">
      <c r="A1424" s="5">
        <v>20.982244491577099</v>
      </c>
      <c r="B1424" s="8">
        <v>18.5015659332275</v>
      </c>
      <c r="C1424">
        <v>16.986042022705099</v>
      </c>
      <c r="D1424" s="8">
        <v>17.099800109863299</v>
      </c>
      <c r="E1424">
        <v>17.472150802612301</v>
      </c>
      <c r="F1424" s="8">
        <v>17.413364410400401</v>
      </c>
      <c r="G1424" s="10">
        <f t="shared" si="66"/>
        <v>18.075861295064286</v>
      </c>
      <c r="H1424">
        <v>17.294458389282202</v>
      </c>
      <c r="I1424" s="8">
        <v>16.859632492065401</v>
      </c>
      <c r="J1424">
        <v>17.323513031005898</v>
      </c>
      <c r="K1424" s="8">
        <v>16.196947097778299</v>
      </c>
      <c r="L1424">
        <v>17.165357589721701</v>
      </c>
      <c r="M1424" s="8">
        <v>17.2096252441406</v>
      </c>
      <c r="N1424" s="5">
        <f t="shared" si="67"/>
        <v>17.008255640665684</v>
      </c>
      <c r="P1424">
        <v>-1.3685655593872099</v>
      </c>
      <c r="Q1424" t="s">
        <v>72</v>
      </c>
      <c r="R1424" t="s">
        <v>73</v>
      </c>
      <c r="S1424">
        <v>-0.28269100189209001</v>
      </c>
      <c r="V1424">
        <v>-0.25526618957519498</v>
      </c>
      <c r="W1424" t="s">
        <v>72</v>
      </c>
      <c r="X1424" t="s">
        <v>75</v>
      </c>
      <c r="Y1424" s="5">
        <f t="shared" si="68"/>
        <v>-1.0676056543986014</v>
      </c>
      <c r="Z1424">
        <v>7</v>
      </c>
      <c r="AA1424">
        <v>7</v>
      </c>
      <c r="AB1424">
        <v>7</v>
      </c>
      <c r="AC1424">
        <v>26.8</v>
      </c>
      <c r="AD1424">
        <v>26.8</v>
      </c>
      <c r="AE1424">
        <v>26.8</v>
      </c>
      <c r="AF1424">
        <v>40.17</v>
      </c>
      <c r="AG1424">
        <v>0</v>
      </c>
      <c r="AH1424">
        <v>26.120999999999999</v>
      </c>
      <c r="AI1424">
        <v>3142100</v>
      </c>
      <c r="AJ1424">
        <v>44</v>
      </c>
      <c r="AK1424">
        <v>5</v>
      </c>
      <c r="AL1424">
        <v>5</v>
      </c>
      <c r="AM1424">
        <v>3</v>
      </c>
      <c r="AN1424">
        <v>2</v>
      </c>
      <c r="AO1424">
        <v>3</v>
      </c>
      <c r="AP1424">
        <v>4</v>
      </c>
      <c r="AQ1424">
        <v>2</v>
      </c>
      <c r="AR1424">
        <v>1</v>
      </c>
      <c r="AS1424">
        <v>4</v>
      </c>
      <c r="AT1424">
        <v>5</v>
      </c>
      <c r="AU1424">
        <v>6</v>
      </c>
      <c r="AV1424">
        <v>4</v>
      </c>
      <c r="AW1424">
        <v>4</v>
      </c>
      <c r="AX1424">
        <v>4</v>
      </c>
      <c r="AY1424">
        <v>3</v>
      </c>
      <c r="AZ1424">
        <v>4</v>
      </c>
      <c r="BA1424">
        <v>5</v>
      </c>
      <c r="BB1424">
        <v>4</v>
      </c>
      <c r="BC1424">
        <v>2</v>
      </c>
      <c r="BD1424">
        <v>4</v>
      </c>
      <c r="BE1424">
        <v>5</v>
      </c>
      <c r="BF1424">
        <v>6</v>
      </c>
      <c r="BG1424">
        <v>7</v>
      </c>
      <c r="BH1424">
        <v>5</v>
      </c>
      <c r="BI1424">
        <v>1.58721767447268</v>
      </c>
      <c r="BJ1424">
        <v>2.0622516556291399E-2</v>
      </c>
      <c r="BK1424">
        <v>-6.0961151441363599</v>
      </c>
      <c r="BL1424">
        <v>0.17583031360281901</v>
      </c>
      <c r="BM1424">
        <v>0.25809138230190898</v>
      </c>
      <c r="BN1424">
        <v>-0.49932399393474602</v>
      </c>
      <c r="BO1424">
        <v>1.69569484822754</v>
      </c>
      <c r="BP1424">
        <v>1.20149253731343E-2</v>
      </c>
      <c r="BQ1424">
        <v>-6.9375385452224396</v>
      </c>
      <c r="BR1424" t="s">
        <v>3334</v>
      </c>
      <c r="BS1424" t="s">
        <v>1494</v>
      </c>
      <c r="BT1424">
        <v>2636</v>
      </c>
    </row>
    <row r="1425" spans="1:72" ht="16.5" customHeight="1" x14ac:dyDescent="0.25">
      <c r="A1425" s="5">
        <v>20.982244491577099</v>
      </c>
      <c r="B1425" s="8">
        <v>20.370500564575199</v>
      </c>
      <c r="C1425">
        <v>19.148601531982401</v>
      </c>
      <c r="D1425" s="8">
        <v>19.140933990478501</v>
      </c>
      <c r="E1425">
        <v>20.222581863403299</v>
      </c>
      <c r="F1425" s="8">
        <v>20.122879028320298</v>
      </c>
      <c r="G1425" s="10">
        <f t="shared" si="66"/>
        <v>19.997956911722799</v>
      </c>
      <c r="H1425">
        <v>19.533321380615199</v>
      </c>
      <c r="I1425" s="8">
        <v>19.5206413269043</v>
      </c>
      <c r="J1425">
        <v>20.808526992797901</v>
      </c>
      <c r="K1425" s="8">
        <v>20.893562316894499</v>
      </c>
      <c r="L1425">
        <v>20.106101989746101</v>
      </c>
      <c r="M1425" s="8">
        <v>19.963951110839801</v>
      </c>
      <c r="N1425" s="5">
        <f t="shared" si="67"/>
        <v>20.137684186299634</v>
      </c>
      <c r="P1425">
        <v>-0.780734062194824</v>
      </c>
      <c r="Q1425" t="s">
        <v>72</v>
      </c>
      <c r="R1425" t="s">
        <v>73</v>
      </c>
      <c r="S1425">
        <v>1.70627689361572</v>
      </c>
      <c r="T1425" t="s">
        <v>72</v>
      </c>
      <c r="U1425" t="s">
        <v>74</v>
      </c>
      <c r="V1425">
        <v>-0.13770389556884799</v>
      </c>
      <c r="Y1425" s="5">
        <f t="shared" si="68"/>
        <v>0.13972727457683476</v>
      </c>
      <c r="Z1425">
        <v>27</v>
      </c>
      <c r="AA1425">
        <v>27</v>
      </c>
      <c r="AB1425">
        <v>27</v>
      </c>
      <c r="AC1425">
        <v>44.6</v>
      </c>
      <c r="AD1425">
        <v>44.6</v>
      </c>
      <c r="AE1425">
        <v>44.6</v>
      </c>
      <c r="AF1425">
        <v>84.367000000000004</v>
      </c>
      <c r="AG1425">
        <v>0</v>
      </c>
      <c r="AH1425">
        <v>151.44999999999999</v>
      </c>
      <c r="AI1425">
        <v>23840000</v>
      </c>
      <c r="AJ1425">
        <v>175</v>
      </c>
      <c r="AK1425">
        <v>13</v>
      </c>
      <c r="AL1425">
        <v>13</v>
      </c>
      <c r="AM1425">
        <v>7</v>
      </c>
      <c r="AN1425">
        <v>5</v>
      </c>
      <c r="AO1425">
        <v>10</v>
      </c>
      <c r="AP1425">
        <v>8</v>
      </c>
      <c r="AQ1425">
        <v>18</v>
      </c>
      <c r="AR1425">
        <v>15</v>
      </c>
      <c r="AS1425">
        <v>24</v>
      </c>
      <c r="AT1425">
        <v>21</v>
      </c>
      <c r="AU1425">
        <v>21</v>
      </c>
      <c r="AV1425">
        <v>20</v>
      </c>
      <c r="AW1425">
        <v>15</v>
      </c>
      <c r="AX1425">
        <v>15</v>
      </c>
      <c r="AY1425">
        <v>14</v>
      </c>
      <c r="AZ1425">
        <v>9</v>
      </c>
      <c r="BA1425">
        <v>16</v>
      </c>
      <c r="BB1425">
        <v>18</v>
      </c>
      <c r="BC1425">
        <v>18</v>
      </c>
      <c r="BD1425">
        <v>17</v>
      </c>
      <c r="BE1425">
        <v>24</v>
      </c>
      <c r="BF1425">
        <v>23</v>
      </c>
      <c r="BG1425">
        <v>22</v>
      </c>
      <c r="BH1425">
        <v>25</v>
      </c>
      <c r="BI1425">
        <v>2.1891169697391502</v>
      </c>
      <c r="BJ1425">
        <v>1.5723183391003499E-2</v>
      </c>
      <c r="BK1425">
        <v>-12.3720932335141</v>
      </c>
      <c r="BL1425">
        <v>3.2038510958493598</v>
      </c>
      <c r="BM1425">
        <v>4.1846153846153804E-3</v>
      </c>
      <c r="BN1425">
        <v>39.968860971894003</v>
      </c>
      <c r="BO1425">
        <v>0.59586408531965196</v>
      </c>
      <c r="BP1425">
        <v>8.64141488577745E-2</v>
      </c>
      <c r="BQ1425">
        <v>-1.5861723339534901</v>
      </c>
      <c r="BR1425" t="s">
        <v>3335</v>
      </c>
      <c r="BS1425" t="s">
        <v>1495</v>
      </c>
      <c r="BT1425">
        <v>2637</v>
      </c>
    </row>
    <row r="1426" spans="1:72" ht="16.5" customHeight="1" x14ac:dyDescent="0.25">
      <c r="A1426" s="5">
        <v>20.982244491577099</v>
      </c>
      <c r="B1426" s="8">
        <v>21.347434997558601</v>
      </c>
      <c r="C1426">
        <v>19.378311157226602</v>
      </c>
      <c r="D1426" s="8">
        <v>19.377845764160199</v>
      </c>
      <c r="E1426">
        <v>19.762100219726602</v>
      </c>
      <c r="F1426" s="8">
        <v>19.7989597320557</v>
      </c>
      <c r="G1426" s="10">
        <f t="shared" si="66"/>
        <v>20.107816060384135</v>
      </c>
      <c r="H1426">
        <v>20.692684173583999</v>
      </c>
      <c r="I1426" s="8">
        <v>20.918889999389599</v>
      </c>
      <c r="J1426">
        <v>19.405511856079102</v>
      </c>
      <c r="K1426" s="8">
        <v>19.4749851226807</v>
      </c>
      <c r="L1426">
        <v>21.055564880371101</v>
      </c>
      <c r="M1426" s="8">
        <v>20.854528427123999</v>
      </c>
      <c r="N1426" s="5">
        <f t="shared" si="67"/>
        <v>20.400360743204747</v>
      </c>
      <c r="P1426">
        <v>-0.55961704254150402</v>
      </c>
      <c r="Q1426" t="s">
        <v>72</v>
      </c>
      <c r="R1426" t="s">
        <v>73</v>
      </c>
      <c r="S1426">
        <v>6.2170028686523403E-2</v>
      </c>
      <c r="T1426" t="s">
        <v>72</v>
      </c>
      <c r="U1426" t="s">
        <v>74</v>
      </c>
      <c r="V1426">
        <v>1.17451667785645</v>
      </c>
      <c r="W1426" t="s">
        <v>72</v>
      </c>
      <c r="X1426" t="s">
        <v>75</v>
      </c>
      <c r="Y1426" s="5">
        <f t="shared" si="68"/>
        <v>0.29254468282061197</v>
      </c>
      <c r="Z1426">
        <v>18</v>
      </c>
      <c r="AA1426">
        <v>18</v>
      </c>
      <c r="AB1426">
        <v>18</v>
      </c>
      <c r="AC1426">
        <v>55.3</v>
      </c>
      <c r="AD1426">
        <v>55.3</v>
      </c>
      <c r="AE1426">
        <v>55.3</v>
      </c>
      <c r="AF1426">
        <v>26.312999999999999</v>
      </c>
      <c r="AG1426">
        <v>0</v>
      </c>
      <c r="AH1426">
        <v>121.95</v>
      </c>
      <c r="AI1426">
        <v>25711000</v>
      </c>
      <c r="AJ1426">
        <v>118</v>
      </c>
      <c r="AK1426">
        <v>11</v>
      </c>
      <c r="AL1426">
        <v>10</v>
      </c>
      <c r="AM1426">
        <v>6</v>
      </c>
      <c r="AN1426">
        <v>7</v>
      </c>
      <c r="AO1426">
        <v>9</v>
      </c>
      <c r="AP1426">
        <v>9</v>
      </c>
      <c r="AQ1426">
        <v>8</v>
      </c>
      <c r="AR1426">
        <v>10</v>
      </c>
      <c r="AS1426">
        <v>12</v>
      </c>
      <c r="AT1426">
        <v>10</v>
      </c>
      <c r="AU1426">
        <v>14</v>
      </c>
      <c r="AV1426">
        <v>12</v>
      </c>
      <c r="AW1426">
        <v>10</v>
      </c>
      <c r="AX1426">
        <v>10</v>
      </c>
      <c r="AY1426">
        <v>8</v>
      </c>
      <c r="AZ1426">
        <v>8</v>
      </c>
      <c r="BA1426">
        <v>13</v>
      </c>
      <c r="BB1426">
        <v>13</v>
      </c>
      <c r="BC1426">
        <v>11</v>
      </c>
      <c r="BD1426">
        <v>14</v>
      </c>
      <c r="BE1426">
        <v>13</v>
      </c>
      <c r="BF1426">
        <v>13</v>
      </c>
      <c r="BG1426">
        <v>14</v>
      </c>
      <c r="BH1426">
        <v>13</v>
      </c>
      <c r="BI1426">
        <v>1.4042950844137201</v>
      </c>
      <c r="BJ1426">
        <v>2.2315202231520202E-2</v>
      </c>
      <c r="BK1426">
        <v>-4.8865703858481302</v>
      </c>
      <c r="BL1426">
        <v>0.66677333252384496</v>
      </c>
      <c r="BM1426">
        <v>4.3970489604292402E-2</v>
      </c>
      <c r="BN1426">
        <v>1.7897138520998099</v>
      </c>
      <c r="BO1426">
        <v>2.12576731151003</v>
      </c>
      <c r="BP1426">
        <v>4.6089552238806003E-3</v>
      </c>
      <c r="BQ1426">
        <v>11.493034258917101</v>
      </c>
      <c r="BR1426" t="s">
        <v>3336</v>
      </c>
      <c r="BS1426" t="s">
        <v>1496</v>
      </c>
      <c r="BT1426">
        <v>2638</v>
      </c>
    </row>
    <row r="1427" spans="1:72" ht="16.5" customHeight="1" x14ac:dyDescent="0.25">
      <c r="A1427" s="5">
        <v>20.982244491577099</v>
      </c>
      <c r="B1427" s="8">
        <v>16.361412048339801</v>
      </c>
      <c r="C1427">
        <v>16.8552570343018</v>
      </c>
      <c r="D1427" s="8">
        <v>16.6517238616943</v>
      </c>
      <c r="E1427">
        <v>16.553150177001999</v>
      </c>
      <c r="F1427" s="8">
        <v>16.290163040161101</v>
      </c>
      <c r="G1427" s="10">
        <f t="shared" si="66"/>
        <v>17.282325108846017</v>
      </c>
      <c r="H1427">
        <v>16.652845382690401</v>
      </c>
      <c r="I1427" s="8">
        <v>16.5700778961182</v>
      </c>
      <c r="J1427">
        <v>17.3550930023193</v>
      </c>
      <c r="K1427" s="8">
        <v>17.390623092651399</v>
      </c>
      <c r="L1427">
        <v>17.680923461914102</v>
      </c>
      <c r="M1427" s="8">
        <v>17.5199890136719</v>
      </c>
      <c r="N1427" s="5">
        <f t="shared" si="67"/>
        <v>17.19492530822755</v>
      </c>
      <c r="P1427">
        <v>0.16794967651367201</v>
      </c>
      <c r="S1427">
        <v>0.61936759948730502</v>
      </c>
      <c r="T1427" t="s">
        <v>72</v>
      </c>
      <c r="U1427" t="s">
        <v>74</v>
      </c>
      <c r="V1427">
        <v>1.17879962921143</v>
      </c>
      <c r="W1427" t="s">
        <v>72</v>
      </c>
      <c r="X1427" t="s">
        <v>75</v>
      </c>
      <c r="Y1427" s="5">
        <f t="shared" si="68"/>
        <v>-8.7399800618467083E-2</v>
      </c>
      <c r="Z1427">
        <v>7</v>
      </c>
      <c r="AA1427">
        <v>7</v>
      </c>
      <c r="AB1427">
        <v>7</v>
      </c>
      <c r="AC1427">
        <v>12.7</v>
      </c>
      <c r="AD1427">
        <v>12.7</v>
      </c>
      <c r="AE1427">
        <v>12.7</v>
      </c>
      <c r="AF1427">
        <v>69.052999999999997</v>
      </c>
      <c r="AG1427">
        <v>0</v>
      </c>
      <c r="AH1427">
        <v>29.068000000000001</v>
      </c>
      <c r="AI1427">
        <v>2464300</v>
      </c>
      <c r="AJ1427">
        <v>30</v>
      </c>
      <c r="AK1427">
        <v>2</v>
      </c>
      <c r="AL1427">
        <v>2</v>
      </c>
      <c r="AM1427">
        <v>3</v>
      </c>
      <c r="AN1427">
        <v>2</v>
      </c>
      <c r="AO1427">
        <v>3</v>
      </c>
      <c r="AP1427">
        <v>3</v>
      </c>
      <c r="AQ1427">
        <v>2</v>
      </c>
      <c r="AR1427">
        <v>2</v>
      </c>
      <c r="AS1427">
        <v>2</v>
      </c>
      <c r="AT1427">
        <v>2</v>
      </c>
      <c r="AU1427">
        <v>4</v>
      </c>
      <c r="AV1427">
        <v>3</v>
      </c>
      <c r="AW1427">
        <v>3</v>
      </c>
      <c r="AX1427">
        <v>2</v>
      </c>
      <c r="AY1427">
        <v>3</v>
      </c>
      <c r="AZ1427">
        <v>2</v>
      </c>
      <c r="BA1427">
        <v>6</v>
      </c>
      <c r="BB1427">
        <v>4</v>
      </c>
      <c r="BC1427">
        <v>3</v>
      </c>
      <c r="BD1427">
        <v>3</v>
      </c>
      <c r="BE1427">
        <v>6</v>
      </c>
      <c r="BF1427">
        <v>7</v>
      </c>
      <c r="BG1427">
        <v>5</v>
      </c>
      <c r="BH1427">
        <v>5</v>
      </c>
      <c r="BI1427">
        <v>0.67929133195816804</v>
      </c>
      <c r="BJ1427">
        <v>7.8460776218001696E-2</v>
      </c>
      <c r="BK1427">
        <v>1.8267262757935201</v>
      </c>
      <c r="BL1427">
        <v>1.57332612417203</v>
      </c>
      <c r="BM1427">
        <v>4.8382193268186801E-3</v>
      </c>
      <c r="BN1427">
        <v>5.9954924984206102</v>
      </c>
      <c r="BO1427">
        <v>1.7779029528929999</v>
      </c>
      <c r="BP1427">
        <v>8.6843177189409402E-3</v>
      </c>
      <c r="BQ1427">
        <v>7.6465619949077297</v>
      </c>
      <c r="BR1427" t="s">
        <v>3337</v>
      </c>
      <c r="BS1427" t="s">
        <v>1497</v>
      </c>
      <c r="BT1427">
        <v>2639</v>
      </c>
    </row>
    <row r="1428" spans="1:72" ht="16.5" customHeight="1" x14ac:dyDescent="0.25">
      <c r="A1428" s="5">
        <v>20.982244491577099</v>
      </c>
      <c r="B1428" s="8">
        <v>17.929374694824201</v>
      </c>
      <c r="C1428">
        <v>17.696016311645501</v>
      </c>
      <c r="D1428" s="8">
        <v>17.7661018371582</v>
      </c>
      <c r="E1428">
        <v>17.375005722045898</v>
      </c>
      <c r="F1428" s="8">
        <v>16.517438888549801</v>
      </c>
      <c r="G1428" s="10">
        <f t="shared" si="66"/>
        <v>18.044363657633451</v>
      </c>
      <c r="H1428">
        <v>16.425952911376999</v>
      </c>
      <c r="I1428" s="8">
        <v>16.360349655151399</v>
      </c>
      <c r="J1428">
        <v>17.362817764282202</v>
      </c>
      <c r="K1428" s="8">
        <v>17.367773056030298</v>
      </c>
      <c r="L1428">
        <v>18.5854167938232</v>
      </c>
      <c r="M1428" s="8">
        <v>18.494316101074201</v>
      </c>
      <c r="N1428" s="5">
        <f t="shared" si="67"/>
        <v>17.432771046956386</v>
      </c>
      <c r="P1428">
        <v>-1.58431720733643</v>
      </c>
      <c r="Q1428" t="s">
        <v>72</v>
      </c>
      <c r="R1428" t="s">
        <v>73</v>
      </c>
      <c r="S1428">
        <v>-0.36576366424560502</v>
      </c>
      <c r="T1428" t="s">
        <v>72</v>
      </c>
      <c r="U1428" t="s">
        <v>74</v>
      </c>
      <c r="V1428">
        <v>1.59364414215088</v>
      </c>
      <c r="W1428" t="s">
        <v>72</v>
      </c>
      <c r="X1428" t="s">
        <v>75</v>
      </c>
      <c r="Y1428" s="5">
        <f t="shared" si="68"/>
        <v>-0.61159261067706439</v>
      </c>
      <c r="Z1428">
        <v>5</v>
      </c>
      <c r="AA1428">
        <v>5</v>
      </c>
      <c r="AB1428">
        <v>5</v>
      </c>
      <c r="AC1428">
        <v>33</v>
      </c>
      <c r="AD1428">
        <v>33</v>
      </c>
      <c r="AE1428">
        <v>33</v>
      </c>
      <c r="AF1428">
        <v>10.702999999999999</v>
      </c>
      <c r="AG1428">
        <v>0</v>
      </c>
      <c r="AH1428">
        <v>38.838999999999999</v>
      </c>
      <c r="AI1428">
        <v>3612200</v>
      </c>
      <c r="AJ1428">
        <v>23</v>
      </c>
      <c r="AK1428">
        <v>1</v>
      </c>
      <c r="AL1428">
        <v>2</v>
      </c>
      <c r="AM1428">
        <v>1</v>
      </c>
      <c r="AN1428">
        <v>1</v>
      </c>
      <c r="AO1428">
        <v>2</v>
      </c>
      <c r="AP1428">
        <v>2</v>
      </c>
      <c r="AQ1428">
        <v>2</v>
      </c>
      <c r="AR1428">
        <v>2</v>
      </c>
      <c r="AS1428">
        <v>2</v>
      </c>
      <c r="AT1428">
        <v>2</v>
      </c>
      <c r="AU1428">
        <v>3</v>
      </c>
      <c r="AV1428">
        <v>3</v>
      </c>
      <c r="AW1428">
        <v>2</v>
      </c>
      <c r="AX1428">
        <v>2</v>
      </c>
      <c r="AY1428">
        <v>2</v>
      </c>
      <c r="AZ1428">
        <v>2</v>
      </c>
      <c r="BA1428">
        <v>2</v>
      </c>
      <c r="BB1428">
        <v>2</v>
      </c>
      <c r="BC1428">
        <v>2</v>
      </c>
      <c r="BD1428">
        <v>2</v>
      </c>
      <c r="BE1428">
        <v>3</v>
      </c>
      <c r="BF1428">
        <v>4</v>
      </c>
      <c r="BG1428">
        <v>4</v>
      </c>
      <c r="BH1428">
        <v>4</v>
      </c>
      <c r="BI1428">
        <v>2.8704962931400102</v>
      </c>
      <c r="BJ1428">
        <v>1.31538461538462E-2</v>
      </c>
      <c r="BK1428">
        <v>-27.2150362889593</v>
      </c>
      <c r="BL1428">
        <v>2.0409980691673701</v>
      </c>
      <c r="BM1428">
        <v>1.5600624024960999E-3</v>
      </c>
      <c r="BN1428">
        <v>-10.411646386543101</v>
      </c>
      <c r="BO1428">
        <v>1.18019394103417</v>
      </c>
      <c r="BP1428">
        <v>3.00547645125958E-2</v>
      </c>
      <c r="BQ1428">
        <v>3.69586887620085</v>
      </c>
      <c r="BR1428" t="s">
        <v>3338</v>
      </c>
      <c r="BS1428" t="s">
        <v>1498</v>
      </c>
      <c r="BT1428">
        <v>2644</v>
      </c>
    </row>
    <row r="1429" spans="1:72" ht="16.5" customHeight="1" x14ac:dyDescent="0.25">
      <c r="A1429" s="5">
        <v>20.982244491577099</v>
      </c>
      <c r="B1429" s="8">
        <v>17.114717483520501</v>
      </c>
      <c r="C1429">
        <v>18.03955078125</v>
      </c>
      <c r="D1429" s="8">
        <v>17.9850978851318</v>
      </c>
      <c r="E1429">
        <v>18.472112655639599</v>
      </c>
      <c r="F1429" s="8">
        <v>17.701171875</v>
      </c>
      <c r="G1429" s="10">
        <f t="shared" si="66"/>
        <v>18.382482528686499</v>
      </c>
      <c r="H1429">
        <v>16.880109786987301</v>
      </c>
      <c r="I1429" s="8">
        <v>18.166339874267599</v>
      </c>
      <c r="J1429">
        <v>18.176017761230501</v>
      </c>
      <c r="K1429" s="8">
        <v>18.3231601715088</v>
      </c>
      <c r="L1429">
        <v>18.925207138061499</v>
      </c>
      <c r="M1429" s="8">
        <v>18.730688095092798</v>
      </c>
      <c r="N1429" s="5">
        <f t="shared" si="67"/>
        <v>18.200253804524749</v>
      </c>
      <c r="P1429">
        <v>0.310870170593262</v>
      </c>
      <c r="S1429">
        <v>0.23726463317871099</v>
      </c>
      <c r="T1429" t="s">
        <v>72</v>
      </c>
      <c r="U1429" t="s">
        <v>74</v>
      </c>
      <c r="V1429">
        <v>0.741305351257324</v>
      </c>
      <c r="Y1429" s="5">
        <f t="shared" si="68"/>
        <v>-0.18222872416174951</v>
      </c>
      <c r="Z1429">
        <v>13</v>
      </c>
      <c r="AA1429">
        <v>13</v>
      </c>
      <c r="AB1429">
        <v>13</v>
      </c>
      <c r="AC1429">
        <v>13.8</v>
      </c>
      <c r="AD1429">
        <v>13.8</v>
      </c>
      <c r="AE1429">
        <v>13.8</v>
      </c>
      <c r="AF1429">
        <v>108.42</v>
      </c>
      <c r="AG1429">
        <v>0</v>
      </c>
      <c r="AH1429">
        <v>55.112000000000002</v>
      </c>
      <c r="AI1429">
        <v>4674400</v>
      </c>
      <c r="AJ1429">
        <v>46</v>
      </c>
      <c r="AK1429">
        <v>3</v>
      </c>
      <c r="AL1429">
        <v>2</v>
      </c>
      <c r="AM1429">
        <v>3</v>
      </c>
      <c r="AN1429">
        <v>6</v>
      </c>
      <c r="AO1429">
        <v>4</v>
      </c>
      <c r="AP1429">
        <v>3</v>
      </c>
      <c r="AQ1429">
        <v>4</v>
      </c>
      <c r="AR1429">
        <v>3</v>
      </c>
      <c r="AS1429">
        <v>3</v>
      </c>
      <c r="AT1429">
        <v>2</v>
      </c>
      <c r="AU1429">
        <v>6</v>
      </c>
      <c r="AV1429">
        <v>7</v>
      </c>
      <c r="AW1429">
        <v>9</v>
      </c>
      <c r="AX1429">
        <v>8</v>
      </c>
      <c r="AY1429">
        <v>8</v>
      </c>
      <c r="AZ1429">
        <v>7</v>
      </c>
      <c r="BA1429">
        <v>11</v>
      </c>
      <c r="BB1429">
        <v>7</v>
      </c>
      <c r="BC1429">
        <v>7</v>
      </c>
      <c r="BD1429">
        <v>10</v>
      </c>
      <c r="BE1429">
        <v>9</v>
      </c>
      <c r="BF1429">
        <v>9</v>
      </c>
      <c r="BG1429">
        <v>6</v>
      </c>
      <c r="BH1429">
        <v>8</v>
      </c>
      <c r="BI1429">
        <v>0.167583449778342</v>
      </c>
      <c r="BJ1429">
        <v>0.42818388059701501</v>
      </c>
      <c r="BK1429">
        <v>0.47790563795612001</v>
      </c>
      <c r="BL1429">
        <v>1.02624430440504</v>
      </c>
      <c r="BM1429">
        <v>1.6049960967993802E-2</v>
      </c>
      <c r="BN1429">
        <v>3.0245042624502898</v>
      </c>
      <c r="BO1429">
        <v>0.69200706016434699</v>
      </c>
      <c r="BP1429">
        <v>6.9736677115987494E-2</v>
      </c>
      <c r="BQ1429">
        <v>1.86467965222943</v>
      </c>
      <c r="BR1429" t="s">
        <v>3339</v>
      </c>
      <c r="BS1429" t="s">
        <v>1499</v>
      </c>
      <c r="BT1429">
        <v>2645</v>
      </c>
    </row>
    <row r="1430" spans="1:72" ht="16.5" customHeight="1" x14ac:dyDescent="0.25">
      <c r="A1430" s="5">
        <v>20.982244491577099</v>
      </c>
      <c r="B1430" s="8">
        <v>16.6746616363525</v>
      </c>
      <c r="C1430">
        <v>18.0775451660156</v>
      </c>
      <c r="D1430" s="8">
        <v>17.911930084228501</v>
      </c>
      <c r="E1430">
        <v>18.151006698608398</v>
      </c>
      <c r="F1430" s="8">
        <v>17.9921970367432</v>
      </c>
      <c r="G1430" s="10">
        <f t="shared" si="66"/>
        <v>18.298264185587552</v>
      </c>
      <c r="H1430">
        <v>16.738065719604499</v>
      </c>
      <c r="I1430" s="8">
        <v>16.708868026733398</v>
      </c>
      <c r="J1430">
        <v>17.010942459106399</v>
      </c>
      <c r="K1430" s="8">
        <v>17.3462028503418</v>
      </c>
      <c r="L1430">
        <v>18.331932067871101</v>
      </c>
      <c r="M1430" s="8">
        <v>18.022258758544901</v>
      </c>
      <c r="N1430" s="5">
        <f t="shared" si="67"/>
        <v>17.359711647033681</v>
      </c>
      <c r="P1430">
        <v>1.4074325561523399E-2</v>
      </c>
      <c r="S1430">
        <v>-0.816164970397949</v>
      </c>
      <c r="T1430" t="s">
        <v>72</v>
      </c>
      <c r="U1430" t="s">
        <v>74</v>
      </c>
      <c r="V1430">
        <v>0.10549354553222701</v>
      </c>
      <c r="Y1430" s="5">
        <f t="shared" si="68"/>
        <v>-0.93855253855387133</v>
      </c>
      <c r="Z1430">
        <v>6</v>
      </c>
      <c r="AA1430">
        <v>6</v>
      </c>
      <c r="AB1430">
        <v>1</v>
      </c>
      <c r="AC1430">
        <v>46.5</v>
      </c>
      <c r="AD1430">
        <v>46.5</v>
      </c>
      <c r="AE1430">
        <v>13.9</v>
      </c>
      <c r="AF1430">
        <v>15.941000000000001</v>
      </c>
      <c r="AG1430">
        <v>0</v>
      </c>
      <c r="AH1430">
        <v>67.843999999999994</v>
      </c>
      <c r="AI1430">
        <v>4024600</v>
      </c>
      <c r="AJ1430">
        <v>33</v>
      </c>
      <c r="AK1430">
        <v>1</v>
      </c>
      <c r="AL1430">
        <v>1</v>
      </c>
      <c r="AM1430">
        <v>2</v>
      </c>
      <c r="AN1430">
        <v>2</v>
      </c>
      <c r="AO1430">
        <v>4</v>
      </c>
      <c r="AP1430">
        <v>4</v>
      </c>
      <c r="AQ1430">
        <v>2</v>
      </c>
      <c r="AR1430">
        <v>2</v>
      </c>
      <c r="AS1430">
        <v>4</v>
      </c>
      <c r="AT1430">
        <v>4</v>
      </c>
      <c r="AU1430">
        <v>4</v>
      </c>
      <c r="AV1430">
        <v>3</v>
      </c>
      <c r="AW1430">
        <v>0</v>
      </c>
      <c r="AX1430">
        <v>0</v>
      </c>
      <c r="AY1430">
        <v>0</v>
      </c>
      <c r="AZ1430">
        <v>0</v>
      </c>
      <c r="BA1430">
        <v>1</v>
      </c>
      <c r="BB1430">
        <v>1</v>
      </c>
      <c r="BC1430">
        <v>0</v>
      </c>
      <c r="BD1430">
        <v>0</v>
      </c>
      <c r="BE1430">
        <v>1</v>
      </c>
      <c r="BF1430">
        <v>1</v>
      </c>
      <c r="BG1430">
        <v>1</v>
      </c>
      <c r="BH1430">
        <v>1</v>
      </c>
      <c r="BI1430">
        <v>0.128076203267525</v>
      </c>
      <c r="BJ1430">
        <v>0.48397671711292201</v>
      </c>
      <c r="BK1430">
        <v>0.37357768557147097</v>
      </c>
      <c r="BL1430">
        <v>1.3126660626310001</v>
      </c>
      <c r="BM1430">
        <v>9.6457564575645697E-3</v>
      </c>
      <c r="BN1430">
        <v>-4.3652694087669301</v>
      </c>
      <c r="BO1430">
        <v>0.21753171366188401</v>
      </c>
      <c r="BP1430">
        <v>0.324179176755448</v>
      </c>
      <c r="BQ1430">
        <v>0.60624953506288104</v>
      </c>
      <c r="BR1430" t="s">
        <v>3340</v>
      </c>
      <c r="BS1430" t="s">
        <v>1500</v>
      </c>
      <c r="BT1430">
        <v>2647</v>
      </c>
    </row>
    <row r="1431" spans="1:72" ht="16.5" customHeight="1" x14ac:dyDescent="0.25">
      <c r="A1431" s="5">
        <v>20.982244491577099</v>
      </c>
      <c r="B1431" s="8">
        <v>20.598415374755898</v>
      </c>
      <c r="C1431">
        <v>20.486598968505898</v>
      </c>
      <c r="D1431" s="8">
        <v>20.398639678955099</v>
      </c>
      <c r="E1431">
        <v>20.283082962036101</v>
      </c>
      <c r="F1431" s="8">
        <v>20.253034591674801</v>
      </c>
      <c r="G1431" s="10">
        <f t="shared" si="66"/>
        <v>20.50033601125082</v>
      </c>
      <c r="H1431">
        <v>19.684419631958001</v>
      </c>
      <c r="I1431" s="8">
        <v>19.7569789886475</v>
      </c>
      <c r="J1431">
        <v>20.0664463043213</v>
      </c>
      <c r="K1431" s="8">
        <v>20.011680603027301</v>
      </c>
      <c r="L1431">
        <v>20.6955757141113</v>
      </c>
      <c r="M1431" s="8">
        <v>20.687994003295898</v>
      </c>
      <c r="N1431" s="5">
        <f t="shared" si="67"/>
        <v>20.150515874226883</v>
      </c>
      <c r="P1431">
        <v>-0.86612796783447299</v>
      </c>
      <c r="Q1431" t="s">
        <v>72</v>
      </c>
      <c r="R1431" t="s">
        <v>73</v>
      </c>
      <c r="S1431">
        <v>-0.40355587005615201</v>
      </c>
      <c r="T1431" t="s">
        <v>72</v>
      </c>
      <c r="U1431" t="s">
        <v>74</v>
      </c>
      <c r="V1431">
        <v>0.42372608184814498</v>
      </c>
      <c r="W1431" t="s">
        <v>72</v>
      </c>
      <c r="X1431" t="s">
        <v>75</v>
      </c>
      <c r="Y1431" s="5">
        <f t="shared" si="68"/>
        <v>-0.34982013702393644</v>
      </c>
      <c r="Z1431">
        <v>25</v>
      </c>
      <c r="AA1431">
        <v>25</v>
      </c>
      <c r="AB1431">
        <v>25</v>
      </c>
      <c r="AC1431">
        <v>32.200000000000003</v>
      </c>
      <c r="AD1431">
        <v>32.200000000000003</v>
      </c>
      <c r="AE1431">
        <v>32.200000000000003</v>
      </c>
      <c r="AF1431">
        <v>81.53</v>
      </c>
      <c r="AG1431">
        <v>0</v>
      </c>
      <c r="AH1431">
        <v>115.01</v>
      </c>
      <c r="AI1431">
        <v>27359000</v>
      </c>
      <c r="AJ1431">
        <v>174</v>
      </c>
      <c r="AK1431">
        <v>12</v>
      </c>
      <c r="AL1431">
        <v>13</v>
      </c>
      <c r="AM1431">
        <v>6</v>
      </c>
      <c r="AN1431">
        <v>9</v>
      </c>
      <c r="AO1431">
        <v>15</v>
      </c>
      <c r="AP1431">
        <v>12</v>
      </c>
      <c r="AQ1431">
        <v>12</v>
      </c>
      <c r="AR1431">
        <v>13</v>
      </c>
      <c r="AS1431">
        <v>18</v>
      </c>
      <c r="AT1431">
        <v>17</v>
      </c>
      <c r="AU1431">
        <v>25</v>
      </c>
      <c r="AV1431">
        <v>22</v>
      </c>
      <c r="AW1431">
        <v>17</v>
      </c>
      <c r="AX1431">
        <v>17</v>
      </c>
      <c r="AY1431">
        <v>13</v>
      </c>
      <c r="AZ1431">
        <v>13</v>
      </c>
      <c r="BA1431">
        <v>19</v>
      </c>
      <c r="BB1431">
        <v>21</v>
      </c>
      <c r="BC1431">
        <v>18</v>
      </c>
      <c r="BD1431">
        <v>17</v>
      </c>
      <c r="BE1431">
        <v>23</v>
      </c>
      <c r="BF1431">
        <v>23</v>
      </c>
      <c r="BG1431">
        <v>24</v>
      </c>
      <c r="BH1431">
        <v>24</v>
      </c>
      <c r="BI1431">
        <v>2.7149040401042699</v>
      </c>
      <c r="BJ1431">
        <v>1.3956204379562E-2</v>
      </c>
      <c r="BK1431">
        <v>-22.741721618070201</v>
      </c>
      <c r="BL1431">
        <v>1.7935974728581301</v>
      </c>
      <c r="BM1431">
        <v>4.3200000000000001E-3</v>
      </c>
      <c r="BN1431">
        <v>-7.7895077398042201</v>
      </c>
      <c r="BO1431">
        <v>2.8746542389734602</v>
      </c>
      <c r="BP1431">
        <v>0</v>
      </c>
      <c r="BQ1431">
        <v>27.345891042019002</v>
      </c>
      <c r="BR1431" t="s">
        <v>3341</v>
      </c>
      <c r="BS1431" t="s">
        <v>1501</v>
      </c>
      <c r="BT1431">
        <v>2648</v>
      </c>
    </row>
    <row r="1432" spans="1:72" ht="16.5" customHeight="1" x14ac:dyDescent="0.25">
      <c r="A1432" s="5">
        <v>20.982244491577099</v>
      </c>
      <c r="B1432" s="8">
        <v>15.7730102539063</v>
      </c>
      <c r="C1432">
        <v>16.337638854980501</v>
      </c>
      <c r="D1432" s="8">
        <v>16.6610813140869</v>
      </c>
      <c r="E1432">
        <v>16.525382995605501</v>
      </c>
      <c r="F1432" s="8">
        <v>16.530483245849599</v>
      </c>
      <c r="G1432" s="10">
        <f t="shared" si="66"/>
        <v>17.13497352600098</v>
      </c>
      <c r="H1432">
        <v>16.174125671386701</v>
      </c>
      <c r="I1432" s="8">
        <v>16.1734428405762</v>
      </c>
      <c r="J1432">
        <v>16.7745552062988</v>
      </c>
      <c r="K1432" s="8">
        <v>16.802465438842798</v>
      </c>
      <c r="L1432">
        <v>15.236986160278301</v>
      </c>
      <c r="M1432" s="8">
        <v>14.9737873077393</v>
      </c>
      <c r="N1432" s="5">
        <f t="shared" si="67"/>
        <v>16.022560437520351</v>
      </c>
      <c r="P1432">
        <v>0.44644021987915</v>
      </c>
      <c r="Q1432" t="s">
        <v>72</v>
      </c>
      <c r="R1432" t="s">
        <v>73</v>
      </c>
      <c r="S1432">
        <v>0.28915023803710899</v>
      </c>
      <c r="T1432" t="s">
        <v>72</v>
      </c>
      <c r="U1432" t="s">
        <v>74</v>
      </c>
      <c r="V1432">
        <v>-1.42254638671875</v>
      </c>
      <c r="W1432" t="s">
        <v>72</v>
      </c>
      <c r="X1432" t="s">
        <v>75</v>
      </c>
      <c r="Y1432" s="5">
        <f t="shared" si="68"/>
        <v>-1.1124130884806291</v>
      </c>
      <c r="Z1432">
        <v>5</v>
      </c>
      <c r="AA1432">
        <v>5</v>
      </c>
      <c r="AB1432">
        <v>4</v>
      </c>
      <c r="AC1432">
        <v>13.1</v>
      </c>
      <c r="AD1432">
        <v>13.1</v>
      </c>
      <c r="AE1432">
        <v>10.3</v>
      </c>
      <c r="AF1432">
        <v>52.228999999999999</v>
      </c>
      <c r="AG1432">
        <v>0</v>
      </c>
      <c r="AH1432">
        <v>42.744999999999997</v>
      </c>
      <c r="AI1432">
        <v>1376800</v>
      </c>
      <c r="AJ1432">
        <v>22</v>
      </c>
      <c r="AK1432">
        <v>2</v>
      </c>
      <c r="AL1432">
        <v>1</v>
      </c>
      <c r="AM1432">
        <v>2</v>
      </c>
      <c r="AN1432">
        <v>2</v>
      </c>
      <c r="AO1432">
        <v>2</v>
      </c>
      <c r="AP1432">
        <v>2</v>
      </c>
      <c r="AQ1432">
        <v>2</v>
      </c>
      <c r="AR1432">
        <v>2</v>
      </c>
      <c r="AS1432">
        <v>2</v>
      </c>
      <c r="AT1432">
        <v>2</v>
      </c>
      <c r="AU1432">
        <v>1</v>
      </c>
      <c r="AV1432">
        <v>2</v>
      </c>
      <c r="AW1432">
        <v>2</v>
      </c>
      <c r="AX1432">
        <v>3</v>
      </c>
      <c r="AY1432">
        <v>3</v>
      </c>
      <c r="AZ1432">
        <v>3</v>
      </c>
      <c r="BA1432">
        <v>3</v>
      </c>
      <c r="BB1432">
        <v>2</v>
      </c>
      <c r="BC1432">
        <v>3</v>
      </c>
      <c r="BD1432">
        <v>3</v>
      </c>
      <c r="BE1432">
        <v>3</v>
      </c>
      <c r="BF1432">
        <v>3</v>
      </c>
      <c r="BG1432">
        <v>3</v>
      </c>
      <c r="BH1432">
        <v>4</v>
      </c>
      <c r="BI1432">
        <v>1.9870642696059799</v>
      </c>
      <c r="BJ1432">
        <v>1.7989847715736001E-2</v>
      </c>
      <c r="BK1432">
        <v>9.7758860902236702</v>
      </c>
      <c r="BL1432">
        <v>0.66392338367561499</v>
      </c>
      <c r="BM1432">
        <v>4.5369055592766203E-2</v>
      </c>
      <c r="BN1432">
        <v>1.7813349745027001</v>
      </c>
      <c r="BO1432">
        <v>2.07299570373472</v>
      </c>
      <c r="BP1432">
        <v>4.3739376770538197E-3</v>
      </c>
      <c r="BQ1432">
        <v>-10.807641158053601</v>
      </c>
      <c r="BR1432" t="s">
        <v>3342</v>
      </c>
      <c r="BS1432" t="s">
        <v>1502</v>
      </c>
      <c r="BT1432">
        <v>2649</v>
      </c>
    </row>
    <row r="1433" spans="1:72" ht="16.5" customHeight="1" x14ac:dyDescent="0.25">
      <c r="A1433" s="5">
        <v>20.982244491577099</v>
      </c>
      <c r="B1433" s="8">
        <v>21.336744308471701</v>
      </c>
      <c r="C1433">
        <v>21.608737945556602</v>
      </c>
      <c r="D1433" s="8">
        <v>21.4908638000488</v>
      </c>
      <c r="E1433">
        <v>20.390581130981399</v>
      </c>
      <c r="F1433" s="8">
        <v>20.177915573120099</v>
      </c>
      <c r="G1433" s="10">
        <f t="shared" si="66"/>
        <v>20.997847874959284</v>
      </c>
      <c r="H1433">
        <v>20.239112854003899</v>
      </c>
      <c r="I1433" s="8">
        <v>20.014816284179702</v>
      </c>
      <c r="J1433">
        <v>19.748783111572301</v>
      </c>
      <c r="K1433" s="8">
        <v>19.6609783172607</v>
      </c>
      <c r="L1433">
        <v>19.334487915039102</v>
      </c>
      <c r="M1433" s="8">
        <v>19.953758239746101</v>
      </c>
      <c r="N1433" s="5">
        <f t="shared" si="67"/>
        <v>19.825322786966968</v>
      </c>
      <c r="P1433">
        <v>-1.079345703125</v>
      </c>
      <c r="Q1433" t="s">
        <v>72</v>
      </c>
      <c r="R1433" t="s">
        <v>73</v>
      </c>
      <c r="S1433">
        <v>-1.84492015838623</v>
      </c>
      <c r="T1433" t="s">
        <v>72</v>
      </c>
      <c r="U1433" t="s">
        <v>74</v>
      </c>
      <c r="V1433">
        <v>-0.64012527465820301</v>
      </c>
      <c r="Y1433" s="5">
        <f t="shared" si="68"/>
        <v>-1.1725250879923159</v>
      </c>
      <c r="Z1433">
        <v>17</v>
      </c>
      <c r="AA1433">
        <v>17</v>
      </c>
      <c r="AB1433">
        <v>16</v>
      </c>
      <c r="AC1433">
        <v>63.3</v>
      </c>
      <c r="AD1433">
        <v>63.3</v>
      </c>
      <c r="AE1433">
        <v>55.1</v>
      </c>
      <c r="AF1433">
        <v>26.736000000000001</v>
      </c>
      <c r="AG1433">
        <v>0</v>
      </c>
      <c r="AH1433">
        <v>149.16999999999999</v>
      </c>
      <c r="AI1433">
        <v>26907000</v>
      </c>
      <c r="AJ1433">
        <v>103</v>
      </c>
      <c r="AK1433">
        <v>7</v>
      </c>
      <c r="AL1433">
        <v>9</v>
      </c>
      <c r="AM1433">
        <v>7</v>
      </c>
      <c r="AN1433">
        <v>5</v>
      </c>
      <c r="AO1433">
        <v>13</v>
      </c>
      <c r="AP1433">
        <v>15</v>
      </c>
      <c r="AQ1433">
        <v>5</v>
      </c>
      <c r="AR1433">
        <v>5</v>
      </c>
      <c r="AS1433">
        <v>10</v>
      </c>
      <c r="AT1433">
        <v>9</v>
      </c>
      <c r="AU1433">
        <v>8</v>
      </c>
      <c r="AV1433">
        <v>10</v>
      </c>
      <c r="AW1433">
        <v>10</v>
      </c>
      <c r="AX1433">
        <v>11</v>
      </c>
      <c r="AY1433">
        <v>10</v>
      </c>
      <c r="AZ1433">
        <v>11</v>
      </c>
      <c r="BA1433">
        <v>14</v>
      </c>
      <c r="BB1433">
        <v>13</v>
      </c>
      <c r="BC1433">
        <v>7</v>
      </c>
      <c r="BD1433">
        <v>10</v>
      </c>
      <c r="BE1433">
        <v>14</v>
      </c>
      <c r="BF1433">
        <v>15</v>
      </c>
      <c r="BG1433">
        <v>11</v>
      </c>
      <c r="BH1433">
        <v>9</v>
      </c>
      <c r="BI1433">
        <v>1.61134528168865</v>
      </c>
      <c r="BJ1433">
        <v>2.1219761499148199E-2</v>
      </c>
      <c r="BK1433">
        <v>-6.2746002389939504</v>
      </c>
      <c r="BL1433">
        <v>2.8005132532584498</v>
      </c>
      <c r="BM1433">
        <v>2.2024291497975699E-3</v>
      </c>
      <c r="BN1433">
        <v>-25.103861308606099</v>
      </c>
      <c r="BO1433">
        <v>0.721866668697283</v>
      </c>
      <c r="BP1433">
        <v>6.5412140575079894E-2</v>
      </c>
      <c r="BQ1433">
        <v>-1.9552707169068</v>
      </c>
      <c r="BR1433" t="s">
        <v>3343</v>
      </c>
      <c r="BS1433" t="s">
        <v>1503</v>
      </c>
      <c r="BT1433">
        <v>2651</v>
      </c>
    </row>
    <row r="1434" spans="1:72" ht="16.5" customHeight="1" x14ac:dyDescent="0.25">
      <c r="A1434" s="5">
        <v>20.982244491577099</v>
      </c>
      <c r="B1434" s="8">
        <v>19.2330627441406</v>
      </c>
      <c r="C1434">
        <v>19.536075592041001</v>
      </c>
      <c r="D1434" s="8">
        <v>19.670240402221701</v>
      </c>
      <c r="E1434">
        <v>19.016666412353501</v>
      </c>
      <c r="F1434" s="8">
        <v>18.795537948608398</v>
      </c>
      <c r="G1434" s="10">
        <f t="shared" si="66"/>
        <v>19.538971265157052</v>
      </c>
      <c r="H1434">
        <v>19.480873107910199</v>
      </c>
      <c r="I1434" s="8">
        <v>19.070095062255898</v>
      </c>
      <c r="J1434">
        <v>18.0643424987793</v>
      </c>
      <c r="K1434" s="8">
        <v>18.207862854003899</v>
      </c>
      <c r="L1434">
        <v>18.7272033691406</v>
      </c>
      <c r="M1434" s="8">
        <v>18.936494827270501</v>
      </c>
      <c r="N1434" s="5">
        <f t="shared" si="67"/>
        <v>18.747811953226734</v>
      </c>
      <c r="P1434">
        <v>0.111728668212891</v>
      </c>
      <c r="S1434">
        <v>-1.4670553207397501</v>
      </c>
      <c r="T1434" t="s">
        <v>72</v>
      </c>
      <c r="U1434" t="s">
        <v>74</v>
      </c>
      <c r="V1434">
        <v>-7.4253082275390597E-2</v>
      </c>
      <c r="Y1434" s="5">
        <f t="shared" si="68"/>
        <v>-0.79115931193031841</v>
      </c>
      <c r="Z1434">
        <v>17</v>
      </c>
      <c r="AA1434">
        <v>17</v>
      </c>
      <c r="AB1434">
        <v>17</v>
      </c>
      <c r="AC1434">
        <v>68</v>
      </c>
      <c r="AD1434">
        <v>68</v>
      </c>
      <c r="AE1434">
        <v>68</v>
      </c>
      <c r="AF1434">
        <v>32.978000000000002</v>
      </c>
      <c r="AG1434">
        <v>0</v>
      </c>
      <c r="AH1434">
        <v>149.37</v>
      </c>
      <c r="AI1434">
        <v>9617300</v>
      </c>
      <c r="AJ1434">
        <v>77</v>
      </c>
      <c r="AK1434">
        <v>6</v>
      </c>
      <c r="AL1434">
        <v>7</v>
      </c>
      <c r="AM1434">
        <v>7</v>
      </c>
      <c r="AN1434">
        <v>6</v>
      </c>
      <c r="AO1434">
        <v>6</v>
      </c>
      <c r="AP1434">
        <v>7</v>
      </c>
      <c r="AQ1434">
        <v>4</v>
      </c>
      <c r="AR1434">
        <v>2</v>
      </c>
      <c r="AS1434">
        <v>5</v>
      </c>
      <c r="AT1434">
        <v>6</v>
      </c>
      <c r="AU1434">
        <v>11</v>
      </c>
      <c r="AV1434">
        <v>10</v>
      </c>
      <c r="AW1434">
        <v>9</v>
      </c>
      <c r="AX1434">
        <v>10</v>
      </c>
      <c r="AY1434">
        <v>9</v>
      </c>
      <c r="AZ1434">
        <v>9</v>
      </c>
      <c r="BA1434">
        <v>10</v>
      </c>
      <c r="BB1434">
        <v>10</v>
      </c>
      <c r="BC1434">
        <v>9</v>
      </c>
      <c r="BD1434">
        <v>7</v>
      </c>
      <c r="BE1434">
        <v>11</v>
      </c>
      <c r="BF1434">
        <v>13</v>
      </c>
      <c r="BG1434">
        <v>12</v>
      </c>
      <c r="BH1434">
        <v>13</v>
      </c>
      <c r="BI1434">
        <v>0.18205820913611401</v>
      </c>
      <c r="BJ1434">
        <v>0.40790854392298398</v>
      </c>
      <c r="BK1434">
        <v>0.51543086296320595</v>
      </c>
      <c r="BL1434">
        <v>2.3512937125159801</v>
      </c>
      <c r="BM1434">
        <v>2.18340611353712E-3</v>
      </c>
      <c r="BN1434">
        <v>-14.934561020366999</v>
      </c>
      <c r="BO1434">
        <v>0.171371255908322</v>
      </c>
      <c r="BP1434">
        <v>0.38367000589275202</v>
      </c>
      <c r="BQ1434">
        <v>-0.48775636678220702</v>
      </c>
      <c r="BR1434" t="s">
        <v>3344</v>
      </c>
      <c r="BS1434" t="s">
        <v>1504</v>
      </c>
      <c r="BT1434">
        <v>2654</v>
      </c>
    </row>
    <row r="1435" spans="1:72" ht="16.5" customHeight="1" x14ac:dyDescent="0.25">
      <c r="A1435" s="5">
        <v>20.982244491577099</v>
      </c>
      <c r="B1435" s="8">
        <v>15.736956596374499</v>
      </c>
      <c r="C1435">
        <v>16.1424255371094</v>
      </c>
      <c r="D1435" s="8">
        <v>16.2205104827881</v>
      </c>
      <c r="E1435">
        <v>15.2598171234131</v>
      </c>
      <c r="F1435" s="8">
        <v>15.2289686203003</v>
      </c>
      <c r="G1435" s="10">
        <f t="shared" si="66"/>
        <v>16.59515380859375</v>
      </c>
      <c r="H1435">
        <v>15.2036733627319</v>
      </c>
      <c r="I1435" s="8">
        <v>14.748200416564901</v>
      </c>
      <c r="J1435">
        <v>15.6205348968506</v>
      </c>
      <c r="K1435" s="8">
        <v>15.490130424499499</v>
      </c>
      <c r="L1435">
        <v>16.3727626800537</v>
      </c>
      <c r="M1435" s="8">
        <v>16.6454048156738</v>
      </c>
      <c r="N1435" s="5">
        <f t="shared" si="67"/>
        <v>15.6801177660624</v>
      </c>
      <c r="P1435">
        <v>-0.230921745300293</v>
      </c>
      <c r="S1435">
        <v>-0.62613534927368197</v>
      </c>
      <c r="T1435" t="s">
        <v>72</v>
      </c>
      <c r="U1435" t="s">
        <v>74</v>
      </c>
      <c r="V1435">
        <v>1.2646908760070801</v>
      </c>
      <c r="W1435" t="s">
        <v>72</v>
      </c>
      <c r="X1435" t="s">
        <v>75</v>
      </c>
      <c r="Y1435" s="5">
        <f t="shared" si="68"/>
        <v>-0.91503604253134974</v>
      </c>
      <c r="Z1435">
        <v>4</v>
      </c>
      <c r="AA1435">
        <v>4</v>
      </c>
      <c r="AB1435">
        <v>4</v>
      </c>
      <c r="AC1435">
        <v>22.3</v>
      </c>
      <c r="AD1435">
        <v>22.3</v>
      </c>
      <c r="AE1435">
        <v>22.3</v>
      </c>
      <c r="AF1435">
        <v>25.986000000000001</v>
      </c>
      <c r="AG1435">
        <v>0</v>
      </c>
      <c r="AH1435">
        <v>58.582000000000001</v>
      </c>
      <c r="AI1435">
        <v>1123200</v>
      </c>
      <c r="AJ1435">
        <v>19</v>
      </c>
      <c r="AK1435">
        <v>1</v>
      </c>
      <c r="AL1435">
        <v>1</v>
      </c>
      <c r="AM1435">
        <v>1</v>
      </c>
      <c r="AN1435">
        <v>1</v>
      </c>
      <c r="AO1435">
        <v>1</v>
      </c>
      <c r="AP1435">
        <v>1</v>
      </c>
      <c r="AQ1435">
        <v>1</v>
      </c>
      <c r="AR1435">
        <v>1</v>
      </c>
      <c r="AS1435">
        <v>2</v>
      </c>
      <c r="AT1435">
        <v>2</v>
      </c>
      <c r="AU1435">
        <v>4</v>
      </c>
      <c r="AV1435">
        <v>3</v>
      </c>
      <c r="AW1435">
        <v>1</v>
      </c>
      <c r="AX1435">
        <v>2</v>
      </c>
      <c r="AY1435">
        <v>1</v>
      </c>
      <c r="AZ1435">
        <v>1</v>
      </c>
      <c r="BA1435">
        <v>2</v>
      </c>
      <c r="BB1435">
        <v>2</v>
      </c>
      <c r="BC1435">
        <v>2</v>
      </c>
      <c r="BD1435">
        <v>2</v>
      </c>
      <c r="BE1435">
        <v>4</v>
      </c>
      <c r="BF1435">
        <v>3</v>
      </c>
      <c r="BG1435">
        <v>4</v>
      </c>
      <c r="BH1435">
        <v>3</v>
      </c>
      <c r="BI1435">
        <v>0.13806054228391801</v>
      </c>
      <c r="BJ1435">
        <v>0.468112676056338</v>
      </c>
      <c r="BK1435">
        <v>-0.40024781624737299</v>
      </c>
      <c r="BL1435">
        <v>1.84120572720606</v>
      </c>
      <c r="BM1435">
        <v>3.8860103626943E-3</v>
      </c>
      <c r="BN1435">
        <v>-8.2388752878916502</v>
      </c>
      <c r="BO1435">
        <v>1.93690253201606</v>
      </c>
      <c r="BP1435">
        <v>6.2517814726840903E-3</v>
      </c>
      <c r="BQ1435">
        <v>9.2184754415764001</v>
      </c>
      <c r="BR1435" t="s">
        <v>3345</v>
      </c>
      <c r="BS1435" t="s">
        <v>1505</v>
      </c>
      <c r="BT1435">
        <v>2656</v>
      </c>
    </row>
    <row r="1436" spans="1:72" ht="16.5" customHeight="1" x14ac:dyDescent="0.25">
      <c r="A1436" s="5">
        <v>20.982244491577099</v>
      </c>
      <c r="B1436" s="8">
        <v>15.8203287124634</v>
      </c>
      <c r="C1436">
        <v>15.652060508728001</v>
      </c>
      <c r="D1436" s="8">
        <v>15.660636901855501</v>
      </c>
      <c r="E1436">
        <v>16.3016033172607</v>
      </c>
      <c r="F1436" s="8">
        <v>16.1576633453369</v>
      </c>
      <c r="G1436" s="10">
        <f t="shared" si="66"/>
        <v>16.762422879536931</v>
      </c>
      <c r="H1436">
        <v>15.970578193664601</v>
      </c>
      <c r="I1436" s="8">
        <v>12.9760990142822</v>
      </c>
      <c r="J1436">
        <v>16.591682434081999</v>
      </c>
      <c r="K1436" s="8">
        <v>16.318841934204102</v>
      </c>
      <c r="L1436">
        <v>16.483232498168899</v>
      </c>
      <c r="M1436" s="8">
        <v>16.5934352874756</v>
      </c>
      <c r="N1436" s="5">
        <f t="shared" si="67"/>
        <v>15.822311560312899</v>
      </c>
      <c r="P1436">
        <v>-1.42726373672485</v>
      </c>
      <c r="S1436">
        <v>0.79891347885131803</v>
      </c>
      <c r="T1436" t="s">
        <v>72</v>
      </c>
      <c r="U1436" t="s">
        <v>74</v>
      </c>
      <c r="V1436">
        <v>0.308700561523438</v>
      </c>
      <c r="W1436" t="s">
        <v>72</v>
      </c>
      <c r="X1436" t="s">
        <v>75</v>
      </c>
      <c r="Y1436" s="5">
        <f t="shared" si="68"/>
        <v>-0.94011131922403202</v>
      </c>
      <c r="Z1436">
        <v>8</v>
      </c>
      <c r="AA1436">
        <v>8</v>
      </c>
      <c r="AB1436">
        <v>8</v>
      </c>
      <c r="AC1436">
        <v>11.8</v>
      </c>
      <c r="AD1436">
        <v>11.8</v>
      </c>
      <c r="AE1436">
        <v>11.8</v>
      </c>
      <c r="AF1436">
        <v>83.406999999999996</v>
      </c>
      <c r="AG1436">
        <v>0</v>
      </c>
      <c r="AH1436">
        <v>45.168999999999997</v>
      </c>
      <c r="AI1436">
        <v>1673900</v>
      </c>
      <c r="AJ1436">
        <v>33</v>
      </c>
      <c r="AK1436">
        <v>2</v>
      </c>
      <c r="AL1436">
        <v>2</v>
      </c>
      <c r="AM1436">
        <v>1</v>
      </c>
      <c r="AN1436">
        <v>1</v>
      </c>
      <c r="AO1436">
        <v>1</v>
      </c>
      <c r="AP1436">
        <v>2</v>
      </c>
      <c r="AQ1436">
        <v>5</v>
      </c>
      <c r="AR1436">
        <v>5</v>
      </c>
      <c r="AS1436">
        <v>3</v>
      </c>
      <c r="AT1436">
        <v>4</v>
      </c>
      <c r="AU1436">
        <v>3</v>
      </c>
      <c r="AV1436">
        <v>4</v>
      </c>
      <c r="AW1436">
        <v>2</v>
      </c>
      <c r="AX1436">
        <v>2</v>
      </c>
      <c r="AY1436">
        <v>2</v>
      </c>
      <c r="AZ1436">
        <v>1</v>
      </c>
      <c r="BA1436">
        <v>3</v>
      </c>
      <c r="BB1436">
        <v>4</v>
      </c>
      <c r="BC1436">
        <v>7</v>
      </c>
      <c r="BD1436">
        <v>7</v>
      </c>
      <c r="BE1436">
        <v>4</v>
      </c>
      <c r="BF1436">
        <v>6</v>
      </c>
      <c r="BG1436">
        <v>7</v>
      </c>
      <c r="BH1436">
        <v>6</v>
      </c>
      <c r="BI1436">
        <v>0.35495634084968503</v>
      </c>
      <c r="BJ1436">
        <v>0.22867463479415701</v>
      </c>
      <c r="BK1436">
        <v>-0.95189628934638204</v>
      </c>
      <c r="BL1436">
        <v>1.5533358651287199</v>
      </c>
      <c r="BM1436">
        <v>5.3533190578158498E-3</v>
      </c>
      <c r="BN1436">
        <v>5.85337643515693</v>
      </c>
      <c r="BO1436">
        <v>1.1165806566868299</v>
      </c>
      <c r="BP1436">
        <v>3.0321091290661101E-2</v>
      </c>
      <c r="BQ1436">
        <v>3.4057390188322501</v>
      </c>
      <c r="BR1436" t="s">
        <v>3346</v>
      </c>
      <c r="BS1436" t="s">
        <v>1506</v>
      </c>
      <c r="BT1436">
        <v>2657</v>
      </c>
    </row>
    <row r="1437" spans="1:72" ht="16.5" customHeight="1" x14ac:dyDescent="0.25">
      <c r="A1437" s="5">
        <v>20.982244491577099</v>
      </c>
      <c r="B1437" s="8">
        <v>19.704046249389599</v>
      </c>
      <c r="C1437">
        <v>19.8634033203125</v>
      </c>
      <c r="D1437" s="8">
        <v>19.890344619751001</v>
      </c>
      <c r="E1437">
        <v>20.451614379882798</v>
      </c>
      <c r="F1437" s="8">
        <v>20.365062713623001</v>
      </c>
      <c r="G1437" s="10">
        <f t="shared" si="66"/>
        <v>20.209452629089334</v>
      </c>
      <c r="H1437">
        <v>20.997486114501999</v>
      </c>
      <c r="I1437" s="8">
        <v>20.885616302490199</v>
      </c>
      <c r="J1437">
        <v>21.014066696166999</v>
      </c>
      <c r="K1437" s="8">
        <v>21.042667388916001</v>
      </c>
      <c r="L1437">
        <v>20.322675704956101</v>
      </c>
      <c r="M1437" s="8">
        <v>20.2847785949707</v>
      </c>
      <c r="N1437" s="5">
        <f t="shared" si="67"/>
        <v>20.757881800333667</v>
      </c>
      <c r="P1437">
        <v>1.1837024688720701</v>
      </c>
      <c r="Q1437" t="s">
        <v>72</v>
      </c>
      <c r="R1437" t="s">
        <v>73</v>
      </c>
      <c r="S1437">
        <v>1.1514930725097701</v>
      </c>
      <c r="T1437" t="s">
        <v>72</v>
      </c>
      <c r="U1437" t="s">
        <v>74</v>
      </c>
      <c r="V1437">
        <v>-0.104611396789551</v>
      </c>
      <c r="Y1437" s="5">
        <f t="shared" si="68"/>
        <v>0.54842917124433299</v>
      </c>
      <c r="Z1437">
        <v>22</v>
      </c>
      <c r="AA1437">
        <v>22</v>
      </c>
      <c r="AB1437">
        <v>22</v>
      </c>
      <c r="AC1437">
        <v>41.4</v>
      </c>
      <c r="AD1437">
        <v>41.4</v>
      </c>
      <c r="AE1437">
        <v>41.4</v>
      </c>
      <c r="AF1437">
        <v>56.951999999999998</v>
      </c>
      <c r="AG1437">
        <v>0</v>
      </c>
      <c r="AH1437">
        <v>159.05000000000001</v>
      </c>
      <c r="AI1437">
        <v>23794000</v>
      </c>
      <c r="AJ1437">
        <v>153</v>
      </c>
      <c r="AK1437">
        <v>9</v>
      </c>
      <c r="AL1437">
        <v>9</v>
      </c>
      <c r="AM1437">
        <v>12</v>
      </c>
      <c r="AN1437">
        <v>13</v>
      </c>
      <c r="AO1437">
        <v>9</v>
      </c>
      <c r="AP1437">
        <v>10</v>
      </c>
      <c r="AQ1437">
        <v>18</v>
      </c>
      <c r="AR1437">
        <v>18</v>
      </c>
      <c r="AS1437">
        <v>12</v>
      </c>
      <c r="AT1437">
        <v>14</v>
      </c>
      <c r="AU1437">
        <v>15</v>
      </c>
      <c r="AV1437">
        <v>14</v>
      </c>
      <c r="AW1437">
        <v>14</v>
      </c>
      <c r="AX1437">
        <v>15</v>
      </c>
      <c r="AY1437">
        <v>15</v>
      </c>
      <c r="AZ1437">
        <v>16</v>
      </c>
      <c r="BA1437">
        <v>19</v>
      </c>
      <c r="BB1437">
        <v>17</v>
      </c>
      <c r="BC1437">
        <v>21</v>
      </c>
      <c r="BD1437">
        <v>19</v>
      </c>
      <c r="BE1437">
        <v>17</v>
      </c>
      <c r="BF1437">
        <v>18</v>
      </c>
      <c r="BG1437">
        <v>15</v>
      </c>
      <c r="BH1437">
        <v>17</v>
      </c>
      <c r="BI1437">
        <v>2.36943135246961</v>
      </c>
      <c r="BJ1437">
        <v>1.28849557522124E-2</v>
      </c>
      <c r="BK1437">
        <v>15.2517936235208</v>
      </c>
      <c r="BL1437">
        <v>3.5361718361175298</v>
      </c>
      <c r="BM1437">
        <v>0</v>
      </c>
      <c r="BN1437">
        <v>58.612619520928</v>
      </c>
      <c r="BO1437">
        <v>0.80350519716965896</v>
      </c>
      <c r="BP1437">
        <v>5.5722269263336198E-2</v>
      </c>
      <c r="BQ1437">
        <v>-2.2143534354132002</v>
      </c>
      <c r="BR1437" t="s">
        <v>3347</v>
      </c>
      <c r="BS1437" t="s">
        <v>1507</v>
      </c>
      <c r="BT1437">
        <v>2658</v>
      </c>
    </row>
    <row r="1438" spans="1:72" ht="16.5" customHeight="1" x14ac:dyDescent="0.25">
      <c r="A1438" s="5">
        <v>20.982244491577099</v>
      </c>
      <c r="B1438" s="8">
        <v>19.487796783447301</v>
      </c>
      <c r="C1438">
        <v>19.0749626159668</v>
      </c>
      <c r="D1438" s="8">
        <v>18.903923034668001</v>
      </c>
      <c r="E1438">
        <v>19.250724792480501</v>
      </c>
      <c r="F1438" s="8">
        <v>19.3107013702393</v>
      </c>
      <c r="G1438" s="10">
        <f t="shared" si="66"/>
        <v>19.501725514729831</v>
      </c>
      <c r="H1438">
        <v>18.864477157592798</v>
      </c>
      <c r="I1438" s="8">
        <v>18.8903293609619</v>
      </c>
      <c r="J1438">
        <v>19.402412414550799</v>
      </c>
      <c r="K1438" s="8">
        <v>19.178888320922901</v>
      </c>
      <c r="L1438">
        <v>18.687873840331999</v>
      </c>
      <c r="M1438" s="8">
        <v>18.962795257568398</v>
      </c>
      <c r="N1438" s="5">
        <f t="shared" si="67"/>
        <v>18.997796058654803</v>
      </c>
      <c r="P1438">
        <v>-0.60752296447753895</v>
      </c>
      <c r="Q1438" t="s">
        <v>72</v>
      </c>
      <c r="R1438" t="s">
        <v>73</v>
      </c>
      <c r="S1438">
        <v>0.30120754241943398</v>
      </c>
      <c r="T1438" t="s">
        <v>72</v>
      </c>
      <c r="U1438" t="s">
        <v>74</v>
      </c>
      <c r="V1438">
        <v>-0.45537853240966802</v>
      </c>
      <c r="W1438" t="s">
        <v>72</v>
      </c>
      <c r="X1438" t="s">
        <v>75</v>
      </c>
      <c r="Y1438" s="5">
        <f t="shared" si="68"/>
        <v>-0.50392945607502782</v>
      </c>
      <c r="Z1438">
        <v>12</v>
      </c>
      <c r="AA1438">
        <v>12</v>
      </c>
      <c r="AB1438">
        <v>12</v>
      </c>
      <c r="AC1438">
        <v>26.9</v>
      </c>
      <c r="AD1438">
        <v>26.9</v>
      </c>
      <c r="AE1438">
        <v>26.9</v>
      </c>
      <c r="AF1438">
        <v>62.378999999999998</v>
      </c>
      <c r="AG1438">
        <v>0</v>
      </c>
      <c r="AH1438">
        <v>68.034000000000006</v>
      </c>
      <c r="AI1438">
        <v>11913000</v>
      </c>
      <c r="AJ1438">
        <v>81</v>
      </c>
      <c r="AK1438">
        <v>4</v>
      </c>
      <c r="AL1438">
        <v>3</v>
      </c>
      <c r="AM1438">
        <v>4</v>
      </c>
      <c r="AN1438">
        <v>4</v>
      </c>
      <c r="AO1438">
        <v>4</v>
      </c>
      <c r="AP1438">
        <v>5</v>
      </c>
      <c r="AQ1438">
        <v>9</v>
      </c>
      <c r="AR1438">
        <v>5</v>
      </c>
      <c r="AS1438">
        <v>10</v>
      </c>
      <c r="AT1438">
        <v>8</v>
      </c>
      <c r="AU1438">
        <v>15</v>
      </c>
      <c r="AV1438">
        <v>10</v>
      </c>
      <c r="AW1438">
        <v>7</v>
      </c>
      <c r="AX1438">
        <v>7</v>
      </c>
      <c r="AY1438">
        <v>5</v>
      </c>
      <c r="AZ1438">
        <v>4</v>
      </c>
      <c r="BA1438">
        <v>8</v>
      </c>
      <c r="BB1438">
        <v>6</v>
      </c>
      <c r="BC1438">
        <v>8</v>
      </c>
      <c r="BD1438">
        <v>7</v>
      </c>
      <c r="BE1438">
        <v>9</v>
      </c>
      <c r="BF1438">
        <v>10</v>
      </c>
      <c r="BG1438">
        <v>11</v>
      </c>
      <c r="BH1438">
        <v>10</v>
      </c>
      <c r="BI1438">
        <v>3.32359280468815</v>
      </c>
      <c r="BJ1438">
        <v>1.08571428571429E-2</v>
      </c>
      <c r="BK1438">
        <v>-45.8819369853016</v>
      </c>
      <c r="BL1438">
        <v>0.78074530025425104</v>
      </c>
      <c r="BM1438">
        <v>3.0676056338028199E-2</v>
      </c>
      <c r="BN1438">
        <v>2.1403515468276502</v>
      </c>
      <c r="BO1438">
        <v>1.07751933480319</v>
      </c>
      <c r="BP1438">
        <v>3.2636734693877602E-2</v>
      </c>
      <c r="BQ1438">
        <v>-3.2366639423530401</v>
      </c>
      <c r="BR1438" t="s">
        <v>3348</v>
      </c>
      <c r="BS1438" t="s">
        <v>1508</v>
      </c>
      <c r="BT1438">
        <v>2669</v>
      </c>
    </row>
    <row r="1439" spans="1:72" ht="16.5" customHeight="1" x14ac:dyDescent="0.25">
      <c r="A1439" s="5">
        <v>20.982244491577099</v>
      </c>
      <c r="B1439" s="8">
        <v>21.6843166351318</v>
      </c>
      <c r="C1439">
        <v>22.511857986450199</v>
      </c>
      <c r="D1439" s="8">
        <v>22.488096237182599</v>
      </c>
      <c r="E1439">
        <v>21.827878952026399</v>
      </c>
      <c r="F1439" s="8">
        <v>21.696763992309599</v>
      </c>
      <c r="G1439" s="10">
        <f t="shared" si="66"/>
        <v>21.865193049112946</v>
      </c>
      <c r="H1439">
        <v>21.7570686340332</v>
      </c>
      <c r="I1439" s="8">
        <v>21.636085510253899</v>
      </c>
      <c r="J1439">
        <v>21.112226486206101</v>
      </c>
      <c r="K1439" s="8">
        <v>21.079462051391602</v>
      </c>
      <c r="L1439">
        <v>20.6793422698975</v>
      </c>
      <c r="M1439" s="8">
        <v>20.150411605835</v>
      </c>
      <c r="N1439" s="5">
        <f t="shared" si="67"/>
        <v>21.069099426269549</v>
      </c>
      <c r="P1439">
        <v>-4.1071891784668003E-2</v>
      </c>
      <c r="S1439">
        <v>-1.4041328430175799</v>
      </c>
      <c r="T1439" t="s">
        <v>72</v>
      </c>
      <c r="U1439" t="s">
        <v>74</v>
      </c>
      <c r="V1439">
        <v>-1.34744453430176</v>
      </c>
      <c r="W1439" t="s">
        <v>72</v>
      </c>
      <c r="X1439" t="s">
        <v>75</v>
      </c>
      <c r="Y1439" s="5">
        <f t="shared" si="68"/>
        <v>-0.79609362284339724</v>
      </c>
      <c r="Z1439">
        <v>35</v>
      </c>
      <c r="AA1439">
        <v>35</v>
      </c>
      <c r="AB1439">
        <v>35</v>
      </c>
      <c r="AC1439">
        <v>36.799999999999997</v>
      </c>
      <c r="AD1439">
        <v>36.799999999999997</v>
      </c>
      <c r="AE1439">
        <v>36.799999999999997</v>
      </c>
      <c r="AF1439">
        <v>117.34</v>
      </c>
      <c r="AG1439">
        <v>0</v>
      </c>
      <c r="AH1439">
        <v>323.31</v>
      </c>
      <c r="AI1439">
        <v>54850000</v>
      </c>
      <c r="AJ1439">
        <v>280</v>
      </c>
      <c r="AK1439">
        <v>20</v>
      </c>
      <c r="AL1439">
        <v>20</v>
      </c>
      <c r="AM1439">
        <v>15</v>
      </c>
      <c r="AN1439">
        <v>18</v>
      </c>
      <c r="AO1439">
        <v>36</v>
      </c>
      <c r="AP1439">
        <v>33</v>
      </c>
      <c r="AQ1439">
        <v>14</v>
      </c>
      <c r="AR1439">
        <v>16</v>
      </c>
      <c r="AS1439">
        <v>34</v>
      </c>
      <c r="AT1439">
        <v>34</v>
      </c>
      <c r="AU1439">
        <v>21</v>
      </c>
      <c r="AV1439">
        <v>19</v>
      </c>
      <c r="AW1439">
        <v>23</v>
      </c>
      <c r="AX1439">
        <v>24</v>
      </c>
      <c r="AY1439">
        <v>18</v>
      </c>
      <c r="AZ1439">
        <v>19</v>
      </c>
      <c r="BA1439">
        <v>30</v>
      </c>
      <c r="BB1439">
        <v>30</v>
      </c>
      <c r="BC1439">
        <v>21</v>
      </c>
      <c r="BD1439">
        <v>21</v>
      </c>
      <c r="BE1439">
        <v>29</v>
      </c>
      <c r="BF1439">
        <v>29</v>
      </c>
      <c r="BG1439">
        <v>24</v>
      </c>
      <c r="BH1439">
        <v>26</v>
      </c>
      <c r="BI1439">
        <v>0.17968293787454601</v>
      </c>
      <c r="BJ1439">
        <v>0.41153633633633602</v>
      </c>
      <c r="BK1439">
        <v>-0.50929442154502202</v>
      </c>
      <c r="BL1439">
        <v>3.68266359968317</v>
      </c>
      <c r="BM1439">
        <v>0</v>
      </c>
      <c r="BN1439">
        <v>-69.384770320729601</v>
      </c>
      <c r="BO1439">
        <v>1.4140735272848901</v>
      </c>
      <c r="BP1439">
        <v>2.1865199449793701E-2</v>
      </c>
      <c r="BQ1439">
        <v>-4.9453018781069602</v>
      </c>
      <c r="BR1439" t="s">
        <v>3349</v>
      </c>
      <c r="BS1439" t="s">
        <v>1509</v>
      </c>
      <c r="BT1439">
        <v>2672</v>
      </c>
    </row>
    <row r="1440" spans="1:72" ht="16.5" customHeight="1" x14ac:dyDescent="0.25">
      <c r="A1440" s="5">
        <v>20.982244491577099</v>
      </c>
      <c r="B1440" s="8">
        <v>21.591310501098601</v>
      </c>
      <c r="C1440">
        <v>21.0399265289307</v>
      </c>
      <c r="D1440" s="8">
        <v>21.081089019775401</v>
      </c>
      <c r="E1440">
        <v>21.4375095367432</v>
      </c>
      <c r="F1440" s="8">
        <v>21.362174987793001</v>
      </c>
      <c r="G1440" s="10">
        <f t="shared" si="66"/>
        <v>21.249042510986332</v>
      </c>
      <c r="H1440">
        <v>21.651365280151399</v>
      </c>
      <c r="I1440" s="8">
        <v>21.601819992065401</v>
      </c>
      <c r="J1440">
        <v>21.292493820190401</v>
      </c>
      <c r="K1440" s="8">
        <v>21.2971496582031</v>
      </c>
      <c r="L1440">
        <v>21.606887817382798</v>
      </c>
      <c r="M1440" s="8">
        <v>21.671373367309599</v>
      </c>
      <c r="N1440" s="5">
        <f t="shared" si="67"/>
        <v>21.520181655883778</v>
      </c>
      <c r="P1440">
        <v>1.4378547668457E-2</v>
      </c>
      <c r="S1440">
        <v>0.23431396484375</v>
      </c>
      <c r="T1440" t="s">
        <v>72</v>
      </c>
      <c r="U1440" t="s">
        <v>74</v>
      </c>
      <c r="V1440">
        <v>0.239288330078125</v>
      </c>
      <c r="W1440" t="s">
        <v>72</v>
      </c>
      <c r="X1440" t="s">
        <v>75</v>
      </c>
      <c r="Y1440" s="5">
        <f t="shared" si="68"/>
        <v>0.27113914489744673</v>
      </c>
      <c r="Z1440">
        <v>25</v>
      </c>
      <c r="AA1440">
        <v>25</v>
      </c>
      <c r="AB1440">
        <v>24</v>
      </c>
      <c r="AC1440">
        <v>47.6</v>
      </c>
      <c r="AD1440">
        <v>47.6</v>
      </c>
      <c r="AE1440">
        <v>45.7</v>
      </c>
      <c r="AF1440">
        <v>46.853999999999999</v>
      </c>
      <c r="AG1440">
        <v>0</v>
      </c>
      <c r="AH1440">
        <v>154.6</v>
      </c>
      <c r="AI1440">
        <v>50885000</v>
      </c>
      <c r="AJ1440">
        <v>198</v>
      </c>
      <c r="AK1440">
        <v>19</v>
      </c>
      <c r="AL1440">
        <v>18</v>
      </c>
      <c r="AM1440">
        <v>14</v>
      </c>
      <c r="AN1440">
        <v>17</v>
      </c>
      <c r="AO1440">
        <v>12</v>
      </c>
      <c r="AP1440">
        <v>16</v>
      </c>
      <c r="AQ1440">
        <v>14</v>
      </c>
      <c r="AR1440">
        <v>18</v>
      </c>
      <c r="AS1440">
        <v>19</v>
      </c>
      <c r="AT1440">
        <v>18</v>
      </c>
      <c r="AU1440">
        <v>17</v>
      </c>
      <c r="AV1440">
        <v>16</v>
      </c>
      <c r="AW1440">
        <v>19</v>
      </c>
      <c r="AX1440">
        <v>18</v>
      </c>
      <c r="AY1440">
        <v>16</v>
      </c>
      <c r="AZ1440">
        <v>17</v>
      </c>
      <c r="BA1440">
        <v>18</v>
      </c>
      <c r="BB1440">
        <v>20</v>
      </c>
      <c r="BC1440">
        <v>20</v>
      </c>
      <c r="BD1440">
        <v>20</v>
      </c>
      <c r="BE1440">
        <v>23</v>
      </c>
      <c r="BF1440">
        <v>20</v>
      </c>
      <c r="BG1440">
        <v>20</v>
      </c>
      <c r="BH1440">
        <v>21</v>
      </c>
      <c r="BI1440">
        <v>0.15446256354611701</v>
      </c>
      <c r="BJ1440">
        <v>0.44208983451536599</v>
      </c>
      <c r="BK1440">
        <v>0.443595629704576</v>
      </c>
      <c r="BL1440">
        <v>2.11218629789157</v>
      </c>
      <c r="BM1440">
        <v>1.6556291390728501E-3</v>
      </c>
      <c r="BN1440">
        <v>11.3126942450212</v>
      </c>
      <c r="BO1440">
        <v>1.3941125111105599</v>
      </c>
      <c r="BP1440">
        <v>2.2096774193548399E-2</v>
      </c>
      <c r="BQ1440">
        <v>4.8260683628880097</v>
      </c>
      <c r="BR1440" t="s">
        <v>3350</v>
      </c>
      <c r="BS1440" t="s">
        <v>1510</v>
      </c>
      <c r="BT1440">
        <v>2675</v>
      </c>
    </row>
    <row r="1441" spans="1:72" ht="16.5" customHeight="1" x14ac:dyDescent="0.25">
      <c r="A1441" s="5">
        <v>20.982244491577099</v>
      </c>
      <c r="B1441" s="8">
        <v>16.35715675354</v>
      </c>
      <c r="C1441">
        <v>18.7508449554443</v>
      </c>
      <c r="D1441" s="8">
        <v>18.2857265472412</v>
      </c>
      <c r="E1441">
        <v>17.8100185394287</v>
      </c>
      <c r="F1441" s="8">
        <v>17.7981052398682</v>
      </c>
      <c r="G1441" s="10">
        <f t="shared" si="66"/>
        <v>18.330682754516584</v>
      </c>
      <c r="H1441">
        <v>16.264955520629901</v>
      </c>
      <c r="I1441" s="8">
        <v>16.331809997558601</v>
      </c>
      <c r="J1441">
        <v>17.334291458129901</v>
      </c>
      <c r="K1441" s="8">
        <v>17.30224609375</v>
      </c>
      <c r="L1441">
        <v>15.8324947357178</v>
      </c>
      <c r="M1441" s="8">
        <v>15.5087537765503</v>
      </c>
      <c r="N1441" s="5">
        <f t="shared" si="67"/>
        <v>16.429091930389419</v>
      </c>
      <c r="P1441">
        <v>-0.145672798156738</v>
      </c>
      <c r="S1441">
        <v>-1.20001697540283</v>
      </c>
      <c r="T1441" t="s">
        <v>72</v>
      </c>
      <c r="U1441" t="s">
        <v>74</v>
      </c>
      <c r="V1441">
        <v>-2.1334376335143999</v>
      </c>
      <c r="W1441" t="s">
        <v>72</v>
      </c>
      <c r="X1441" t="s">
        <v>75</v>
      </c>
      <c r="Y1441" s="5">
        <f t="shared" si="68"/>
        <v>-1.9015908241271653</v>
      </c>
      <c r="Z1441">
        <v>4</v>
      </c>
      <c r="AA1441">
        <v>4</v>
      </c>
      <c r="AB1441">
        <v>4</v>
      </c>
      <c r="AC1441">
        <v>16.100000000000001</v>
      </c>
      <c r="AD1441">
        <v>16.100000000000001</v>
      </c>
      <c r="AE1441">
        <v>16.100000000000001</v>
      </c>
      <c r="AF1441">
        <v>28.331</v>
      </c>
      <c r="AG1441">
        <v>0</v>
      </c>
      <c r="AH1441">
        <v>15.439</v>
      </c>
      <c r="AI1441">
        <v>3133400</v>
      </c>
      <c r="AJ1441">
        <v>22</v>
      </c>
      <c r="AK1441">
        <v>0</v>
      </c>
      <c r="AL1441">
        <v>1</v>
      </c>
      <c r="AM1441">
        <v>1</v>
      </c>
      <c r="AN1441">
        <v>1</v>
      </c>
      <c r="AO1441">
        <v>4</v>
      </c>
      <c r="AP1441">
        <v>3</v>
      </c>
      <c r="AQ1441">
        <v>3</v>
      </c>
      <c r="AR1441">
        <v>2</v>
      </c>
      <c r="AS1441">
        <v>3</v>
      </c>
      <c r="AT1441">
        <v>4</v>
      </c>
      <c r="AU1441">
        <v>0</v>
      </c>
      <c r="AV1441">
        <v>0</v>
      </c>
      <c r="AW1441">
        <v>3</v>
      </c>
      <c r="AX1441">
        <v>3</v>
      </c>
      <c r="AY1441">
        <v>2</v>
      </c>
      <c r="AZ1441">
        <v>2</v>
      </c>
      <c r="BA1441">
        <v>4</v>
      </c>
      <c r="BB1441">
        <v>4</v>
      </c>
      <c r="BC1441">
        <v>4</v>
      </c>
      <c r="BD1441">
        <v>4</v>
      </c>
      <c r="BE1441">
        <v>4</v>
      </c>
      <c r="BF1441">
        <v>4</v>
      </c>
      <c r="BG1441">
        <v>2</v>
      </c>
      <c r="BH1441">
        <v>2</v>
      </c>
      <c r="BI1441">
        <v>0.588140478548698</v>
      </c>
      <c r="BJ1441">
        <v>0.10468202764977</v>
      </c>
      <c r="BK1441">
        <v>-1.5645859022501301</v>
      </c>
      <c r="BL1441">
        <v>1.4470218790623</v>
      </c>
      <c r="BM1441">
        <v>6.9444444444444397E-3</v>
      </c>
      <c r="BN1441">
        <v>-5.14784587223747</v>
      </c>
      <c r="BO1441">
        <v>2.2429724413517298</v>
      </c>
      <c r="BP1441">
        <v>5.3797909407665503E-3</v>
      </c>
      <c r="BQ1441">
        <v>-13.170990784082001</v>
      </c>
      <c r="BR1441" t="s">
        <v>3351</v>
      </c>
      <c r="BS1441" t="s">
        <v>1511</v>
      </c>
      <c r="BT1441">
        <v>2677</v>
      </c>
    </row>
    <row r="1442" spans="1:72" ht="16.5" customHeight="1" x14ac:dyDescent="0.25">
      <c r="A1442" s="5">
        <v>20.982244491577099</v>
      </c>
      <c r="B1442" s="8">
        <v>19.518568038940401</v>
      </c>
      <c r="C1442">
        <v>19.215538024902301</v>
      </c>
      <c r="D1442" s="8">
        <v>19.0498752593994</v>
      </c>
      <c r="E1442">
        <v>19.632930755615199</v>
      </c>
      <c r="F1442" s="8">
        <v>19.7630729675293</v>
      </c>
      <c r="G1442" s="10">
        <f t="shared" si="66"/>
        <v>19.693704922993948</v>
      </c>
      <c r="H1442">
        <v>20.2464389801025</v>
      </c>
      <c r="I1442" s="8">
        <v>19.581983566284201</v>
      </c>
      <c r="J1442">
        <v>19.4820957183838</v>
      </c>
      <c r="K1442" s="8">
        <v>19.524242401123001</v>
      </c>
      <c r="L1442">
        <v>18.860692977905298</v>
      </c>
      <c r="M1442" s="8">
        <v>19.2787570953369</v>
      </c>
      <c r="N1442" s="5">
        <f t="shared" si="67"/>
        <v>19.495701789855953</v>
      </c>
      <c r="P1442">
        <v>0.51412105560302701</v>
      </c>
      <c r="S1442">
        <v>0.37046241760253901</v>
      </c>
      <c r="T1442" t="s">
        <v>72</v>
      </c>
      <c r="U1442" t="s">
        <v>74</v>
      </c>
      <c r="V1442">
        <v>-0.62827682495117199</v>
      </c>
      <c r="W1442" t="s">
        <v>72</v>
      </c>
      <c r="X1442" t="s">
        <v>75</v>
      </c>
      <c r="Y1442" s="5">
        <f t="shared" si="68"/>
        <v>-0.19800313313799478</v>
      </c>
      <c r="Z1442">
        <v>16</v>
      </c>
      <c r="AA1442">
        <v>16</v>
      </c>
      <c r="AB1442">
        <v>16</v>
      </c>
      <c r="AC1442">
        <v>37.6</v>
      </c>
      <c r="AD1442">
        <v>37.6</v>
      </c>
      <c r="AE1442">
        <v>37.6</v>
      </c>
      <c r="AF1442">
        <v>51.85</v>
      </c>
      <c r="AG1442">
        <v>0</v>
      </c>
      <c r="AH1442">
        <v>203.65</v>
      </c>
      <c r="AI1442">
        <v>13746000</v>
      </c>
      <c r="AJ1442">
        <v>110</v>
      </c>
      <c r="AK1442">
        <v>4</v>
      </c>
      <c r="AL1442">
        <v>6</v>
      </c>
      <c r="AM1442">
        <v>6</v>
      </c>
      <c r="AN1442">
        <v>6</v>
      </c>
      <c r="AO1442">
        <v>11</v>
      </c>
      <c r="AP1442">
        <v>7</v>
      </c>
      <c r="AQ1442">
        <v>9</v>
      </c>
      <c r="AR1442">
        <v>5</v>
      </c>
      <c r="AS1442">
        <v>18</v>
      </c>
      <c r="AT1442">
        <v>14</v>
      </c>
      <c r="AU1442">
        <v>11</v>
      </c>
      <c r="AV1442">
        <v>13</v>
      </c>
      <c r="AW1442">
        <v>9</v>
      </c>
      <c r="AX1442">
        <v>9</v>
      </c>
      <c r="AY1442">
        <v>10</v>
      </c>
      <c r="AZ1442">
        <v>11</v>
      </c>
      <c r="BA1442">
        <v>12</v>
      </c>
      <c r="BB1442">
        <v>13</v>
      </c>
      <c r="BC1442">
        <v>12</v>
      </c>
      <c r="BD1442">
        <v>10</v>
      </c>
      <c r="BE1442">
        <v>15</v>
      </c>
      <c r="BF1442">
        <v>15</v>
      </c>
      <c r="BG1442">
        <v>14</v>
      </c>
      <c r="BH1442">
        <v>12</v>
      </c>
      <c r="BI1442">
        <v>0.54929527184804094</v>
      </c>
      <c r="BJ1442">
        <v>0.11647041198501901</v>
      </c>
      <c r="BK1442">
        <v>1.4575847972387901</v>
      </c>
      <c r="BL1442">
        <v>1.3069501612173899</v>
      </c>
      <c r="BM1442">
        <v>9.6102941176470606E-3</v>
      </c>
      <c r="BN1442">
        <v>4.3344137941395502</v>
      </c>
      <c r="BO1442">
        <v>0.98715984380908095</v>
      </c>
      <c r="BP1442">
        <v>3.6714422158548199E-2</v>
      </c>
      <c r="BQ1442">
        <v>-2.8698119540165199</v>
      </c>
      <c r="BR1442" t="s">
        <v>3352</v>
      </c>
      <c r="BS1442" t="s">
        <v>1512</v>
      </c>
      <c r="BT1442">
        <v>2678</v>
      </c>
    </row>
    <row r="1443" spans="1:72" ht="16.5" customHeight="1" x14ac:dyDescent="0.25">
      <c r="A1443" s="5">
        <v>20.982244491577099</v>
      </c>
      <c r="B1443" s="8">
        <v>17.190557479858398</v>
      </c>
      <c r="C1443">
        <v>17.365980148315401</v>
      </c>
      <c r="D1443" s="8">
        <v>17.6849670410156</v>
      </c>
      <c r="E1443">
        <v>17.993026733398398</v>
      </c>
      <c r="F1443" s="8">
        <v>18.088457107543899</v>
      </c>
      <c r="G1443" s="10">
        <f t="shared" si="66"/>
        <v>18.217538833618132</v>
      </c>
      <c r="H1443">
        <v>18.265632629394499</v>
      </c>
      <c r="I1443" s="8">
        <v>18.062709808349599</v>
      </c>
      <c r="J1443">
        <v>18.074203491210898</v>
      </c>
      <c r="K1443" s="8">
        <v>18.238554000854499</v>
      </c>
      <c r="L1443">
        <v>19.034294128418001</v>
      </c>
      <c r="M1443" s="8">
        <v>19.1182460784912</v>
      </c>
      <c r="N1443" s="5">
        <f t="shared" si="67"/>
        <v>18.465606689453114</v>
      </c>
      <c r="P1443">
        <v>1.28227615356445</v>
      </c>
      <c r="Q1443" t="s">
        <v>72</v>
      </c>
      <c r="R1443" t="s">
        <v>73</v>
      </c>
      <c r="S1443">
        <v>0.63090515136718806</v>
      </c>
      <c r="T1443" t="s">
        <v>72</v>
      </c>
      <c r="U1443" t="s">
        <v>74</v>
      </c>
      <c r="V1443">
        <v>1.0355281829834</v>
      </c>
      <c r="W1443" t="s">
        <v>72</v>
      </c>
      <c r="X1443" t="s">
        <v>75</v>
      </c>
      <c r="Y1443" s="5">
        <f t="shared" si="68"/>
        <v>0.24806785583498225</v>
      </c>
      <c r="Z1443">
        <v>14</v>
      </c>
      <c r="AA1443">
        <v>14</v>
      </c>
      <c r="AB1443">
        <v>14</v>
      </c>
      <c r="AC1443">
        <v>29.1</v>
      </c>
      <c r="AD1443">
        <v>29.1</v>
      </c>
      <c r="AE1443">
        <v>29.1</v>
      </c>
      <c r="AF1443">
        <v>62.633000000000003</v>
      </c>
      <c r="AG1443">
        <v>0</v>
      </c>
      <c r="AH1443">
        <v>66.025000000000006</v>
      </c>
      <c r="AI1443">
        <v>5896000</v>
      </c>
      <c r="AJ1443">
        <v>73</v>
      </c>
      <c r="AK1443">
        <v>2</v>
      </c>
      <c r="AL1443">
        <v>3</v>
      </c>
      <c r="AM1443">
        <v>5</v>
      </c>
      <c r="AN1443">
        <v>7</v>
      </c>
      <c r="AO1443">
        <v>4</v>
      </c>
      <c r="AP1443">
        <v>3</v>
      </c>
      <c r="AQ1443">
        <v>5</v>
      </c>
      <c r="AR1443">
        <v>5</v>
      </c>
      <c r="AS1443">
        <v>7</v>
      </c>
      <c r="AT1443">
        <v>6</v>
      </c>
      <c r="AU1443">
        <v>13</v>
      </c>
      <c r="AV1443">
        <v>13</v>
      </c>
      <c r="AW1443">
        <v>6</v>
      </c>
      <c r="AX1443">
        <v>5</v>
      </c>
      <c r="AY1443">
        <v>7</v>
      </c>
      <c r="AZ1443">
        <v>6</v>
      </c>
      <c r="BA1443">
        <v>8</v>
      </c>
      <c r="BB1443">
        <v>8</v>
      </c>
      <c r="BC1443">
        <v>8</v>
      </c>
      <c r="BD1443">
        <v>9</v>
      </c>
      <c r="BE1443">
        <v>12</v>
      </c>
      <c r="BF1443">
        <v>11</v>
      </c>
      <c r="BG1443">
        <v>14</v>
      </c>
      <c r="BH1443">
        <v>11</v>
      </c>
      <c r="BI1443">
        <v>1.23198322804977</v>
      </c>
      <c r="BJ1443">
        <v>2.8532356532356501E-2</v>
      </c>
      <c r="BK1443">
        <v>3.9465505809614498</v>
      </c>
      <c r="BL1443">
        <v>1.14133316600102</v>
      </c>
      <c r="BM1443">
        <v>1.39386909693455E-2</v>
      </c>
      <c r="BN1443">
        <v>3.5163921232922601</v>
      </c>
      <c r="BO1443">
        <v>2.4265250574080302</v>
      </c>
      <c r="BP1443">
        <v>4.4642857142857097E-3</v>
      </c>
      <c r="BQ1443">
        <v>16.294459790383701</v>
      </c>
      <c r="BR1443" t="s">
        <v>3353</v>
      </c>
      <c r="BS1443" t="s">
        <v>1513</v>
      </c>
      <c r="BT1443">
        <v>2679</v>
      </c>
    </row>
    <row r="1444" spans="1:72" ht="16.5" customHeight="1" x14ac:dyDescent="0.25">
      <c r="A1444" s="5">
        <v>20.982244491577099</v>
      </c>
      <c r="B1444" s="8">
        <v>21.418952941894499</v>
      </c>
      <c r="C1444">
        <v>20.3833198547363</v>
      </c>
      <c r="D1444" s="8">
        <v>20.114261627197301</v>
      </c>
      <c r="E1444">
        <v>21.207290649414102</v>
      </c>
      <c r="F1444" s="8">
        <v>21.16090965271</v>
      </c>
      <c r="G1444" s="10">
        <f t="shared" si="66"/>
        <v>20.877829869588215</v>
      </c>
      <c r="H1444">
        <v>20.8472805023193</v>
      </c>
      <c r="I1444" s="8">
        <v>20.819873809814499</v>
      </c>
      <c r="J1444">
        <v>21.922559738159201</v>
      </c>
      <c r="K1444" s="8">
        <v>21.917505264282202</v>
      </c>
      <c r="L1444">
        <v>19.971830368041999</v>
      </c>
      <c r="M1444" s="8">
        <v>19.913597106933601</v>
      </c>
      <c r="N1444" s="5">
        <f t="shared" si="67"/>
        <v>20.898774464925136</v>
      </c>
      <c r="P1444">
        <v>-0.63016223907470703</v>
      </c>
      <c r="Q1444" t="s">
        <v>72</v>
      </c>
      <c r="R1444" t="s">
        <v>73</v>
      </c>
      <c r="S1444">
        <v>1.67124176025391</v>
      </c>
      <c r="T1444" t="s">
        <v>72</v>
      </c>
      <c r="U1444" t="s">
        <v>74</v>
      </c>
      <c r="V1444">
        <v>-1.2413864135742201</v>
      </c>
      <c r="W1444" t="s">
        <v>72</v>
      </c>
      <c r="X1444" t="s">
        <v>75</v>
      </c>
      <c r="Y1444" s="5">
        <f t="shared" si="68"/>
        <v>2.0944595336921168E-2</v>
      </c>
      <c r="Z1444">
        <v>7</v>
      </c>
      <c r="AA1444">
        <v>7</v>
      </c>
      <c r="AB1444">
        <v>6</v>
      </c>
      <c r="AC1444">
        <v>36</v>
      </c>
      <c r="AD1444">
        <v>36</v>
      </c>
      <c r="AE1444">
        <v>30.9</v>
      </c>
      <c r="AF1444">
        <v>14.832000000000001</v>
      </c>
      <c r="AG1444">
        <v>0</v>
      </c>
      <c r="AH1444">
        <v>27.012</v>
      </c>
      <c r="AI1444">
        <v>36736000</v>
      </c>
      <c r="AJ1444">
        <v>59</v>
      </c>
      <c r="AK1444">
        <v>5</v>
      </c>
      <c r="AL1444">
        <v>6</v>
      </c>
      <c r="AM1444">
        <v>5</v>
      </c>
      <c r="AN1444">
        <v>5</v>
      </c>
      <c r="AO1444">
        <v>3</v>
      </c>
      <c r="AP1444">
        <v>4</v>
      </c>
      <c r="AQ1444">
        <v>5</v>
      </c>
      <c r="AR1444">
        <v>5</v>
      </c>
      <c r="AS1444">
        <v>5</v>
      </c>
      <c r="AT1444">
        <v>6</v>
      </c>
      <c r="AU1444">
        <v>6</v>
      </c>
      <c r="AV1444">
        <v>4</v>
      </c>
      <c r="AW1444">
        <v>6</v>
      </c>
      <c r="AX1444">
        <v>6</v>
      </c>
      <c r="AY1444">
        <v>5</v>
      </c>
      <c r="AZ1444">
        <v>5</v>
      </c>
      <c r="BA1444">
        <v>5</v>
      </c>
      <c r="BB1444">
        <v>6</v>
      </c>
      <c r="BC1444">
        <v>6</v>
      </c>
      <c r="BD1444">
        <v>6</v>
      </c>
      <c r="BE1444">
        <v>6</v>
      </c>
      <c r="BF1444">
        <v>6</v>
      </c>
      <c r="BG1444">
        <v>5</v>
      </c>
      <c r="BH1444">
        <v>4</v>
      </c>
      <c r="BI1444">
        <v>2.2613261858018698</v>
      </c>
      <c r="BJ1444">
        <v>1.4981273408239701E-2</v>
      </c>
      <c r="BK1444">
        <v>-13.4546639698343</v>
      </c>
      <c r="BL1444">
        <v>2.1924905004359898</v>
      </c>
      <c r="BM1444">
        <v>1.83150183150183E-3</v>
      </c>
      <c r="BN1444">
        <v>12.420708764268801</v>
      </c>
      <c r="BO1444">
        <v>3.04676842932904</v>
      </c>
      <c r="BP1444">
        <v>0</v>
      </c>
      <c r="BQ1444">
        <v>-33.3496740950876</v>
      </c>
      <c r="BR1444" t="s">
        <v>3354</v>
      </c>
      <c r="BS1444" t="s">
        <v>1514</v>
      </c>
      <c r="BT1444">
        <v>2683</v>
      </c>
    </row>
    <row r="1445" spans="1:72" ht="16.5" customHeight="1" x14ac:dyDescent="0.25">
      <c r="A1445" s="5">
        <v>20.982244491577099</v>
      </c>
      <c r="B1445" s="8">
        <v>17.921550750732401</v>
      </c>
      <c r="C1445">
        <v>17.780782699585</v>
      </c>
      <c r="D1445" s="8">
        <v>17.901950836181602</v>
      </c>
      <c r="E1445">
        <v>18.3366889953613</v>
      </c>
      <c r="F1445" s="8">
        <v>18.4101371765137</v>
      </c>
      <c r="G1445" s="10">
        <f t="shared" si="66"/>
        <v>18.555559158325185</v>
      </c>
      <c r="H1445">
        <v>18.132951736450199</v>
      </c>
      <c r="I1445" s="8">
        <v>18.289918899536101</v>
      </c>
      <c r="J1445">
        <v>18.271390914916999</v>
      </c>
      <c r="K1445" s="8">
        <v>18.278713226318398</v>
      </c>
      <c r="L1445">
        <v>19.0238037109375</v>
      </c>
      <c r="M1445" s="8">
        <v>18.969413757324201</v>
      </c>
      <c r="N1445" s="5">
        <f t="shared" si="67"/>
        <v>18.494365374247234</v>
      </c>
      <c r="P1445">
        <v>1.5851302146911599</v>
      </c>
      <c r="S1445">
        <v>0.433685302734375</v>
      </c>
      <c r="T1445" t="s">
        <v>72</v>
      </c>
      <c r="U1445" t="s">
        <v>74</v>
      </c>
      <c r="V1445">
        <v>0.62319564819335904</v>
      </c>
      <c r="W1445" t="s">
        <v>72</v>
      </c>
      <c r="X1445" t="s">
        <v>75</v>
      </c>
      <c r="Y1445" s="5">
        <f t="shared" si="68"/>
        <v>-6.1193784077950397E-2</v>
      </c>
      <c r="Z1445">
        <v>12</v>
      </c>
      <c r="AA1445">
        <v>12</v>
      </c>
      <c r="AB1445">
        <v>10</v>
      </c>
      <c r="AC1445">
        <v>63.3</v>
      </c>
      <c r="AD1445">
        <v>63.3</v>
      </c>
      <c r="AE1445">
        <v>54.3</v>
      </c>
      <c r="AF1445">
        <v>20.869</v>
      </c>
      <c r="AG1445">
        <v>0</v>
      </c>
      <c r="AH1445">
        <v>84.674999999999997</v>
      </c>
      <c r="AI1445">
        <v>7504900</v>
      </c>
      <c r="AJ1445">
        <v>60</v>
      </c>
      <c r="AK1445">
        <v>0</v>
      </c>
      <c r="AL1445">
        <v>1</v>
      </c>
      <c r="AM1445">
        <v>1</v>
      </c>
      <c r="AN1445">
        <v>2</v>
      </c>
      <c r="AO1445">
        <v>5</v>
      </c>
      <c r="AP1445">
        <v>5</v>
      </c>
      <c r="AQ1445">
        <v>7</v>
      </c>
      <c r="AR1445">
        <v>8</v>
      </c>
      <c r="AS1445">
        <v>7</v>
      </c>
      <c r="AT1445">
        <v>5</v>
      </c>
      <c r="AU1445">
        <v>9</v>
      </c>
      <c r="AV1445">
        <v>10</v>
      </c>
      <c r="AW1445">
        <v>3</v>
      </c>
      <c r="AX1445">
        <v>4</v>
      </c>
      <c r="AY1445">
        <v>3</v>
      </c>
      <c r="AZ1445">
        <v>2</v>
      </c>
      <c r="BA1445">
        <v>6</v>
      </c>
      <c r="BB1445">
        <v>7</v>
      </c>
      <c r="BC1445">
        <v>7</v>
      </c>
      <c r="BD1445">
        <v>8</v>
      </c>
      <c r="BE1445">
        <v>9</v>
      </c>
      <c r="BF1445">
        <v>9</v>
      </c>
      <c r="BG1445">
        <v>10</v>
      </c>
      <c r="BH1445">
        <v>9</v>
      </c>
      <c r="BI1445">
        <v>0.46052385057069001</v>
      </c>
      <c r="BJ1445">
        <v>0.15568271954674201</v>
      </c>
      <c r="BK1445">
        <v>1.2215661469330299</v>
      </c>
      <c r="BL1445">
        <v>1.72058517994924</v>
      </c>
      <c r="BM1445">
        <v>4.1142857142857101E-3</v>
      </c>
      <c r="BN1445">
        <v>7.1453698698361601</v>
      </c>
      <c r="BO1445">
        <v>2.27295697297507</v>
      </c>
      <c r="BP1445">
        <v>5.5740072202166103E-3</v>
      </c>
      <c r="BQ1445">
        <v>13.637529561725099</v>
      </c>
      <c r="BR1445" t="s">
        <v>3355</v>
      </c>
      <c r="BS1445" t="s">
        <v>1515</v>
      </c>
      <c r="BT1445">
        <v>2684</v>
      </c>
    </row>
    <row r="1446" spans="1:72" ht="16.5" customHeight="1" x14ac:dyDescent="0.25">
      <c r="A1446" s="5">
        <v>20.982244491577099</v>
      </c>
      <c r="B1446" s="8">
        <v>26.1390705108643</v>
      </c>
      <c r="C1446">
        <v>25.0381679534912</v>
      </c>
      <c r="D1446" s="8">
        <v>25.143632888793899</v>
      </c>
      <c r="E1446">
        <v>25.400478363037099</v>
      </c>
      <c r="F1446" s="8">
        <v>25.4096984863281</v>
      </c>
      <c r="G1446" s="10">
        <f t="shared" si="66"/>
        <v>24.685548782348619</v>
      </c>
      <c r="H1446">
        <v>25.087276458740199</v>
      </c>
      <c r="I1446" s="8">
        <v>24.9537143707275</v>
      </c>
      <c r="J1446">
        <v>25.4472045898438</v>
      </c>
      <c r="K1446" s="8">
        <v>25.4364109039307</v>
      </c>
      <c r="L1446">
        <v>25.410120010376001</v>
      </c>
      <c r="M1446" s="8">
        <v>25.429658889770501</v>
      </c>
      <c r="N1446" s="5">
        <f t="shared" si="67"/>
        <v>25.294064203898117</v>
      </c>
      <c r="P1446">
        <v>-1.0570049285888701</v>
      </c>
      <c r="Q1446" t="s">
        <v>72</v>
      </c>
      <c r="R1446" t="s">
        <v>73</v>
      </c>
      <c r="S1446">
        <v>0.35090732574462902</v>
      </c>
      <c r="T1446" t="s">
        <v>72</v>
      </c>
      <c r="U1446" t="s">
        <v>74</v>
      </c>
      <c r="V1446">
        <v>1.4801025390625E-2</v>
      </c>
      <c r="Y1446" s="5">
        <f t="shared" si="68"/>
        <v>0.60851542154949811</v>
      </c>
      <c r="Z1446">
        <v>47</v>
      </c>
      <c r="AA1446">
        <v>47</v>
      </c>
      <c r="AB1446">
        <v>46</v>
      </c>
      <c r="AC1446">
        <v>97.9</v>
      </c>
      <c r="AD1446">
        <v>97.9</v>
      </c>
      <c r="AE1446">
        <v>97.9</v>
      </c>
      <c r="AF1446">
        <v>36.43</v>
      </c>
      <c r="AG1446">
        <v>0</v>
      </c>
      <c r="AH1446">
        <v>323.31</v>
      </c>
      <c r="AI1446">
        <v>816120000</v>
      </c>
      <c r="AJ1446">
        <v>604</v>
      </c>
      <c r="AK1446">
        <v>39</v>
      </c>
      <c r="AL1446">
        <v>44</v>
      </c>
      <c r="AM1446">
        <v>29</v>
      </c>
      <c r="AN1446">
        <v>25</v>
      </c>
      <c r="AO1446">
        <v>44</v>
      </c>
      <c r="AP1446">
        <v>45</v>
      </c>
      <c r="AQ1446">
        <v>39</v>
      </c>
      <c r="AR1446">
        <v>40</v>
      </c>
      <c r="AS1446">
        <v>68</v>
      </c>
      <c r="AT1446">
        <v>70</v>
      </c>
      <c r="AU1446">
        <v>81</v>
      </c>
      <c r="AV1446">
        <v>80</v>
      </c>
      <c r="AW1446">
        <v>29</v>
      </c>
      <c r="AX1446">
        <v>27</v>
      </c>
      <c r="AY1446">
        <v>25</v>
      </c>
      <c r="AZ1446">
        <v>23</v>
      </c>
      <c r="BA1446">
        <v>34</v>
      </c>
      <c r="BB1446">
        <v>36</v>
      </c>
      <c r="BC1446">
        <v>34</v>
      </c>
      <c r="BD1446">
        <v>33</v>
      </c>
      <c r="BE1446">
        <v>39</v>
      </c>
      <c r="BF1446">
        <v>40</v>
      </c>
      <c r="BG1446">
        <v>42</v>
      </c>
      <c r="BH1446">
        <v>41</v>
      </c>
      <c r="BI1446">
        <v>2.1364472621267301</v>
      </c>
      <c r="BJ1446">
        <v>1.7111111111111101E-2</v>
      </c>
      <c r="BK1446">
        <v>-11.6368227858175</v>
      </c>
      <c r="BL1446">
        <v>1.6562664705432599</v>
      </c>
      <c r="BM1446">
        <v>3.9542334096109803E-3</v>
      </c>
      <c r="BN1446">
        <v>6.6199043176695698</v>
      </c>
      <c r="BO1446">
        <v>0.51688079003469201</v>
      </c>
      <c r="BP1446">
        <v>0.112005629838142</v>
      </c>
      <c r="BQ1446">
        <v>1.37014454470775</v>
      </c>
      <c r="BR1446" t="s">
        <v>3356</v>
      </c>
      <c r="BS1446" t="s">
        <v>1516</v>
      </c>
      <c r="BT1446">
        <v>2685</v>
      </c>
    </row>
    <row r="1447" spans="1:72" ht="16.5" customHeight="1" x14ac:dyDescent="0.25">
      <c r="A1447" s="5">
        <v>20.982244491577099</v>
      </c>
      <c r="B1447" s="8">
        <v>17.6614990234375</v>
      </c>
      <c r="C1447">
        <v>18.536399841308601</v>
      </c>
      <c r="D1447" s="8">
        <v>18.453142166137699</v>
      </c>
      <c r="E1447">
        <v>19.11989402771</v>
      </c>
      <c r="F1447" s="8">
        <v>18.992141723632798</v>
      </c>
      <c r="G1447" s="10">
        <f t="shared" si="66"/>
        <v>18.957553545633949</v>
      </c>
      <c r="H1447">
        <v>17.482666015625</v>
      </c>
      <c r="I1447" s="8">
        <v>18.457557678222699</v>
      </c>
      <c r="J1447">
        <v>18.213285446166999</v>
      </c>
      <c r="K1447" s="8">
        <v>18.320165634155298</v>
      </c>
      <c r="L1447">
        <v>19.068677902221701</v>
      </c>
      <c r="M1447" s="8">
        <v>18.845029830932599</v>
      </c>
      <c r="N1447" s="5">
        <f t="shared" si="67"/>
        <v>18.397897084554049</v>
      </c>
      <c r="P1447">
        <v>0.244786262512207</v>
      </c>
      <c r="S1447">
        <v>-0.228045463562012</v>
      </c>
      <c r="T1447" t="s">
        <v>72</v>
      </c>
      <c r="U1447" t="s">
        <v>74</v>
      </c>
      <c r="V1447">
        <v>-9.9164009094238295E-2</v>
      </c>
      <c r="Y1447" s="5">
        <f t="shared" si="68"/>
        <v>-0.55965646107989997</v>
      </c>
      <c r="Z1447">
        <v>20</v>
      </c>
      <c r="AA1447">
        <v>20</v>
      </c>
      <c r="AB1447">
        <v>20</v>
      </c>
      <c r="AC1447">
        <v>21.5</v>
      </c>
      <c r="AD1447">
        <v>21.5</v>
      </c>
      <c r="AE1447">
        <v>21.5</v>
      </c>
      <c r="AF1447">
        <v>118.39</v>
      </c>
      <c r="AG1447">
        <v>0</v>
      </c>
      <c r="AH1447">
        <v>80.36</v>
      </c>
      <c r="AI1447">
        <v>7891500</v>
      </c>
      <c r="AJ1447">
        <v>99</v>
      </c>
      <c r="AK1447">
        <v>4</v>
      </c>
      <c r="AL1447">
        <v>3</v>
      </c>
      <c r="AM1447">
        <v>2</v>
      </c>
      <c r="AN1447">
        <v>4</v>
      </c>
      <c r="AO1447">
        <v>9</v>
      </c>
      <c r="AP1447">
        <v>10</v>
      </c>
      <c r="AQ1447">
        <v>5</v>
      </c>
      <c r="AR1447">
        <v>4</v>
      </c>
      <c r="AS1447">
        <v>15</v>
      </c>
      <c r="AT1447">
        <v>16</v>
      </c>
      <c r="AU1447">
        <v>14</v>
      </c>
      <c r="AV1447">
        <v>13</v>
      </c>
      <c r="AW1447">
        <v>9</v>
      </c>
      <c r="AX1447">
        <v>8</v>
      </c>
      <c r="AY1447">
        <v>5</v>
      </c>
      <c r="AZ1447">
        <v>6</v>
      </c>
      <c r="BA1447">
        <v>16</v>
      </c>
      <c r="BB1447">
        <v>13</v>
      </c>
      <c r="BC1447">
        <v>11</v>
      </c>
      <c r="BD1447">
        <v>10</v>
      </c>
      <c r="BE1447">
        <v>18</v>
      </c>
      <c r="BF1447">
        <v>18</v>
      </c>
      <c r="BG1447">
        <v>17</v>
      </c>
      <c r="BH1447">
        <v>15</v>
      </c>
      <c r="BI1447">
        <v>0.17529271598975599</v>
      </c>
      <c r="BJ1447">
        <v>0.41988502994012</v>
      </c>
      <c r="BK1447">
        <v>0.49793097065015302</v>
      </c>
      <c r="BL1447">
        <v>1.10763918675302</v>
      </c>
      <c r="BM1447">
        <v>1.4060211554109E-2</v>
      </c>
      <c r="BN1447">
        <v>-3.3664463248190302</v>
      </c>
      <c r="BO1447">
        <v>0.28249120002266598</v>
      </c>
      <c r="BP1447">
        <v>0.25586432160804001</v>
      </c>
      <c r="BQ1447">
        <v>-0.77001511202740203</v>
      </c>
      <c r="BR1447" t="s">
        <v>3357</v>
      </c>
      <c r="BS1447" t="s">
        <v>1517</v>
      </c>
      <c r="BT1447">
        <v>2687</v>
      </c>
    </row>
    <row r="1448" spans="1:72" ht="16.5" customHeight="1" x14ac:dyDescent="0.25">
      <c r="A1448" s="5">
        <v>20.982244491577099</v>
      </c>
      <c r="B1448" s="8">
        <v>18.407732009887699</v>
      </c>
      <c r="C1448">
        <v>18.3830451965332</v>
      </c>
      <c r="D1448" s="8">
        <v>17.982982635498001</v>
      </c>
      <c r="E1448">
        <v>17.8598747253418</v>
      </c>
      <c r="F1448" s="8">
        <v>17.971969604492202</v>
      </c>
      <c r="G1448" s="10">
        <f t="shared" si="66"/>
        <v>18.597974777221669</v>
      </c>
      <c r="H1448">
        <v>18.244140625</v>
      </c>
      <c r="I1448" s="8">
        <v>18.240184783935501</v>
      </c>
      <c r="J1448">
        <v>17.3216648101807</v>
      </c>
      <c r="K1448" s="8">
        <v>17.604871749877901</v>
      </c>
      <c r="L1448">
        <v>18.744289398193398</v>
      </c>
      <c r="M1448" s="8">
        <v>18.4605197906494</v>
      </c>
      <c r="N1448" s="5">
        <f t="shared" si="67"/>
        <v>18.102611859639484</v>
      </c>
      <c r="P1448">
        <v>-0.158062934875488</v>
      </c>
      <c r="Q1448" t="s">
        <v>72</v>
      </c>
      <c r="R1448" t="s">
        <v>73</v>
      </c>
      <c r="S1448">
        <v>-0.71974563598632801</v>
      </c>
      <c r="T1448" t="s">
        <v>72</v>
      </c>
      <c r="U1448" t="s">
        <v>74</v>
      </c>
      <c r="V1448">
        <v>0.68648242950439498</v>
      </c>
      <c r="W1448" t="s">
        <v>72</v>
      </c>
      <c r="X1448" t="s">
        <v>75</v>
      </c>
      <c r="Y1448" s="5">
        <f t="shared" si="68"/>
        <v>-0.49536291758218454</v>
      </c>
      <c r="Z1448">
        <v>11</v>
      </c>
      <c r="AA1448">
        <v>11</v>
      </c>
      <c r="AB1448">
        <v>10</v>
      </c>
      <c r="AC1448">
        <v>43.6</v>
      </c>
      <c r="AD1448">
        <v>43.6</v>
      </c>
      <c r="AE1448">
        <v>42.6</v>
      </c>
      <c r="AF1448">
        <v>31.635000000000002</v>
      </c>
      <c r="AG1448">
        <v>0</v>
      </c>
      <c r="AH1448">
        <v>76.117999999999995</v>
      </c>
      <c r="AI1448">
        <v>5990500</v>
      </c>
      <c r="AJ1448">
        <v>68</v>
      </c>
      <c r="AK1448">
        <v>3</v>
      </c>
      <c r="AL1448">
        <v>3</v>
      </c>
      <c r="AM1448">
        <v>3</v>
      </c>
      <c r="AN1448">
        <v>3</v>
      </c>
      <c r="AO1448">
        <v>5</v>
      </c>
      <c r="AP1448">
        <v>5</v>
      </c>
      <c r="AQ1448">
        <v>4</v>
      </c>
      <c r="AR1448">
        <v>4</v>
      </c>
      <c r="AS1448">
        <v>9</v>
      </c>
      <c r="AT1448">
        <v>9</v>
      </c>
      <c r="AU1448">
        <v>10</v>
      </c>
      <c r="AV1448">
        <v>10</v>
      </c>
      <c r="AW1448">
        <v>5</v>
      </c>
      <c r="AX1448">
        <v>4</v>
      </c>
      <c r="AY1448">
        <v>4</v>
      </c>
      <c r="AZ1448">
        <v>4</v>
      </c>
      <c r="BA1448">
        <v>7</v>
      </c>
      <c r="BB1448">
        <v>8</v>
      </c>
      <c r="BC1448">
        <v>6</v>
      </c>
      <c r="BD1448">
        <v>6</v>
      </c>
      <c r="BE1448">
        <v>8</v>
      </c>
      <c r="BF1448">
        <v>9</v>
      </c>
      <c r="BG1448">
        <v>8</v>
      </c>
      <c r="BH1448">
        <v>10</v>
      </c>
      <c r="BI1448">
        <v>2.61921476565443</v>
      </c>
      <c r="BJ1448">
        <v>1.47080745341615E-2</v>
      </c>
      <c r="BK1448">
        <v>-20.3621447152507</v>
      </c>
      <c r="BL1448">
        <v>1.00426303241242</v>
      </c>
      <c r="BM1448">
        <v>1.6674400618716199E-2</v>
      </c>
      <c r="BN1448">
        <v>-2.9367820219996599</v>
      </c>
      <c r="BO1448">
        <v>1.3372136006665001</v>
      </c>
      <c r="BP1448">
        <v>2.1417402269861299E-2</v>
      </c>
      <c r="BQ1448">
        <v>4.49994133397702</v>
      </c>
      <c r="BR1448" t="s">
        <v>3358</v>
      </c>
      <c r="BS1448" t="s">
        <v>1518</v>
      </c>
      <c r="BT1448">
        <v>2688</v>
      </c>
    </row>
    <row r="1449" spans="1:72" ht="16.5" customHeight="1" x14ac:dyDescent="0.25">
      <c r="A1449" s="5">
        <v>20.982244491577099</v>
      </c>
      <c r="B1449" s="8">
        <v>15.57728099823</v>
      </c>
      <c r="C1449">
        <v>16.435491561889599</v>
      </c>
      <c r="D1449" s="8">
        <v>16.446792602539102</v>
      </c>
      <c r="E1449">
        <v>16.249223709106399</v>
      </c>
      <c r="F1449" s="8">
        <v>16.4652309417725</v>
      </c>
      <c r="G1449" s="10">
        <f t="shared" si="66"/>
        <v>17.026044050852452</v>
      </c>
      <c r="H1449">
        <v>15.2100734710693</v>
      </c>
      <c r="I1449" s="8">
        <v>13.6906175613403</v>
      </c>
      <c r="J1449">
        <v>16.189979553222699</v>
      </c>
      <c r="K1449" s="8">
        <v>15.782153129577599</v>
      </c>
      <c r="L1449">
        <v>17.081815719604499</v>
      </c>
      <c r="M1449" s="8">
        <v>16.759159088134801</v>
      </c>
      <c r="N1449" s="5">
        <f t="shared" si="67"/>
        <v>15.785633087158198</v>
      </c>
      <c r="P1449">
        <v>-1.35971260070801</v>
      </c>
      <c r="S1449">
        <v>-0.45507574081420898</v>
      </c>
      <c r="T1449" t="s">
        <v>72</v>
      </c>
      <c r="U1449" t="s">
        <v>74</v>
      </c>
      <c r="V1449">
        <v>0.563260078430176</v>
      </c>
      <c r="W1449" t="s">
        <v>72</v>
      </c>
      <c r="X1449" t="s">
        <v>75</v>
      </c>
      <c r="Y1449" s="5">
        <f t="shared" si="68"/>
        <v>-1.240410963694254</v>
      </c>
      <c r="Z1449">
        <v>4</v>
      </c>
      <c r="AA1449">
        <v>4</v>
      </c>
      <c r="AB1449">
        <v>4</v>
      </c>
      <c r="AC1449">
        <v>22.5</v>
      </c>
      <c r="AD1449">
        <v>22.5</v>
      </c>
      <c r="AE1449">
        <v>22.5</v>
      </c>
      <c r="AF1449">
        <v>30.198</v>
      </c>
      <c r="AG1449">
        <v>0</v>
      </c>
      <c r="AH1449">
        <v>18.672999999999998</v>
      </c>
      <c r="AI1449">
        <v>1743400</v>
      </c>
      <c r="AJ1449">
        <v>17</v>
      </c>
      <c r="AK1449">
        <v>1</v>
      </c>
      <c r="AL1449">
        <v>0</v>
      </c>
      <c r="AM1449">
        <v>0</v>
      </c>
      <c r="AN1449">
        <v>1</v>
      </c>
      <c r="AO1449">
        <v>2</v>
      </c>
      <c r="AP1449">
        <v>2</v>
      </c>
      <c r="AQ1449">
        <v>0</v>
      </c>
      <c r="AR1449">
        <v>0</v>
      </c>
      <c r="AS1449">
        <v>2</v>
      </c>
      <c r="AT1449">
        <v>2</v>
      </c>
      <c r="AU1449">
        <v>3</v>
      </c>
      <c r="AV1449">
        <v>4</v>
      </c>
      <c r="AW1449">
        <v>2</v>
      </c>
      <c r="AX1449">
        <v>2</v>
      </c>
      <c r="AY1449">
        <v>1</v>
      </c>
      <c r="AZ1449">
        <v>1</v>
      </c>
      <c r="BA1449">
        <v>3</v>
      </c>
      <c r="BB1449">
        <v>2</v>
      </c>
      <c r="BC1449">
        <v>2</v>
      </c>
      <c r="BD1449">
        <v>2</v>
      </c>
      <c r="BE1449">
        <v>3</v>
      </c>
      <c r="BF1449">
        <v>3</v>
      </c>
      <c r="BG1449">
        <v>3</v>
      </c>
      <c r="BH1449">
        <v>4</v>
      </c>
      <c r="BI1449">
        <v>0.63983986044185304</v>
      </c>
      <c r="BJ1449">
        <v>9.1571884984025603E-2</v>
      </c>
      <c r="BK1449">
        <v>-1.7112148816591299</v>
      </c>
      <c r="BL1449">
        <v>0.808521220727346</v>
      </c>
      <c r="BM1449">
        <v>2.8444444444444401E-2</v>
      </c>
      <c r="BN1449">
        <v>-2.2308565414817698</v>
      </c>
      <c r="BO1449">
        <v>0.99522647243606299</v>
      </c>
      <c r="BP1449">
        <v>3.5545279383429697E-2</v>
      </c>
      <c r="BQ1449">
        <v>2.9012599741963299</v>
      </c>
      <c r="BR1449" t="s">
        <v>3359</v>
      </c>
      <c r="BS1449" t="s">
        <v>1519</v>
      </c>
      <c r="BT1449">
        <v>2689</v>
      </c>
    </row>
    <row r="1450" spans="1:72" ht="16.5" customHeight="1" x14ac:dyDescent="0.25">
      <c r="A1450" s="5">
        <v>20.982244491577099</v>
      </c>
      <c r="B1450" s="8">
        <v>18.135910034179702</v>
      </c>
      <c r="C1450">
        <v>18.158767700195298</v>
      </c>
      <c r="D1450" s="8">
        <v>18.115226745605501</v>
      </c>
      <c r="E1450">
        <v>19.1996669769287</v>
      </c>
      <c r="F1450" s="8">
        <v>19.1431789398193</v>
      </c>
      <c r="G1450" s="10">
        <f t="shared" si="66"/>
        <v>18.955832481384267</v>
      </c>
      <c r="H1450">
        <v>18.340650558471701</v>
      </c>
      <c r="I1450" s="8">
        <v>18.184177398681602</v>
      </c>
      <c r="J1450">
        <v>19.214542388916001</v>
      </c>
      <c r="K1450" s="8">
        <v>19.2895812988281</v>
      </c>
      <c r="L1450">
        <v>19.440525054931602</v>
      </c>
      <c r="M1450" s="8">
        <v>19.431085586547901</v>
      </c>
      <c r="N1450" s="5">
        <f t="shared" si="67"/>
        <v>18.983427047729482</v>
      </c>
      <c r="P1450">
        <v>0.138575553894043</v>
      </c>
      <c r="S1450">
        <v>1.1150646209716799</v>
      </c>
      <c r="T1450" t="s">
        <v>72</v>
      </c>
      <c r="U1450" t="s">
        <v>74</v>
      </c>
      <c r="V1450">
        <v>0.26438236236572299</v>
      </c>
      <c r="W1450" t="s">
        <v>72</v>
      </c>
      <c r="X1450" t="s">
        <v>75</v>
      </c>
      <c r="Y1450" s="5">
        <f t="shared" si="68"/>
        <v>2.7594566345214844E-2</v>
      </c>
      <c r="Z1450">
        <v>19</v>
      </c>
      <c r="AA1450">
        <v>19</v>
      </c>
      <c r="AB1450">
        <v>18</v>
      </c>
      <c r="AC1450">
        <v>36.6</v>
      </c>
      <c r="AD1450">
        <v>36.6</v>
      </c>
      <c r="AE1450">
        <v>33.200000000000003</v>
      </c>
      <c r="AF1450">
        <v>67.736000000000004</v>
      </c>
      <c r="AG1450">
        <v>0</v>
      </c>
      <c r="AH1450">
        <v>77.456999999999994</v>
      </c>
      <c r="AI1450">
        <v>9490300</v>
      </c>
      <c r="AJ1450">
        <v>84</v>
      </c>
      <c r="AK1450">
        <v>5</v>
      </c>
      <c r="AL1450">
        <v>4</v>
      </c>
      <c r="AM1450">
        <v>4</v>
      </c>
      <c r="AN1450">
        <v>4</v>
      </c>
      <c r="AO1450">
        <v>4</v>
      </c>
      <c r="AP1450">
        <v>4</v>
      </c>
      <c r="AQ1450">
        <v>9</v>
      </c>
      <c r="AR1450">
        <v>9</v>
      </c>
      <c r="AS1450">
        <v>7</v>
      </c>
      <c r="AT1450">
        <v>10</v>
      </c>
      <c r="AU1450">
        <v>12</v>
      </c>
      <c r="AV1450">
        <v>12</v>
      </c>
      <c r="AW1450">
        <v>8</v>
      </c>
      <c r="AX1450">
        <v>9</v>
      </c>
      <c r="AY1450">
        <v>7</v>
      </c>
      <c r="AZ1450">
        <v>7</v>
      </c>
      <c r="BA1450">
        <v>9</v>
      </c>
      <c r="BB1450">
        <v>9</v>
      </c>
      <c r="BC1450">
        <v>11</v>
      </c>
      <c r="BD1450">
        <v>10</v>
      </c>
      <c r="BE1450">
        <v>13</v>
      </c>
      <c r="BF1450">
        <v>14</v>
      </c>
      <c r="BG1450">
        <v>15</v>
      </c>
      <c r="BH1450">
        <v>17</v>
      </c>
      <c r="BI1450">
        <v>0.65339173040769005</v>
      </c>
      <c r="BJ1450">
        <v>8.7902991107518202E-2</v>
      </c>
      <c r="BK1450">
        <v>1.75052230712916</v>
      </c>
      <c r="BL1450">
        <v>2.8210426858888198</v>
      </c>
      <c r="BM1450">
        <v>2.2479338842975199E-3</v>
      </c>
      <c r="BN1450">
        <v>25.7056797718353</v>
      </c>
      <c r="BO1450">
        <v>1.9382121878366101</v>
      </c>
      <c r="BP1450">
        <v>6.2666666666666704E-3</v>
      </c>
      <c r="BQ1450">
        <v>9.2326299033101193</v>
      </c>
      <c r="BR1450" t="s">
        <v>3360</v>
      </c>
      <c r="BS1450" t="s">
        <v>1520</v>
      </c>
      <c r="BT1450">
        <v>2690</v>
      </c>
    </row>
    <row r="1451" spans="1:72" ht="16.5" customHeight="1" x14ac:dyDescent="0.25">
      <c r="A1451" s="5">
        <v>20.982244491577099</v>
      </c>
      <c r="B1451" s="8">
        <v>15.2399339675903</v>
      </c>
      <c r="C1451">
        <v>15.295804977416999</v>
      </c>
      <c r="D1451" s="8">
        <v>15.359097480773899</v>
      </c>
      <c r="E1451">
        <v>15.888124465942401</v>
      </c>
      <c r="F1451" s="8">
        <v>15.3829612731934</v>
      </c>
      <c r="G1451" s="10">
        <f t="shared" si="66"/>
        <v>16.358027776082348</v>
      </c>
      <c r="H1451">
        <v>15.986042022705099</v>
      </c>
      <c r="I1451" s="8">
        <v>17.368711471557599</v>
      </c>
      <c r="J1451">
        <v>16.069198608398398</v>
      </c>
      <c r="K1451" s="8">
        <v>15.618471145629901</v>
      </c>
      <c r="L1451">
        <v>15.394294738769499</v>
      </c>
      <c r="M1451" s="8">
        <v>15.3141584396362</v>
      </c>
      <c r="N1451" s="5">
        <f t="shared" si="67"/>
        <v>15.958479404449449</v>
      </c>
      <c r="P1451">
        <v>1.30264616012573</v>
      </c>
      <c r="S1451">
        <v>0.51638364791870095</v>
      </c>
      <c r="T1451" t="s">
        <v>72</v>
      </c>
      <c r="U1451" t="s">
        <v>74</v>
      </c>
      <c r="V1451">
        <v>-0.28131628036499001</v>
      </c>
      <c r="Y1451" s="5">
        <f t="shared" si="68"/>
        <v>-0.3995483716328998</v>
      </c>
      <c r="Z1451">
        <v>4</v>
      </c>
      <c r="AA1451">
        <v>4</v>
      </c>
      <c r="AB1451">
        <v>4</v>
      </c>
      <c r="AC1451">
        <v>11.1</v>
      </c>
      <c r="AD1451">
        <v>11.1</v>
      </c>
      <c r="AE1451">
        <v>11.1</v>
      </c>
      <c r="AF1451">
        <v>55.167999999999999</v>
      </c>
      <c r="AG1451">
        <v>0</v>
      </c>
      <c r="AH1451">
        <v>19.238</v>
      </c>
      <c r="AI1451">
        <v>1210000</v>
      </c>
      <c r="AJ1451">
        <v>16</v>
      </c>
      <c r="AK1451">
        <v>2</v>
      </c>
      <c r="AL1451">
        <v>1</v>
      </c>
      <c r="AM1451">
        <v>2</v>
      </c>
      <c r="AN1451">
        <v>3</v>
      </c>
      <c r="AO1451">
        <v>0</v>
      </c>
      <c r="AP1451">
        <v>0</v>
      </c>
      <c r="AQ1451">
        <v>1</v>
      </c>
      <c r="AR1451">
        <v>1</v>
      </c>
      <c r="AS1451">
        <v>2</v>
      </c>
      <c r="AT1451">
        <v>2</v>
      </c>
      <c r="AU1451">
        <v>1</v>
      </c>
      <c r="AV1451">
        <v>1</v>
      </c>
      <c r="AW1451">
        <v>2</v>
      </c>
      <c r="AX1451">
        <v>3</v>
      </c>
      <c r="AY1451">
        <v>2</v>
      </c>
      <c r="AZ1451">
        <v>3</v>
      </c>
      <c r="BA1451">
        <v>3</v>
      </c>
      <c r="BB1451">
        <v>3</v>
      </c>
      <c r="BC1451">
        <v>2</v>
      </c>
      <c r="BD1451">
        <v>3</v>
      </c>
      <c r="BE1451">
        <v>4</v>
      </c>
      <c r="BF1451">
        <v>3</v>
      </c>
      <c r="BG1451">
        <v>4</v>
      </c>
      <c r="BH1451">
        <v>4</v>
      </c>
      <c r="BI1451">
        <v>0.68690953671808397</v>
      </c>
      <c r="BJ1451">
        <v>7.7514498757249403E-2</v>
      </c>
      <c r="BK1451">
        <v>1.8494210514037599</v>
      </c>
      <c r="BL1451">
        <v>0.82005401845835602</v>
      </c>
      <c r="BM1451">
        <v>2.8667617689015702E-2</v>
      </c>
      <c r="BN1451">
        <v>2.26907202666529</v>
      </c>
      <c r="BO1451">
        <v>0.41337141971703201</v>
      </c>
      <c r="BP1451">
        <v>0.161870752831446</v>
      </c>
      <c r="BQ1451">
        <v>-1.1000091535696701</v>
      </c>
      <c r="BR1451" t="s">
        <v>3361</v>
      </c>
      <c r="BS1451" t="s">
        <v>1521</v>
      </c>
      <c r="BT1451">
        <v>2691</v>
      </c>
    </row>
    <row r="1452" spans="1:72" ht="16.5" customHeight="1" x14ac:dyDescent="0.25">
      <c r="A1452" s="5">
        <v>20.982244491577099</v>
      </c>
      <c r="B1452" s="8">
        <v>15.3741569519043</v>
      </c>
      <c r="C1452">
        <v>15.8794393539429</v>
      </c>
      <c r="D1452" s="8">
        <v>15.872434616088899</v>
      </c>
      <c r="E1452">
        <v>15.9873752593994</v>
      </c>
      <c r="F1452" s="8">
        <v>16.1537895202637</v>
      </c>
      <c r="G1452" s="10">
        <f t="shared" si="66"/>
        <v>16.708240032196048</v>
      </c>
      <c r="H1452">
        <v>14.6001129150391</v>
      </c>
      <c r="I1452" s="8">
        <v>15.417589187622101</v>
      </c>
      <c r="J1452">
        <v>15.92409324646</v>
      </c>
      <c r="K1452" s="8">
        <v>15.794466972351101</v>
      </c>
      <c r="L1452">
        <v>16.573026657104499</v>
      </c>
      <c r="M1452" s="8">
        <v>16.7325115203857</v>
      </c>
      <c r="N1452" s="5">
        <f t="shared" si="67"/>
        <v>15.840300083160416</v>
      </c>
      <c r="P1452">
        <v>0.58185291290283203</v>
      </c>
      <c r="S1452">
        <v>-1.6656875610351601E-2</v>
      </c>
      <c r="V1452">
        <v>0.582186698913574</v>
      </c>
      <c r="W1452" t="s">
        <v>72</v>
      </c>
      <c r="X1452" t="s">
        <v>75</v>
      </c>
      <c r="Y1452" s="5">
        <f t="shared" si="68"/>
        <v>-0.8679399490356321</v>
      </c>
      <c r="Z1452">
        <v>6</v>
      </c>
      <c r="AA1452">
        <v>6</v>
      </c>
      <c r="AB1452">
        <v>6</v>
      </c>
      <c r="AC1452">
        <v>20</v>
      </c>
      <c r="AD1452">
        <v>20</v>
      </c>
      <c r="AE1452">
        <v>20</v>
      </c>
      <c r="AF1452">
        <v>56.32</v>
      </c>
      <c r="AG1452">
        <v>0</v>
      </c>
      <c r="AH1452">
        <v>55.155999999999999</v>
      </c>
      <c r="AI1452">
        <v>1415500</v>
      </c>
      <c r="AJ1452">
        <v>27</v>
      </c>
      <c r="AK1452">
        <v>0</v>
      </c>
      <c r="AL1452">
        <v>0</v>
      </c>
      <c r="AM1452">
        <v>1</v>
      </c>
      <c r="AN1452">
        <v>1</v>
      </c>
      <c r="AO1452">
        <v>2</v>
      </c>
      <c r="AP1452">
        <v>1</v>
      </c>
      <c r="AQ1452">
        <v>1</v>
      </c>
      <c r="AR1452">
        <v>1</v>
      </c>
      <c r="AS1452">
        <v>4</v>
      </c>
      <c r="AT1452">
        <v>3</v>
      </c>
      <c r="AU1452">
        <v>6</v>
      </c>
      <c r="AV1452">
        <v>7</v>
      </c>
      <c r="AW1452">
        <v>1</v>
      </c>
      <c r="AX1452">
        <v>2</v>
      </c>
      <c r="AY1452">
        <v>1</v>
      </c>
      <c r="AZ1452">
        <v>2</v>
      </c>
      <c r="BA1452">
        <v>3</v>
      </c>
      <c r="BB1452">
        <v>3</v>
      </c>
      <c r="BC1452">
        <v>3</v>
      </c>
      <c r="BD1452">
        <v>3</v>
      </c>
      <c r="BE1452">
        <v>4</v>
      </c>
      <c r="BF1452">
        <v>5</v>
      </c>
      <c r="BG1452">
        <v>6</v>
      </c>
      <c r="BH1452">
        <v>6</v>
      </c>
      <c r="BI1452">
        <v>0.200974065950522</v>
      </c>
      <c r="BJ1452">
        <v>0.38069099756690999</v>
      </c>
      <c r="BK1452">
        <v>0.56403537603333498</v>
      </c>
      <c r="BL1452">
        <v>8.5416141693463399E-2</v>
      </c>
      <c r="BM1452">
        <v>0.42354860335195499</v>
      </c>
      <c r="BN1452">
        <v>-0.25662403687861302</v>
      </c>
      <c r="BO1452">
        <v>1.43150651865942</v>
      </c>
      <c r="BP1452">
        <v>2.1746478873239401E-2</v>
      </c>
      <c r="BQ1452">
        <v>5.0515648347064799</v>
      </c>
      <c r="BR1452" t="s">
        <v>3362</v>
      </c>
      <c r="BS1452" t="s">
        <v>1522</v>
      </c>
      <c r="BT1452">
        <v>2692</v>
      </c>
    </row>
    <row r="1453" spans="1:72" ht="16.5" customHeight="1" x14ac:dyDescent="0.25">
      <c r="A1453" s="5">
        <v>20.982244491577099</v>
      </c>
      <c r="B1453" s="8">
        <v>19.0268039703369</v>
      </c>
      <c r="C1453">
        <v>18.598197937011701</v>
      </c>
      <c r="D1453" s="8">
        <v>18.864143371581999</v>
      </c>
      <c r="E1453">
        <v>18.793983459472699</v>
      </c>
      <c r="F1453" s="8">
        <v>18.8686714172363</v>
      </c>
      <c r="G1453" s="10">
        <f t="shared" si="66"/>
        <v>19.189007441202783</v>
      </c>
      <c r="H1453">
        <v>18.4346523284912</v>
      </c>
      <c r="I1453" s="8">
        <v>18.204952239990199</v>
      </c>
      <c r="J1453">
        <v>17.869184494018601</v>
      </c>
      <c r="K1453" s="8">
        <v>17.9536743164063</v>
      </c>
      <c r="L1453">
        <v>17.6776237487793</v>
      </c>
      <c r="M1453" s="8">
        <v>17.480300903320298</v>
      </c>
      <c r="N1453" s="5">
        <f t="shared" si="67"/>
        <v>17.936731338500984</v>
      </c>
      <c r="P1453">
        <v>-0.68570327758789096</v>
      </c>
      <c r="Q1453" t="s">
        <v>72</v>
      </c>
      <c r="R1453" t="s">
        <v>73</v>
      </c>
      <c r="S1453">
        <v>-0.81974124908447299</v>
      </c>
      <c r="T1453" t="s">
        <v>72</v>
      </c>
      <c r="U1453" t="s">
        <v>74</v>
      </c>
      <c r="V1453">
        <v>-1.2523651123046899</v>
      </c>
      <c r="W1453" t="s">
        <v>72</v>
      </c>
      <c r="X1453" t="s">
        <v>75</v>
      </c>
      <c r="Y1453" s="5">
        <f t="shared" si="68"/>
        <v>-1.2522761027017992</v>
      </c>
      <c r="Z1453">
        <v>12</v>
      </c>
      <c r="AA1453">
        <v>12</v>
      </c>
      <c r="AB1453">
        <v>12</v>
      </c>
      <c r="AC1453">
        <v>19.600000000000001</v>
      </c>
      <c r="AD1453">
        <v>19.600000000000001</v>
      </c>
      <c r="AE1453">
        <v>19.600000000000001</v>
      </c>
      <c r="AF1453">
        <v>89.483999999999995</v>
      </c>
      <c r="AG1453">
        <v>0</v>
      </c>
      <c r="AH1453">
        <v>82.087000000000003</v>
      </c>
      <c r="AI1453">
        <v>6843000</v>
      </c>
      <c r="AJ1453">
        <v>51</v>
      </c>
      <c r="AK1453">
        <v>3</v>
      </c>
      <c r="AL1453">
        <v>3</v>
      </c>
      <c r="AM1453">
        <v>2</v>
      </c>
      <c r="AN1453">
        <v>1</v>
      </c>
      <c r="AO1453">
        <v>5</v>
      </c>
      <c r="AP1453">
        <v>7</v>
      </c>
      <c r="AQ1453">
        <v>2</v>
      </c>
      <c r="AR1453">
        <v>2</v>
      </c>
      <c r="AS1453">
        <v>8</v>
      </c>
      <c r="AT1453">
        <v>7</v>
      </c>
      <c r="AU1453">
        <v>6</v>
      </c>
      <c r="AV1453">
        <v>5</v>
      </c>
      <c r="AW1453">
        <v>4</v>
      </c>
      <c r="AX1453">
        <v>4</v>
      </c>
      <c r="AY1453">
        <v>4</v>
      </c>
      <c r="AZ1453">
        <v>3</v>
      </c>
      <c r="BA1453">
        <v>7</v>
      </c>
      <c r="BB1453">
        <v>6</v>
      </c>
      <c r="BC1453">
        <v>5</v>
      </c>
      <c r="BD1453">
        <v>5</v>
      </c>
      <c r="BE1453">
        <v>11</v>
      </c>
      <c r="BF1453">
        <v>9</v>
      </c>
      <c r="BG1453">
        <v>12</v>
      </c>
      <c r="BH1453">
        <v>11</v>
      </c>
      <c r="BI1453">
        <v>1.55574461322934</v>
      </c>
      <c r="BJ1453">
        <v>2.0025723472668799E-2</v>
      </c>
      <c r="BK1453">
        <v>-5.8703352643711098</v>
      </c>
      <c r="BL1453">
        <v>1.55645660032523</v>
      </c>
      <c r="BM1453">
        <v>5.3590568060021401E-3</v>
      </c>
      <c r="BN1453">
        <v>-5.8753566505063803</v>
      </c>
      <c r="BO1453">
        <v>2.1536119560884499</v>
      </c>
      <c r="BP1453">
        <v>4.8706624605678204E-3</v>
      </c>
      <c r="BQ1453">
        <v>-11.871613158717301</v>
      </c>
      <c r="BR1453" t="s">
        <v>3363</v>
      </c>
      <c r="BS1453" t="s">
        <v>1523</v>
      </c>
      <c r="BT1453">
        <v>2693</v>
      </c>
    </row>
    <row r="1454" spans="1:72" ht="16.5" customHeight="1" x14ac:dyDescent="0.25">
      <c r="A1454" s="5">
        <v>20.982244491577099</v>
      </c>
      <c r="B1454" s="8">
        <v>19.888740539550799</v>
      </c>
      <c r="C1454">
        <v>19.535659790039102</v>
      </c>
      <c r="D1454" s="8">
        <v>19.438657760620099</v>
      </c>
      <c r="E1454">
        <v>19.521848678588899</v>
      </c>
      <c r="F1454" s="8">
        <v>19.5187797546387</v>
      </c>
      <c r="G1454" s="10">
        <f t="shared" si="66"/>
        <v>19.814321835835784</v>
      </c>
      <c r="H1454">
        <v>18.671934127807599</v>
      </c>
      <c r="I1454" s="8">
        <v>19.006786346435501</v>
      </c>
      <c r="J1454">
        <v>19.7866020202637</v>
      </c>
      <c r="K1454" s="8">
        <v>19.5692443847656</v>
      </c>
      <c r="L1454">
        <v>19.3423881530762</v>
      </c>
      <c r="M1454" s="8">
        <v>19.376171112060501</v>
      </c>
      <c r="N1454" s="5">
        <f t="shared" si="67"/>
        <v>19.292187690734853</v>
      </c>
      <c r="P1454">
        <v>-1.0247707366943399</v>
      </c>
      <c r="Q1454" t="s">
        <v>72</v>
      </c>
      <c r="R1454" t="s">
        <v>73</v>
      </c>
      <c r="S1454">
        <v>0.19076442718505901</v>
      </c>
      <c r="V1454">
        <v>-0.16103458404540999</v>
      </c>
      <c r="W1454" t="s">
        <v>72</v>
      </c>
      <c r="X1454" t="s">
        <v>75</v>
      </c>
      <c r="Y1454" s="5">
        <f t="shared" si="68"/>
        <v>-0.52213414510093159</v>
      </c>
      <c r="Z1454">
        <v>14</v>
      </c>
      <c r="AA1454">
        <v>14</v>
      </c>
      <c r="AB1454">
        <v>14</v>
      </c>
      <c r="AC1454">
        <v>38.6</v>
      </c>
      <c r="AD1454">
        <v>38.6</v>
      </c>
      <c r="AE1454">
        <v>38.6</v>
      </c>
      <c r="AF1454">
        <v>39.915999999999997</v>
      </c>
      <c r="AG1454">
        <v>0</v>
      </c>
      <c r="AH1454">
        <v>180.3</v>
      </c>
      <c r="AI1454">
        <v>15103000</v>
      </c>
      <c r="AJ1454">
        <v>105</v>
      </c>
      <c r="AK1454">
        <v>8</v>
      </c>
      <c r="AL1454">
        <v>10</v>
      </c>
      <c r="AM1454">
        <v>5</v>
      </c>
      <c r="AN1454">
        <v>6</v>
      </c>
      <c r="AO1454">
        <v>8</v>
      </c>
      <c r="AP1454">
        <v>8</v>
      </c>
      <c r="AQ1454">
        <v>9</v>
      </c>
      <c r="AR1454">
        <v>9</v>
      </c>
      <c r="AS1454">
        <v>10</v>
      </c>
      <c r="AT1454">
        <v>11</v>
      </c>
      <c r="AU1454">
        <v>11</v>
      </c>
      <c r="AV1454">
        <v>10</v>
      </c>
      <c r="AW1454">
        <v>10</v>
      </c>
      <c r="AX1454">
        <v>10</v>
      </c>
      <c r="AY1454">
        <v>7</v>
      </c>
      <c r="AZ1454">
        <v>7</v>
      </c>
      <c r="BA1454">
        <v>11</v>
      </c>
      <c r="BB1454">
        <v>11</v>
      </c>
      <c r="BC1454">
        <v>8</v>
      </c>
      <c r="BD1454">
        <v>9</v>
      </c>
      <c r="BE1454">
        <v>12</v>
      </c>
      <c r="BF1454">
        <v>14</v>
      </c>
      <c r="BG1454">
        <v>14</v>
      </c>
      <c r="BH1454">
        <v>13</v>
      </c>
      <c r="BI1454">
        <v>1.5816591106432301</v>
      </c>
      <c r="BJ1454">
        <v>2.0453201970443299E-2</v>
      </c>
      <c r="BK1454">
        <v>-6.0556664848965696</v>
      </c>
      <c r="BL1454">
        <v>0.60183149044149997</v>
      </c>
      <c r="BM1454">
        <v>5.3854043392504901E-2</v>
      </c>
      <c r="BN1454">
        <v>1.6029246716740599</v>
      </c>
      <c r="BO1454">
        <v>1.96208795817549</v>
      </c>
      <c r="BP1454">
        <v>5.2594458438287202E-3</v>
      </c>
      <c r="BQ1454">
        <v>-9.4943851904395498</v>
      </c>
      <c r="BR1454" t="s">
        <v>3364</v>
      </c>
      <c r="BS1454" t="s">
        <v>1524</v>
      </c>
      <c r="BT1454">
        <v>2694</v>
      </c>
    </row>
    <row r="1455" spans="1:72" ht="16.5" customHeight="1" x14ac:dyDescent="0.25">
      <c r="A1455" s="5">
        <v>20.982244491577099</v>
      </c>
      <c r="B1455" s="8">
        <v>20.342453002929702</v>
      </c>
      <c r="C1455">
        <v>21.199464797973601</v>
      </c>
      <c r="D1455" s="8">
        <v>21.3583164215088</v>
      </c>
      <c r="E1455">
        <v>19.616548538208001</v>
      </c>
      <c r="F1455" s="8">
        <v>19.733108520507798</v>
      </c>
      <c r="G1455" s="10">
        <f t="shared" si="66"/>
        <v>20.538689295450833</v>
      </c>
      <c r="H1455">
        <v>20.296140670776399</v>
      </c>
      <c r="I1455" s="8">
        <v>20.3198127746582</v>
      </c>
      <c r="J1455">
        <v>19.004896163940401</v>
      </c>
      <c r="K1455" s="8">
        <v>19.088973999023398</v>
      </c>
      <c r="L1455">
        <v>18.900772094726602</v>
      </c>
      <c r="M1455" s="8">
        <v>18.915115356445298</v>
      </c>
      <c r="N1455" s="5">
        <f t="shared" si="67"/>
        <v>19.420951843261715</v>
      </c>
      <c r="P1455">
        <v>5.8584213256835903E-3</v>
      </c>
      <c r="S1455">
        <v>-2.23195552825928</v>
      </c>
      <c r="T1455" t="s">
        <v>72</v>
      </c>
      <c r="U1455" t="s">
        <v>74</v>
      </c>
      <c r="V1455">
        <v>-0.76688480377197299</v>
      </c>
      <c r="W1455" t="s">
        <v>72</v>
      </c>
      <c r="X1455" t="s">
        <v>75</v>
      </c>
      <c r="Y1455" s="5">
        <f t="shared" si="68"/>
        <v>-1.1177374521891181</v>
      </c>
      <c r="Z1455">
        <v>7</v>
      </c>
      <c r="AA1455">
        <v>7</v>
      </c>
      <c r="AB1455">
        <v>7</v>
      </c>
      <c r="AC1455">
        <v>28.8</v>
      </c>
      <c r="AD1455">
        <v>28.8</v>
      </c>
      <c r="AE1455">
        <v>28.8</v>
      </c>
      <c r="AF1455">
        <v>25.687999999999999</v>
      </c>
      <c r="AG1455">
        <v>0</v>
      </c>
      <c r="AH1455">
        <v>75.150999999999996</v>
      </c>
      <c r="AI1455">
        <v>18450000</v>
      </c>
      <c r="AJ1455">
        <v>79</v>
      </c>
      <c r="AK1455">
        <v>4</v>
      </c>
      <c r="AL1455">
        <v>7</v>
      </c>
      <c r="AM1455">
        <v>5</v>
      </c>
      <c r="AN1455">
        <v>5</v>
      </c>
      <c r="AO1455">
        <v>12</v>
      </c>
      <c r="AP1455">
        <v>10</v>
      </c>
      <c r="AQ1455">
        <v>2</v>
      </c>
      <c r="AR1455">
        <v>7</v>
      </c>
      <c r="AS1455">
        <v>7</v>
      </c>
      <c r="AT1455">
        <v>6</v>
      </c>
      <c r="AU1455">
        <v>8</v>
      </c>
      <c r="AV1455">
        <v>6</v>
      </c>
      <c r="AW1455">
        <v>6</v>
      </c>
      <c r="AX1455">
        <v>6</v>
      </c>
      <c r="AY1455">
        <v>6</v>
      </c>
      <c r="AZ1455">
        <v>6</v>
      </c>
      <c r="BA1455">
        <v>7</v>
      </c>
      <c r="BB1455">
        <v>7</v>
      </c>
      <c r="BC1455">
        <v>5</v>
      </c>
      <c r="BD1455">
        <v>5</v>
      </c>
      <c r="BE1455">
        <v>6</v>
      </c>
      <c r="BF1455">
        <v>6</v>
      </c>
      <c r="BG1455">
        <v>6</v>
      </c>
      <c r="BH1455">
        <v>6</v>
      </c>
      <c r="BI1455">
        <v>4.4828783527749397E-2</v>
      </c>
      <c r="BJ1455">
        <v>0.72434463590883802</v>
      </c>
      <c r="BK1455">
        <v>0.139368540319708</v>
      </c>
      <c r="BL1455">
        <v>2.7912437631009102</v>
      </c>
      <c r="BM1455">
        <v>2.176E-3</v>
      </c>
      <c r="BN1455">
        <v>-24.836742653506398</v>
      </c>
      <c r="BO1455">
        <v>2.2356932137713001</v>
      </c>
      <c r="BP1455">
        <v>5.3425605536332197E-3</v>
      </c>
      <c r="BQ1455">
        <v>-13.060119623174501</v>
      </c>
      <c r="BR1455" t="s">
        <v>3365</v>
      </c>
      <c r="BS1455" t="s">
        <v>1525</v>
      </c>
      <c r="BT1455">
        <v>2695</v>
      </c>
    </row>
    <row r="1456" spans="1:72" ht="16.5" customHeight="1" x14ac:dyDescent="0.25">
      <c r="A1456" s="5">
        <v>20.982244491577099</v>
      </c>
      <c r="B1456" s="8">
        <v>17.105949401855501</v>
      </c>
      <c r="C1456">
        <v>16.497509002685501</v>
      </c>
      <c r="D1456" s="8">
        <v>16.775070190429702</v>
      </c>
      <c r="E1456">
        <v>17.809453964233398</v>
      </c>
      <c r="F1456" s="8">
        <v>17.7981052398682</v>
      </c>
      <c r="G1456" s="10">
        <f t="shared" si="66"/>
        <v>17.828055381774902</v>
      </c>
      <c r="H1456">
        <v>17.916486740112301</v>
      </c>
      <c r="I1456" s="8">
        <v>17.910526275634801</v>
      </c>
      <c r="J1456">
        <v>17.871292114257798</v>
      </c>
      <c r="K1456" s="8">
        <v>17.933933258056602</v>
      </c>
      <c r="L1456">
        <v>18.67555809021</v>
      </c>
      <c r="M1456" s="8">
        <v>18.6862678527832</v>
      </c>
      <c r="N1456" s="5">
        <f t="shared" si="67"/>
        <v>18.165677388509117</v>
      </c>
      <c r="P1456">
        <v>0.80945205688476596</v>
      </c>
      <c r="Q1456" t="s">
        <v>72</v>
      </c>
      <c r="R1456" t="s">
        <v>73</v>
      </c>
      <c r="S1456">
        <v>1.26632308959961</v>
      </c>
      <c r="T1456" t="s">
        <v>72</v>
      </c>
      <c r="U1456" t="s">
        <v>74</v>
      </c>
      <c r="V1456">
        <v>0.877133369445801</v>
      </c>
      <c r="W1456" t="s">
        <v>72</v>
      </c>
      <c r="X1456" t="s">
        <v>75</v>
      </c>
      <c r="Y1456" s="5">
        <f t="shared" si="68"/>
        <v>0.33762200673421461</v>
      </c>
      <c r="Z1456">
        <v>11</v>
      </c>
      <c r="AA1456">
        <v>11</v>
      </c>
      <c r="AB1456">
        <v>11</v>
      </c>
      <c r="AC1456">
        <v>24.5</v>
      </c>
      <c r="AD1456">
        <v>24.5</v>
      </c>
      <c r="AE1456">
        <v>24.5</v>
      </c>
      <c r="AF1456">
        <v>63.497999999999998</v>
      </c>
      <c r="AG1456">
        <v>0</v>
      </c>
      <c r="AH1456">
        <v>62.323999999999998</v>
      </c>
      <c r="AI1456">
        <v>4749700</v>
      </c>
      <c r="AJ1456">
        <v>59</v>
      </c>
      <c r="AK1456">
        <v>3</v>
      </c>
      <c r="AL1456">
        <v>3</v>
      </c>
      <c r="AM1456">
        <v>2</v>
      </c>
      <c r="AN1456">
        <v>3</v>
      </c>
      <c r="AO1456">
        <v>3</v>
      </c>
      <c r="AP1456">
        <v>3</v>
      </c>
      <c r="AQ1456">
        <v>5</v>
      </c>
      <c r="AR1456">
        <v>6</v>
      </c>
      <c r="AS1456">
        <v>5</v>
      </c>
      <c r="AT1456">
        <v>6</v>
      </c>
      <c r="AU1456">
        <v>10</v>
      </c>
      <c r="AV1456">
        <v>10</v>
      </c>
      <c r="AW1456">
        <v>5</v>
      </c>
      <c r="AX1456">
        <v>5</v>
      </c>
      <c r="AY1456">
        <v>4</v>
      </c>
      <c r="AZ1456">
        <v>4</v>
      </c>
      <c r="BA1456">
        <v>6</v>
      </c>
      <c r="BB1456">
        <v>5</v>
      </c>
      <c r="BC1456">
        <v>5</v>
      </c>
      <c r="BD1456">
        <v>5</v>
      </c>
      <c r="BE1456">
        <v>8</v>
      </c>
      <c r="BF1456">
        <v>8</v>
      </c>
      <c r="BG1456">
        <v>10</v>
      </c>
      <c r="BH1456">
        <v>10</v>
      </c>
      <c r="BI1456">
        <v>4.7204368676648096</v>
      </c>
      <c r="BJ1456">
        <v>0</v>
      </c>
      <c r="BK1456">
        <v>229.19874407135899</v>
      </c>
      <c r="BL1456">
        <v>1.90698555924223</v>
      </c>
      <c r="BM1456">
        <v>2.6120218579235E-3</v>
      </c>
      <c r="BN1456">
        <v>8.9007828489614695</v>
      </c>
      <c r="BO1456">
        <v>4.1017571035402298</v>
      </c>
      <c r="BP1456">
        <v>0</v>
      </c>
      <c r="BQ1456">
        <v>112.422381807291</v>
      </c>
      <c r="BR1456" t="s">
        <v>3366</v>
      </c>
      <c r="BS1456" t="s">
        <v>1526</v>
      </c>
      <c r="BT1456">
        <v>2696</v>
      </c>
    </row>
    <row r="1457" spans="1:72" ht="16.5" customHeight="1" x14ac:dyDescent="0.25">
      <c r="A1457" s="5">
        <v>20.982244491577099</v>
      </c>
      <c r="B1457" s="8">
        <v>22.082647323608398</v>
      </c>
      <c r="C1457">
        <v>22.798477172851602</v>
      </c>
      <c r="D1457" s="8">
        <v>22.747573852539102</v>
      </c>
      <c r="E1457">
        <v>22.5404968261719</v>
      </c>
      <c r="F1457" s="8">
        <v>22.544109344482401</v>
      </c>
      <c r="G1457" s="10">
        <f t="shared" si="66"/>
        <v>22.28259150187175</v>
      </c>
      <c r="H1457">
        <v>22.343482971191399</v>
      </c>
      <c r="I1457" s="8">
        <v>22.316198348998999</v>
      </c>
      <c r="J1457">
        <v>21.691108703613299</v>
      </c>
      <c r="K1457" s="8">
        <v>21.664749145507798</v>
      </c>
      <c r="L1457">
        <v>22.099857330322301</v>
      </c>
      <c r="M1457" s="8">
        <v>22.073621749877901</v>
      </c>
      <c r="N1457" s="5">
        <f t="shared" si="67"/>
        <v>22.031503041585282</v>
      </c>
      <c r="P1457">
        <v>0.337674140930176</v>
      </c>
      <c r="Q1457" t="s">
        <v>72</v>
      </c>
      <c r="R1457" t="s">
        <v>73</v>
      </c>
      <c r="S1457">
        <v>-1.0950965881347701</v>
      </c>
      <c r="T1457" t="s">
        <v>72</v>
      </c>
      <c r="U1457" t="s">
        <v>74</v>
      </c>
      <c r="V1457">
        <v>-0.455563545227051</v>
      </c>
      <c r="W1457" t="s">
        <v>72</v>
      </c>
      <c r="X1457" t="s">
        <v>75</v>
      </c>
      <c r="Y1457" s="5">
        <f t="shared" si="68"/>
        <v>-0.25108846028646781</v>
      </c>
      <c r="Z1457">
        <v>30</v>
      </c>
      <c r="AA1457">
        <v>30</v>
      </c>
      <c r="AB1457">
        <v>30</v>
      </c>
      <c r="AC1457">
        <v>36.4</v>
      </c>
      <c r="AD1457">
        <v>36.4</v>
      </c>
      <c r="AE1457">
        <v>36.4</v>
      </c>
      <c r="AF1457">
        <v>61.755000000000003</v>
      </c>
      <c r="AG1457">
        <v>0</v>
      </c>
      <c r="AH1457">
        <v>315.16000000000003</v>
      </c>
      <c r="AI1457">
        <v>108130000</v>
      </c>
      <c r="AJ1457">
        <v>321</v>
      </c>
      <c r="AK1457">
        <v>20</v>
      </c>
      <c r="AL1457">
        <v>17</v>
      </c>
      <c r="AM1457">
        <v>18</v>
      </c>
      <c r="AN1457">
        <v>19</v>
      </c>
      <c r="AO1457">
        <v>28</v>
      </c>
      <c r="AP1457">
        <v>35</v>
      </c>
      <c r="AQ1457">
        <v>15</v>
      </c>
      <c r="AR1457">
        <v>19</v>
      </c>
      <c r="AS1457">
        <v>37</v>
      </c>
      <c r="AT1457">
        <v>30</v>
      </c>
      <c r="AU1457">
        <v>39</v>
      </c>
      <c r="AV1457">
        <v>44</v>
      </c>
      <c r="AW1457">
        <v>20</v>
      </c>
      <c r="AX1457">
        <v>18</v>
      </c>
      <c r="AY1457">
        <v>15</v>
      </c>
      <c r="AZ1457">
        <v>16</v>
      </c>
      <c r="BA1457">
        <v>23</v>
      </c>
      <c r="BB1457">
        <v>25</v>
      </c>
      <c r="BC1457">
        <v>20</v>
      </c>
      <c r="BD1457">
        <v>21</v>
      </c>
      <c r="BE1457">
        <v>24</v>
      </c>
      <c r="BF1457">
        <v>25</v>
      </c>
      <c r="BG1457">
        <v>26</v>
      </c>
      <c r="BH1457">
        <v>28</v>
      </c>
      <c r="BI1457">
        <v>1.1790084789809401</v>
      </c>
      <c r="BJ1457">
        <v>2.9888888888888899E-2</v>
      </c>
      <c r="BK1457">
        <v>3.6902870271722099</v>
      </c>
      <c r="BL1457">
        <v>3.16474664430116</v>
      </c>
      <c r="BM1457">
        <v>3.9136690647481997E-3</v>
      </c>
      <c r="BN1457">
        <v>-38.207651060825803</v>
      </c>
      <c r="BO1457">
        <v>3.07376936735943</v>
      </c>
      <c r="BP1457">
        <v>0</v>
      </c>
      <c r="BQ1457">
        <v>-34.404061131835597</v>
      </c>
      <c r="BR1457" t="s">
        <v>3367</v>
      </c>
      <c r="BS1457" t="s">
        <v>1527</v>
      </c>
      <c r="BT1457">
        <v>2697</v>
      </c>
    </row>
    <row r="1458" spans="1:72" ht="16.5" customHeight="1" x14ac:dyDescent="0.25">
      <c r="A1458" s="5">
        <v>20.982244491577099</v>
      </c>
      <c r="B1458" s="8">
        <v>16.9253234863281</v>
      </c>
      <c r="C1458">
        <v>17.416088104248001</v>
      </c>
      <c r="D1458" s="8">
        <v>17.357671737670898</v>
      </c>
      <c r="E1458">
        <v>16.924510955810501</v>
      </c>
      <c r="F1458" s="8">
        <v>16.653264999389599</v>
      </c>
      <c r="G1458" s="10">
        <f t="shared" si="66"/>
        <v>17.709850629170703</v>
      </c>
      <c r="H1458">
        <v>17.415594100952099</v>
      </c>
      <c r="I1458" s="8">
        <v>17.1053352355957</v>
      </c>
      <c r="J1458">
        <v>16.713842391967798</v>
      </c>
      <c r="K1458" s="8">
        <v>16.907594680786101</v>
      </c>
      <c r="L1458">
        <v>17.0082092285156</v>
      </c>
      <c r="M1458" s="8">
        <v>17.298761367797901</v>
      </c>
      <c r="N1458" s="5">
        <f t="shared" si="67"/>
        <v>17.074889500935868</v>
      </c>
      <c r="P1458">
        <v>0.27832221984863298</v>
      </c>
      <c r="S1458">
        <v>-0.57616138458251998</v>
      </c>
      <c r="T1458" t="s">
        <v>72</v>
      </c>
      <c r="U1458" t="s">
        <v>74</v>
      </c>
      <c r="V1458">
        <v>0.36459732055664101</v>
      </c>
      <c r="Y1458" s="5">
        <f t="shared" si="68"/>
        <v>-0.63496112823483486</v>
      </c>
      <c r="Z1458">
        <v>10</v>
      </c>
      <c r="AA1458">
        <v>10</v>
      </c>
      <c r="AB1458">
        <v>10</v>
      </c>
      <c r="AC1458">
        <v>17.600000000000001</v>
      </c>
      <c r="AD1458">
        <v>17.600000000000001</v>
      </c>
      <c r="AE1458">
        <v>17.600000000000001</v>
      </c>
      <c r="AF1458">
        <v>63.558999999999997</v>
      </c>
      <c r="AG1458">
        <v>0</v>
      </c>
      <c r="AH1458">
        <v>42.033000000000001</v>
      </c>
      <c r="AI1458">
        <v>2384800</v>
      </c>
      <c r="AJ1458">
        <v>41</v>
      </c>
      <c r="AK1458">
        <v>2</v>
      </c>
      <c r="AL1458">
        <v>0</v>
      </c>
      <c r="AM1458">
        <v>2</v>
      </c>
      <c r="AN1458">
        <v>2</v>
      </c>
      <c r="AO1458">
        <v>3</v>
      </c>
      <c r="AP1458">
        <v>5</v>
      </c>
      <c r="AQ1458">
        <v>2</v>
      </c>
      <c r="AR1458">
        <v>3</v>
      </c>
      <c r="AS1458">
        <v>7</v>
      </c>
      <c r="AT1458">
        <v>6</v>
      </c>
      <c r="AU1458">
        <v>4</v>
      </c>
      <c r="AV1458">
        <v>5</v>
      </c>
      <c r="AW1458">
        <v>6</v>
      </c>
      <c r="AX1458">
        <v>4</v>
      </c>
      <c r="AY1458">
        <v>5</v>
      </c>
      <c r="AZ1458">
        <v>5</v>
      </c>
      <c r="BA1458">
        <v>5</v>
      </c>
      <c r="BB1458">
        <v>6</v>
      </c>
      <c r="BC1458">
        <v>4</v>
      </c>
      <c r="BD1458">
        <v>6</v>
      </c>
      <c r="BE1458">
        <v>9</v>
      </c>
      <c r="BF1458">
        <v>9</v>
      </c>
      <c r="BG1458">
        <v>7</v>
      </c>
      <c r="BH1458">
        <v>7</v>
      </c>
      <c r="BI1458">
        <v>0.63061843611691604</v>
      </c>
      <c r="BJ1458">
        <v>9.5169572107765402E-2</v>
      </c>
      <c r="BK1458">
        <v>1.6846821829530501</v>
      </c>
      <c r="BL1458">
        <v>1.5304132871654801</v>
      </c>
      <c r="BM1458">
        <v>5.70114942528736E-3</v>
      </c>
      <c r="BN1458">
        <v>-5.6942214256059502</v>
      </c>
      <c r="BO1458">
        <v>0.681911693481419</v>
      </c>
      <c r="BP1458">
        <v>7.3345794392523395E-2</v>
      </c>
      <c r="BQ1458">
        <v>1.83451773333063</v>
      </c>
      <c r="BR1458" t="s">
        <v>3368</v>
      </c>
      <c r="BS1458" t="s">
        <v>1528</v>
      </c>
      <c r="BT1458">
        <v>2698</v>
      </c>
    </row>
    <row r="1459" spans="1:72" ht="16.5" customHeight="1" x14ac:dyDescent="0.25">
      <c r="A1459" s="5">
        <v>20.982244491577099</v>
      </c>
      <c r="B1459" s="8">
        <v>15.943728446960399</v>
      </c>
      <c r="C1459">
        <v>16.688114166259801</v>
      </c>
      <c r="D1459" s="8">
        <v>16.6635856628418</v>
      </c>
      <c r="E1459">
        <v>16.496665954589801</v>
      </c>
      <c r="F1459" s="8">
        <v>16.617122650146499</v>
      </c>
      <c r="G1459" s="10">
        <f t="shared" si="66"/>
        <v>17.231910228729234</v>
      </c>
      <c r="H1459">
        <v>16.4048748016357</v>
      </c>
      <c r="I1459" s="8">
        <v>16.323722839355501</v>
      </c>
      <c r="J1459">
        <v>16.1118278503418</v>
      </c>
      <c r="K1459" s="8">
        <v>16.106828689575199</v>
      </c>
      <c r="L1459">
        <v>16.167261123657202</v>
      </c>
      <c r="M1459" s="8">
        <v>16.1386909484863</v>
      </c>
      <c r="N1459" s="5">
        <f t="shared" si="67"/>
        <v>16.208867708841947</v>
      </c>
      <c r="P1459">
        <v>0.34714078903198198</v>
      </c>
      <c r="Q1459" t="s">
        <v>72</v>
      </c>
      <c r="R1459" t="s">
        <v>73</v>
      </c>
      <c r="S1459">
        <v>-0.56652164459228505</v>
      </c>
      <c r="T1459" t="s">
        <v>72</v>
      </c>
      <c r="U1459" t="s">
        <v>74</v>
      </c>
      <c r="V1459">
        <v>-0.403918266296387</v>
      </c>
      <c r="W1459" t="s">
        <v>72</v>
      </c>
      <c r="X1459" t="s">
        <v>75</v>
      </c>
      <c r="Y1459" s="5">
        <f t="shared" si="68"/>
        <v>-1.0230425198872872</v>
      </c>
      <c r="Z1459">
        <v>4</v>
      </c>
      <c r="AA1459">
        <v>4</v>
      </c>
      <c r="AB1459">
        <v>4</v>
      </c>
      <c r="AC1459">
        <v>5.7</v>
      </c>
      <c r="AD1459">
        <v>5.7</v>
      </c>
      <c r="AE1459">
        <v>5.7</v>
      </c>
      <c r="AF1459">
        <v>77.236999999999995</v>
      </c>
      <c r="AG1459">
        <v>0</v>
      </c>
      <c r="AH1459">
        <v>6.3810000000000002</v>
      </c>
      <c r="AI1459">
        <v>1469100</v>
      </c>
      <c r="AJ1459">
        <v>24</v>
      </c>
      <c r="AK1459">
        <v>2</v>
      </c>
      <c r="AL1459">
        <v>2</v>
      </c>
      <c r="AM1459">
        <v>2</v>
      </c>
      <c r="AN1459">
        <v>1</v>
      </c>
      <c r="AO1459">
        <v>2</v>
      </c>
      <c r="AP1459">
        <v>2</v>
      </c>
      <c r="AQ1459">
        <v>1</v>
      </c>
      <c r="AR1459">
        <v>1</v>
      </c>
      <c r="AS1459">
        <v>3</v>
      </c>
      <c r="AT1459">
        <v>3</v>
      </c>
      <c r="AU1459">
        <v>3</v>
      </c>
      <c r="AV1459">
        <v>2</v>
      </c>
      <c r="AW1459">
        <v>2</v>
      </c>
      <c r="AX1459">
        <v>2</v>
      </c>
      <c r="AY1459">
        <v>3</v>
      </c>
      <c r="AZ1459">
        <v>3</v>
      </c>
      <c r="BA1459">
        <v>3</v>
      </c>
      <c r="BB1459">
        <v>3</v>
      </c>
      <c r="BC1459">
        <v>3</v>
      </c>
      <c r="BD1459">
        <v>2</v>
      </c>
      <c r="BE1459">
        <v>4</v>
      </c>
      <c r="BF1459">
        <v>3</v>
      </c>
      <c r="BG1459">
        <v>3</v>
      </c>
      <c r="BH1459">
        <v>3</v>
      </c>
      <c r="BI1459">
        <v>1.2696933193350399</v>
      </c>
      <c r="BJ1459">
        <v>2.6127979924717701E-2</v>
      </c>
      <c r="BK1459">
        <v>4.1378174171117896</v>
      </c>
      <c r="BL1459">
        <v>3.3117933620849702</v>
      </c>
      <c r="BM1459">
        <v>0</v>
      </c>
      <c r="BN1459">
        <v>-45.262419148071103</v>
      </c>
      <c r="BO1459">
        <v>1.6441952056803</v>
      </c>
      <c r="BP1459">
        <v>1.50405643738977E-2</v>
      </c>
      <c r="BQ1459">
        <v>-6.5254141597151101</v>
      </c>
      <c r="BR1459" t="s">
        <v>3369</v>
      </c>
      <c r="BS1459" t="s">
        <v>1529</v>
      </c>
      <c r="BT1459">
        <v>2701</v>
      </c>
    </row>
    <row r="1460" spans="1:72" ht="16.5" customHeight="1" x14ac:dyDescent="0.25">
      <c r="A1460" s="5">
        <v>20.982244491577099</v>
      </c>
      <c r="B1460" s="8">
        <v>17.964939117431602</v>
      </c>
      <c r="C1460">
        <v>18.019872665405298</v>
      </c>
      <c r="D1460" s="8">
        <v>18.160737991333001</v>
      </c>
      <c r="E1460">
        <v>17.605522155761701</v>
      </c>
      <c r="F1460" s="8">
        <v>17.318489074706999</v>
      </c>
      <c r="G1460" s="10">
        <f t="shared" si="66"/>
        <v>18.341967582702619</v>
      </c>
      <c r="H1460">
        <v>17.982313156127901</v>
      </c>
      <c r="I1460" s="8">
        <v>17.7612400054932</v>
      </c>
      <c r="J1460">
        <v>17.5906162261963</v>
      </c>
      <c r="K1460" s="8">
        <v>17.065395355224599</v>
      </c>
      <c r="L1460">
        <v>17.695268630981399</v>
      </c>
      <c r="M1460" s="8">
        <v>17.716859817504901</v>
      </c>
      <c r="N1460" s="5">
        <f t="shared" si="67"/>
        <v>17.635282198588047</v>
      </c>
      <c r="P1460">
        <v>5.9462547302246101E-2</v>
      </c>
      <c r="S1460">
        <v>-0.76229953765869096</v>
      </c>
      <c r="T1460" t="s">
        <v>72</v>
      </c>
      <c r="U1460" t="s">
        <v>74</v>
      </c>
      <c r="V1460">
        <v>0.24405860900878901</v>
      </c>
      <c r="Y1460" s="5">
        <f t="shared" si="68"/>
        <v>-0.70668538411457149</v>
      </c>
      <c r="Z1460">
        <v>11</v>
      </c>
      <c r="AA1460">
        <v>11</v>
      </c>
      <c r="AB1460">
        <v>10</v>
      </c>
      <c r="AC1460">
        <v>15.8</v>
      </c>
      <c r="AD1460">
        <v>15.8</v>
      </c>
      <c r="AE1460">
        <v>15.5</v>
      </c>
      <c r="AF1460">
        <v>90.638999999999996</v>
      </c>
      <c r="AG1460">
        <v>0</v>
      </c>
      <c r="AH1460">
        <v>36.932000000000002</v>
      </c>
      <c r="AI1460">
        <v>4108200</v>
      </c>
      <c r="AJ1460">
        <v>49</v>
      </c>
      <c r="AK1460">
        <v>1</v>
      </c>
      <c r="AL1460">
        <v>3</v>
      </c>
      <c r="AM1460">
        <v>4</v>
      </c>
      <c r="AN1460">
        <v>2</v>
      </c>
      <c r="AO1460">
        <v>7</v>
      </c>
      <c r="AP1460">
        <v>6</v>
      </c>
      <c r="AQ1460">
        <v>3</v>
      </c>
      <c r="AR1460">
        <v>2</v>
      </c>
      <c r="AS1460">
        <v>7</v>
      </c>
      <c r="AT1460">
        <v>6</v>
      </c>
      <c r="AU1460">
        <v>5</v>
      </c>
      <c r="AV1460">
        <v>3</v>
      </c>
      <c r="AW1460">
        <v>5</v>
      </c>
      <c r="AX1460">
        <v>7</v>
      </c>
      <c r="AY1460">
        <v>6</v>
      </c>
      <c r="AZ1460">
        <v>5</v>
      </c>
      <c r="BA1460">
        <v>9</v>
      </c>
      <c r="BB1460">
        <v>8</v>
      </c>
      <c r="BC1460">
        <v>5</v>
      </c>
      <c r="BD1460">
        <v>5</v>
      </c>
      <c r="BE1460">
        <v>7</v>
      </c>
      <c r="BF1460">
        <v>7</v>
      </c>
      <c r="BG1460">
        <v>6</v>
      </c>
      <c r="BH1460">
        <v>6</v>
      </c>
      <c r="BI1460">
        <v>0.10666239589614</v>
      </c>
      <c r="BJ1460">
        <v>0.52898043728423505</v>
      </c>
      <c r="BK1460">
        <v>0.31553777110814102</v>
      </c>
      <c r="BL1460">
        <v>0.96999206333272903</v>
      </c>
      <c r="BM1460">
        <v>1.8265648854961802E-2</v>
      </c>
      <c r="BN1460">
        <v>-2.8036899656361198</v>
      </c>
      <c r="BO1460">
        <v>0.63447922426080505</v>
      </c>
      <c r="BP1460">
        <v>7.8183458646616494E-2</v>
      </c>
      <c r="BQ1460">
        <v>1.69576998719282</v>
      </c>
      <c r="BR1460" t="s">
        <v>3370</v>
      </c>
      <c r="BS1460" t="s">
        <v>1530</v>
      </c>
      <c r="BT1460">
        <v>2703</v>
      </c>
    </row>
    <row r="1461" spans="1:72" ht="16.5" customHeight="1" x14ac:dyDescent="0.25">
      <c r="A1461" s="5">
        <v>20.982244491577099</v>
      </c>
      <c r="B1461" s="8">
        <v>15.8689432144165</v>
      </c>
      <c r="C1461">
        <v>16.2686882019043</v>
      </c>
      <c r="D1461" s="8">
        <v>15.980541229248001</v>
      </c>
      <c r="E1461">
        <v>16.276779174804702</v>
      </c>
      <c r="F1461" s="8">
        <v>16.283451080322301</v>
      </c>
      <c r="G1461" s="10">
        <f t="shared" si="66"/>
        <v>16.943441232045483</v>
      </c>
      <c r="H1461">
        <v>15.6710710525513</v>
      </c>
      <c r="I1461" s="8">
        <v>16.452756881713899</v>
      </c>
      <c r="J1461">
        <v>16.106725692748999</v>
      </c>
      <c r="K1461" s="8">
        <v>15.945832252502401</v>
      </c>
      <c r="L1461">
        <v>16.3343601226807</v>
      </c>
      <c r="M1461" s="8">
        <v>16.8694248199463</v>
      </c>
      <c r="N1461" s="5">
        <f t="shared" si="67"/>
        <v>16.230028470357265</v>
      </c>
      <c r="P1461">
        <v>0.72376489639282204</v>
      </c>
      <c r="S1461">
        <v>-9.8335742950439495E-2</v>
      </c>
      <c r="V1461">
        <v>0.32177734375</v>
      </c>
      <c r="Y1461" s="5">
        <f t="shared" si="68"/>
        <v>-0.71341276168821821</v>
      </c>
      <c r="Z1461">
        <v>5</v>
      </c>
      <c r="AA1461">
        <v>5</v>
      </c>
      <c r="AB1461">
        <v>5</v>
      </c>
      <c r="AC1461">
        <v>16.5</v>
      </c>
      <c r="AD1461">
        <v>16.5</v>
      </c>
      <c r="AE1461">
        <v>16.5</v>
      </c>
      <c r="AF1461">
        <v>45.396000000000001</v>
      </c>
      <c r="AG1461">
        <v>0</v>
      </c>
      <c r="AH1461">
        <v>53.334000000000003</v>
      </c>
      <c r="AI1461">
        <v>1382900</v>
      </c>
      <c r="AJ1461">
        <v>20</v>
      </c>
      <c r="AK1461">
        <v>1</v>
      </c>
      <c r="AL1461">
        <v>0</v>
      </c>
      <c r="AM1461">
        <v>0</v>
      </c>
      <c r="AN1461">
        <v>2</v>
      </c>
      <c r="AO1461">
        <v>3</v>
      </c>
      <c r="AP1461">
        <v>2</v>
      </c>
      <c r="AQ1461">
        <v>2</v>
      </c>
      <c r="AR1461">
        <v>2</v>
      </c>
      <c r="AS1461">
        <v>2</v>
      </c>
      <c r="AT1461">
        <v>2</v>
      </c>
      <c r="AU1461">
        <v>1</v>
      </c>
      <c r="AV1461">
        <v>3</v>
      </c>
      <c r="AW1461">
        <v>3</v>
      </c>
      <c r="AX1461">
        <v>2</v>
      </c>
      <c r="AY1461">
        <v>3</v>
      </c>
      <c r="AZ1461">
        <v>2</v>
      </c>
      <c r="BA1461">
        <v>4</v>
      </c>
      <c r="BB1461">
        <v>4</v>
      </c>
      <c r="BC1461">
        <v>4</v>
      </c>
      <c r="BD1461">
        <v>4</v>
      </c>
      <c r="BE1461">
        <v>5</v>
      </c>
      <c r="BF1461">
        <v>4</v>
      </c>
      <c r="BG1461">
        <v>4</v>
      </c>
      <c r="BH1461">
        <v>3</v>
      </c>
      <c r="BI1461">
        <v>0.412585274679866</v>
      </c>
      <c r="BJ1461">
        <v>0.18064143152099099</v>
      </c>
      <c r="BK1461">
        <v>1.0979999535109399</v>
      </c>
      <c r="BL1461">
        <v>0.21347516570853201</v>
      </c>
      <c r="BM1461">
        <v>0.2149280280866</v>
      </c>
      <c r="BN1461">
        <v>-0.59593212759580805</v>
      </c>
      <c r="BO1461">
        <v>0.45324948681357102</v>
      </c>
      <c r="BP1461">
        <v>0.139393442622951</v>
      </c>
      <c r="BQ1461">
        <v>1.20266701433253</v>
      </c>
      <c r="BR1461" t="s">
        <v>3371</v>
      </c>
      <c r="BS1461" t="s">
        <v>1531</v>
      </c>
      <c r="BT1461">
        <v>2704</v>
      </c>
    </row>
    <row r="1462" spans="1:72" ht="16.5" customHeight="1" x14ac:dyDescent="0.25">
      <c r="A1462" s="5">
        <v>20.982244491577099</v>
      </c>
      <c r="B1462" s="8">
        <v>16.121271133422901</v>
      </c>
      <c r="C1462">
        <v>16.059978485107401</v>
      </c>
      <c r="D1462" s="8">
        <v>15.7662963867188</v>
      </c>
      <c r="E1462">
        <v>16.413578033447301</v>
      </c>
      <c r="F1462" s="8">
        <v>16.437768936157202</v>
      </c>
      <c r="G1462" s="10">
        <f t="shared" si="66"/>
        <v>16.963522911071781</v>
      </c>
      <c r="H1462">
        <v>15.9306449890137</v>
      </c>
      <c r="I1462" s="8">
        <v>15.718987464904799</v>
      </c>
      <c r="J1462">
        <v>15.9831275939941</v>
      </c>
      <c r="K1462" s="8">
        <v>16.040504455566399</v>
      </c>
      <c r="L1462">
        <v>15.898908615112299</v>
      </c>
      <c r="M1462" s="8">
        <v>15.8768043518066</v>
      </c>
      <c r="N1462" s="5">
        <f t="shared" si="67"/>
        <v>15.908162911732981</v>
      </c>
      <c r="P1462">
        <v>-8.0968379974365207E-2</v>
      </c>
      <c r="S1462">
        <v>9.86785888671875E-2</v>
      </c>
      <c r="V1462">
        <v>-0.53781700134277299</v>
      </c>
      <c r="W1462" t="s">
        <v>72</v>
      </c>
      <c r="X1462" t="s">
        <v>75</v>
      </c>
      <c r="Y1462" s="5">
        <f t="shared" si="68"/>
        <v>-1.0553599993387994</v>
      </c>
      <c r="Z1462">
        <v>7</v>
      </c>
      <c r="AA1462">
        <v>7</v>
      </c>
      <c r="AB1462">
        <v>7</v>
      </c>
      <c r="AC1462">
        <v>9.1</v>
      </c>
      <c r="AD1462">
        <v>9.1</v>
      </c>
      <c r="AE1462">
        <v>9.1</v>
      </c>
      <c r="AF1462">
        <v>124.09</v>
      </c>
      <c r="AG1462">
        <v>0</v>
      </c>
      <c r="AH1462">
        <v>22.15</v>
      </c>
      <c r="AI1462">
        <v>1345000</v>
      </c>
      <c r="AJ1462">
        <v>20</v>
      </c>
      <c r="AK1462">
        <v>0</v>
      </c>
      <c r="AL1462">
        <v>1</v>
      </c>
      <c r="AM1462">
        <v>1</v>
      </c>
      <c r="AN1462">
        <v>1</v>
      </c>
      <c r="AO1462">
        <v>3</v>
      </c>
      <c r="AP1462">
        <v>1</v>
      </c>
      <c r="AQ1462">
        <v>1</v>
      </c>
      <c r="AR1462">
        <v>1</v>
      </c>
      <c r="AS1462">
        <v>5</v>
      </c>
      <c r="AT1462">
        <v>5</v>
      </c>
      <c r="AU1462">
        <v>1</v>
      </c>
      <c r="AV1462">
        <v>0</v>
      </c>
      <c r="AW1462">
        <v>3</v>
      </c>
      <c r="AX1462">
        <v>5</v>
      </c>
      <c r="AY1462">
        <v>2</v>
      </c>
      <c r="AZ1462">
        <v>4</v>
      </c>
      <c r="BA1462">
        <v>6</v>
      </c>
      <c r="BB1462">
        <v>5</v>
      </c>
      <c r="BC1462">
        <v>5</v>
      </c>
      <c r="BD1462">
        <v>6</v>
      </c>
      <c r="BE1462">
        <v>5</v>
      </c>
      <c r="BF1462">
        <v>7</v>
      </c>
      <c r="BG1462">
        <v>2</v>
      </c>
      <c r="BH1462">
        <v>3</v>
      </c>
      <c r="BI1462">
        <v>0.114626893087048</v>
      </c>
      <c r="BJ1462">
        <v>0.51202766570605196</v>
      </c>
      <c r="BK1462">
        <v>-0.337268226120019</v>
      </c>
      <c r="BL1462">
        <v>0.238569264119459</v>
      </c>
      <c r="BM1462">
        <v>0.19589138134592701</v>
      </c>
      <c r="BN1462">
        <v>0.65954021098498095</v>
      </c>
      <c r="BO1462">
        <v>3.0330104490452698</v>
      </c>
      <c r="BP1462">
        <v>0</v>
      </c>
      <c r="BQ1462">
        <v>-32.824882537654297</v>
      </c>
      <c r="BR1462" t="s">
        <v>3372</v>
      </c>
      <c r="BS1462" t="s">
        <v>1532</v>
      </c>
      <c r="BT1462">
        <v>2705</v>
      </c>
    </row>
    <row r="1463" spans="1:72" ht="16.5" customHeight="1" x14ac:dyDescent="0.25">
      <c r="A1463" s="5">
        <v>20.982244491577099</v>
      </c>
      <c r="B1463" s="8">
        <v>17.657039642333999</v>
      </c>
      <c r="C1463">
        <v>18.8514194488525</v>
      </c>
      <c r="D1463" s="8">
        <v>18.8973197937012</v>
      </c>
      <c r="E1463">
        <v>18.1105442047119</v>
      </c>
      <c r="F1463" s="8">
        <v>18.034723281860401</v>
      </c>
      <c r="G1463" s="10">
        <f t="shared" si="66"/>
        <v>18.755548477172852</v>
      </c>
      <c r="H1463">
        <v>17.641670227050799</v>
      </c>
      <c r="I1463" s="8">
        <v>17.5621223449707</v>
      </c>
      <c r="J1463">
        <v>16.993579864501999</v>
      </c>
      <c r="K1463" s="8">
        <v>17.097846984863299</v>
      </c>
      <c r="L1463">
        <v>17.095891952514599</v>
      </c>
      <c r="M1463" s="8">
        <v>16.940773010253899</v>
      </c>
      <c r="N1463" s="5">
        <f t="shared" si="67"/>
        <v>17.22198073069255</v>
      </c>
      <c r="P1463">
        <v>-0.197812080383301</v>
      </c>
      <c r="S1463">
        <v>-1.8286561965942401</v>
      </c>
      <c r="T1463" t="s">
        <v>72</v>
      </c>
      <c r="U1463" t="s">
        <v>74</v>
      </c>
      <c r="V1463">
        <v>-1.0543012619018599</v>
      </c>
      <c r="W1463" t="s">
        <v>72</v>
      </c>
      <c r="X1463" t="s">
        <v>75</v>
      </c>
      <c r="Y1463" s="5">
        <f t="shared" si="68"/>
        <v>-1.5335677464803013</v>
      </c>
      <c r="Z1463">
        <v>8</v>
      </c>
      <c r="AA1463">
        <v>8</v>
      </c>
      <c r="AB1463">
        <v>7</v>
      </c>
      <c r="AC1463">
        <v>17.3</v>
      </c>
      <c r="AD1463">
        <v>17.3</v>
      </c>
      <c r="AE1463">
        <v>14.8</v>
      </c>
      <c r="AF1463">
        <v>41.459000000000003</v>
      </c>
      <c r="AG1463">
        <v>0</v>
      </c>
      <c r="AH1463">
        <v>21.29</v>
      </c>
      <c r="AI1463">
        <v>4177300</v>
      </c>
      <c r="AJ1463">
        <v>47</v>
      </c>
      <c r="AK1463">
        <v>4</v>
      </c>
      <c r="AL1463">
        <v>2</v>
      </c>
      <c r="AM1463">
        <v>4</v>
      </c>
      <c r="AN1463">
        <v>4</v>
      </c>
      <c r="AO1463">
        <v>4</v>
      </c>
      <c r="AP1463">
        <v>5</v>
      </c>
      <c r="AQ1463">
        <v>3</v>
      </c>
      <c r="AR1463">
        <v>3</v>
      </c>
      <c r="AS1463">
        <v>5</v>
      </c>
      <c r="AT1463">
        <v>5</v>
      </c>
      <c r="AU1463">
        <v>3</v>
      </c>
      <c r="AV1463">
        <v>5</v>
      </c>
      <c r="AW1463">
        <v>5</v>
      </c>
      <c r="AX1463">
        <v>4</v>
      </c>
      <c r="AY1463">
        <v>5</v>
      </c>
      <c r="AZ1463">
        <v>5</v>
      </c>
      <c r="BA1463">
        <v>6</v>
      </c>
      <c r="BB1463">
        <v>5</v>
      </c>
      <c r="BC1463">
        <v>5</v>
      </c>
      <c r="BD1463">
        <v>5</v>
      </c>
      <c r="BE1463">
        <v>6</v>
      </c>
      <c r="BF1463">
        <v>6</v>
      </c>
      <c r="BG1463">
        <v>6</v>
      </c>
      <c r="BH1463">
        <v>6</v>
      </c>
      <c r="BI1463">
        <v>0.50390976363141604</v>
      </c>
      <c r="BJ1463">
        <v>0.13541406816533699</v>
      </c>
      <c r="BK1463">
        <v>-1.3355827864171601</v>
      </c>
      <c r="BL1463">
        <v>3.0137320052591599</v>
      </c>
      <c r="BM1463">
        <v>3.00552486187845E-3</v>
      </c>
      <c r="BN1463">
        <v>-32.103341688408499</v>
      </c>
      <c r="BO1463">
        <v>2.1779584281814102</v>
      </c>
      <c r="BP1463">
        <v>4.9806451612903202E-3</v>
      </c>
      <c r="BQ1463">
        <v>-12.212614408516099</v>
      </c>
      <c r="BR1463" t="s">
        <v>3373</v>
      </c>
      <c r="BS1463" t="s">
        <v>1533</v>
      </c>
      <c r="BT1463">
        <v>2706</v>
      </c>
    </row>
    <row r="1464" spans="1:72" ht="16.5" customHeight="1" x14ac:dyDescent="0.25">
      <c r="A1464" s="5">
        <v>20.982244491577099</v>
      </c>
      <c r="B1464" s="8">
        <v>16.323213577270501</v>
      </c>
      <c r="C1464">
        <v>15.258787155151399</v>
      </c>
      <c r="D1464" s="8">
        <v>15.5810241699219</v>
      </c>
      <c r="E1464">
        <v>16.740308761596701</v>
      </c>
      <c r="F1464" s="8">
        <v>17.128780364990199</v>
      </c>
      <c r="G1464" s="10">
        <f t="shared" si="66"/>
        <v>17.002393086751301</v>
      </c>
      <c r="H1464">
        <v>16.012384414672901</v>
      </c>
      <c r="I1464" s="8">
        <v>15.165225982666</v>
      </c>
      <c r="J1464">
        <v>18.103338241577099</v>
      </c>
      <c r="K1464" s="8">
        <v>18.267417907714801</v>
      </c>
      <c r="L1464">
        <v>16.434156417846701</v>
      </c>
      <c r="M1464" s="8">
        <v>16.806625366210898</v>
      </c>
      <c r="N1464" s="5">
        <f t="shared" si="67"/>
        <v>16.798191388448068</v>
      </c>
      <c r="P1464">
        <v>-0.62453746795654297</v>
      </c>
      <c r="S1464">
        <v>2.7654724121093799</v>
      </c>
      <c r="T1464" t="s">
        <v>72</v>
      </c>
      <c r="U1464" t="s">
        <v>74</v>
      </c>
      <c r="V1464">
        <v>-0.31415367126464799</v>
      </c>
      <c r="Y1464" s="5">
        <f t="shared" si="68"/>
        <v>-0.20420169830323331</v>
      </c>
      <c r="Z1464">
        <v>5</v>
      </c>
      <c r="AA1464">
        <v>5</v>
      </c>
      <c r="AB1464">
        <v>5</v>
      </c>
      <c r="AC1464">
        <v>6.8</v>
      </c>
      <c r="AD1464">
        <v>6.8</v>
      </c>
      <c r="AE1464">
        <v>6.8</v>
      </c>
      <c r="AF1464">
        <v>85.796000000000006</v>
      </c>
      <c r="AG1464">
        <v>0</v>
      </c>
      <c r="AH1464">
        <v>40.624000000000002</v>
      </c>
      <c r="AI1464">
        <v>2142500</v>
      </c>
      <c r="AJ1464">
        <v>24</v>
      </c>
      <c r="AK1464">
        <v>1</v>
      </c>
      <c r="AL1464">
        <v>0</v>
      </c>
      <c r="AM1464">
        <v>1</v>
      </c>
      <c r="AN1464">
        <v>0</v>
      </c>
      <c r="AO1464">
        <v>0</v>
      </c>
      <c r="AP1464">
        <v>0</v>
      </c>
      <c r="AQ1464">
        <v>5</v>
      </c>
      <c r="AR1464">
        <v>5</v>
      </c>
      <c r="AS1464">
        <v>3</v>
      </c>
      <c r="AT1464">
        <v>4</v>
      </c>
      <c r="AU1464">
        <v>2</v>
      </c>
      <c r="AV1464">
        <v>3</v>
      </c>
      <c r="AW1464">
        <v>3</v>
      </c>
      <c r="AX1464">
        <v>2</v>
      </c>
      <c r="AY1464">
        <v>2</v>
      </c>
      <c r="AZ1464">
        <v>1</v>
      </c>
      <c r="BA1464">
        <v>4</v>
      </c>
      <c r="BB1464">
        <v>4</v>
      </c>
      <c r="BC1464">
        <v>5</v>
      </c>
      <c r="BD1464">
        <v>5</v>
      </c>
      <c r="BE1464">
        <v>4</v>
      </c>
      <c r="BF1464">
        <v>3</v>
      </c>
      <c r="BG1464">
        <v>5</v>
      </c>
      <c r="BH1464">
        <v>4</v>
      </c>
      <c r="BI1464">
        <v>0.53809759741483099</v>
      </c>
      <c r="BJ1464">
        <v>0.121502598366741</v>
      </c>
      <c r="BK1464">
        <v>-1.4271983978592599</v>
      </c>
      <c r="BL1464">
        <v>2.3719012778300099</v>
      </c>
      <c r="BM1464">
        <v>2.24719101123596E-3</v>
      </c>
      <c r="BN1464">
        <v>15.295504713281799</v>
      </c>
      <c r="BO1464">
        <v>0.43963851024211298</v>
      </c>
      <c r="BP1464">
        <v>0.14844143534190901</v>
      </c>
      <c r="BQ1464">
        <v>-1.1674556423015801</v>
      </c>
      <c r="BR1464" t="s">
        <v>3374</v>
      </c>
      <c r="BS1464" t="s">
        <v>1534</v>
      </c>
      <c r="BT1464">
        <v>2709</v>
      </c>
    </row>
    <row r="1465" spans="1:72" ht="16.5" customHeight="1" x14ac:dyDescent="0.25">
      <c r="A1465" s="5">
        <v>20.982244491577099</v>
      </c>
      <c r="B1465" s="8">
        <v>16.2650661468506</v>
      </c>
      <c r="C1465">
        <v>16.648216247558601</v>
      </c>
      <c r="D1465" s="8">
        <v>16.701036453247099</v>
      </c>
      <c r="E1465">
        <v>16.278450012206999</v>
      </c>
      <c r="F1465" s="8">
        <v>16.146091461181602</v>
      </c>
      <c r="G1465" s="10">
        <f t="shared" si="66"/>
        <v>17.170184135437001</v>
      </c>
      <c r="H1465">
        <v>16.408943176269499</v>
      </c>
      <c r="I1465" s="8">
        <v>16.7015781402588</v>
      </c>
      <c r="J1465">
        <v>16.578151702880898</v>
      </c>
      <c r="K1465" s="8">
        <v>16.702388763427699</v>
      </c>
      <c r="L1465">
        <v>16.590030670166001</v>
      </c>
      <c r="M1465" s="8">
        <v>16.2460536956787</v>
      </c>
      <c r="N1465" s="5">
        <f t="shared" si="67"/>
        <v>16.537857691446931</v>
      </c>
      <c r="P1465">
        <v>0.39103031158447299</v>
      </c>
      <c r="S1465">
        <v>-3.4356117248535198E-2</v>
      </c>
      <c r="V1465">
        <v>0.20577144622802701</v>
      </c>
      <c r="Y1465" s="5">
        <f t="shared" si="68"/>
        <v>-0.63232644399007043</v>
      </c>
      <c r="Z1465">
        <v>5</v>
      </c>
      <c r="AA1465">
        <v>5</v>
      </c>
      <c r="AB1465">
        <v>5</v>
      </c>
      <c r="AC1465">
        <v>37.200000000000003</v>
      </c>
      <c r="AD1465">
        <v>37.200000000000003</v>
      </c>
      <c r="AE1465">
        <v>37.200000000000003</v>
      </c>
      <c r="AF1465">
        <v>16.638999999999999</v>
      </c>
      <c r="AG1465">
        <v>0</v>
      </c>
      <c r="AH1465">
        <v>31.727</v>
      </c>
      <c r="AI1465">
        <v>1804500</v>
      </c>
      <c r="AJ1465">
        <v>36</v>
      </c>
      <c r="AK1465">
        <v>3</v>
      </c>
      <c r="AL1465">
        <v>2</v>
      </c>
      <c r="AM1465">
        <v>2</v>
      </c>
      <c r="AN1465">
        <v>2</v>
      </c>
      <c r="AO1465">
        <v>3</v>
      </c>
      <c r="AP1465">
        <v>3</v>
      </c>
      <c r="AQ1465">
        <v>3</v>
      </c>
      <c r="AR1465">
        <v>3</v>
      </c>
      <c r="AS1465">
        <v>3</v>
      </c>
      <c r="AT1465">
        <v>3</v>
      </c>
      <c r="AU1465">
        <v>5</v>
      </c>
      <c r="AV1465">
        <v>4</v>
      </c>
      <c r="AW1465">
        <v>3</v>
      </c>
      <c r="AX1465">
        <v>2</v>
      </c>
      <c r="AY1465">
        <v>1</v>
      </c>
      <c r="AZ1465">
        <v>1</v>
      </c>
      <c r="BA1465">
        <v>3</v>
      </c>
      <c r="BB1465">
        <v>3</v>
      </c>
      <c r="BC1465">
        <v>3</v>
      </c>
      <c r="BD1465">
        <v>3</v>
      </c>
      <c r="BE1465">
        <v>3</v>
      </c>
      <c r="BF1465">
        <v>3</v>
      </c>
      <c r="BG1465">
        <v>5</v>
      </c>
      <c r="BH1465">
        <v>5</v>
      </c>
      <c r="BI1465">
        <v>0.79928699854359497</v>
      </c>
      <c r="BJ1465">
        <v>5.6654222222222203E-2</v>
      </c>
      <c r="BK1465">
        <v>2.2005300325375798</v>
      </c>
      <c r="BL1465">
        <v>0.179562093554618</v>
      </c>
      <c r="BM1465">
        <v>0.25317892298784</v>
      </c>
      <c r="BN1465">
        <v>-0.50898200954695705</v>
      </c>
      <c r="BO1465">
        <v>0.41986054142781098</v>
      </c>
      <c r="BP1465">
        <v>0.158588235294118</v>
      </c>
      <c r="BQ1465">
        <v>1.1166137093124699</v>
      </c>
      <c r="BR1465" t="s">
        <v>3375</v>
      </c>
      <c r="BS1465" t="s">
        <v>1535</v>
      </c>
      <c r="BT1465">
        <v>2715</v>
      </c>
    </row>
    <row r="1466" spans="1:72" ht="16.5" customHeight="1" x14ac:dyDescent="0.25">
      <c r="A1466" s="5">
        <v>20.982244491577099</v>
      </c>
      <c r="B1466" s="8">
        <v>19.163812637329102</v>
      </c>
      <c r="C1466">
        <v>19.956455230712901</v>
      </c>
      <c r="D1466" s="8">
        <v>20.0202522277832</v>
      </c>
      <c r="E1466">
        <v>19.6162433624268</v>
      </c>
      <c r="F1466" s="8">
        <v>19.532543182373001</v>
      </c>
      <c r="G1466" s="10">
        <f t="shared" si="66"/>
        <v>19.878591855367016</v>
      </c>
      <c r="H1466">
        <v>19.547813415527301</v>
      </c>
      <c r="I1466" s="8">
        <v>19.787319183349599</v>
      </c>
      <c r="J1466">
        <v>19.555248260498001</v>
      </c>
      <c r="K1466" s="8">
        <v>19.518222808837901</v>
      </c>
      <c r="L1466">
        <v>19.7288303375244</v>
      </c>
      <c r="M1466" s="8">
        <v>19.614393234252901</v>
      </c>
      <c r="N1466" s="5">
        <f t="shared" si="67"/>
        <v>19.62530453999835</v>
      </c>
      <c r="P1466">
        <v>0.47709751129150402</v>
      </c>
      <c r="Q1466" t="s">
        <v>72</v>
      </c>
      <c r="R1466" t="s">
        <v>73</v>
      </c>
      <c r="S1466">
        <v>-0.45161819458007801</v>
      </c>
      <c r="T1466" t="s">
        <v>72</v>
      </c>
      <c r="U1466" t="s">
        <v>74</v>
      </c>
      <c r="V1466">
        <v>9.7218513488769503E-2</v>
      </c>
      <c r="Y1466" s="5">
        <f t="shared" si="68"/>
        <v>-0.25328731536866655</v>
      </c>
      <c r="Z1466">
        <v>19</v>
      </c>
      <c r="AA1466">
        <v>19</v>
      </c>
      <c r="AB1466">
        <v>19</v>
      </c>
      <c r="AC1466">
        <v>57.5</v>
      </c>
      <c r="AD1466">
        <v>57.5</v>
      </c>
      <c r="AE1466">
        <v>57.5</v>
      </c>
      <c r="AF1466">
        <v>25.786000000000001</v>
      </c>
      <c r="AG1466">
        <v>0</v>
      </c>
      <c r="AH1466">
        <v>163.37</v>
      </c>
      <c r="AI1466">
        <v>14896000</v>
      </c>
      <c r="AJ1466">
        <v>130</v>
      </c>
      <c r="AK1466">
        <v>9</v>
      </c>
      <c r="AL1466">
        <v>9</v>
      </c>
      <c r="AM1466">
        <v>7</v>
      </c>
      <c r="AN1466">
        <v>8</v>
      </c>
      <c r="AO1466">
        <v>13</v>
      </c>
      <c r="AP1466">
        <v>12</v>
      </c>
      <c r="AQ1466">
        <v>8</v>
      </c>
      <c r="AR1466">
        <v>9</v>
      </c>
      <c r="AS1466">
        <v>15</v>
      </c>
      <c r="AT1466">
        <v>11</v>
      </c>
      <c r="AU1466">
        <v>13</v>
      </c>
      <c r="AV1466">
        <v>16</v>
      </c>
      <c r="AW1466">
        <v>13</v>
      </c>
      <c r="AX1466">
        <v>13</v>
      </c>
      <c r="AY1466">
        <v>9</v>
      </c>
      <c r="AZ1466">
        <v>9</v>
      </c>
      <c r="BA1466">
        <v>14</v>
      </c>
      <c r="BB1466">
        <v>12</v>
      </c>
      <c r="BC1466">
        <v>13</v>
      </c>
      <c r="BD1466">
        <v>12</v>
      </c>
      <c r="BE1466">
        <v>18</v>
      </c>
      <c r="BF1466">
        <v>17</v>
      </c>
      <c r="BG1466">
        <v>16</v>
      </c>
      <c r="BH1466">
        <v>17</v>
      </c>
      <c r="BI1466">
        <v>1.22030575601211</v>
      </c>
      <c r="BJ1466">
        <v>2.8290556900726401E-2</v>
      </c>
      <c r="BK1466">
        <v>3.8888401632188501</v>
      </c>
      <c r="BL1466">
        <v>2.1802470753279199</v>
      </c>
      <c r="BM1466">
        <v>1.78571428571429E-3</v>
      </c>
      <c r="BN1466">
        <v>-12.2451587942816</v>
      </c>
      <c r="BO1466">
        <v>0.51735010248796498</v>
      </c>
      <c r="BP1466">
        <v>0.11216349541930901</v>
      </c>
      <c r="BQ1466">
        <v>1.3713994613520999</v>
      </c>
      <c r="BR1466" t="s">
        <v>3376</v>
      </c>
      <c r="BS1466" t="s">
        <v>1536</v>
      </c>
      <c r="BT1466">
        <v>2718</v>
      </c>
    </row>
    <row r="1467" spans="1:72" ht="16.5" customHeight="1" x14ac:dyDescent="0.25">
      <c r="A1467" s="5">
        <v>20.982244491577099</v>
      </c>
      <c r="B1467" s="8">
        <v>19.104516983032202</v>
      </c>
      <c r="C1467">
        <v>19.273189544677699</v>
      </c>
      <c r="D1467" s="8">
        <v>19.260267257690401</v>
      </c>
      <c r="E1467">
        <v>20.372734069824201</v>
      </c>
      <c r="F1467" s="8">
        <v>20.408624649047901</v>
      </c>
      <c r="G1467" s="10">
        <f t="shared" si="66"/>
        <v>19.900262832641584</v>
      </c>
      <c r="H1467">
        <v>18.9327507019043</v>
      </c>
      <c r="I1467" s="8">
        <v>18.789533615112301</v>
      </c>
      <c r="J1467">
        <v>20.216793060302699</v>
      </c>
      <c r="K1467" s="8">
        <v>20.2359619140625</v>
      </c>
      <c r="L1467">
        <v>20.496288299560501</v>
      </c>
      <c r="M1467" s="8">
        <v>20.675987243652301</v>
      </c>
      <c r="N1467" s="5">
        <f t="shared" si="67"/>
        <v>19.891219139099103</v>
      </c>
      <c r="P1467">
        <v>-0.30570220947265597</v>
      </c>
      <c r="Q1467" t="s">
        <v>72</v>
      </c>
      <c r="R1467" t="s">
        <v>73</v>
      </c>
      <c r="S1467">
        <v>0.95964908599853505</v>
      </c>
      <c r="T1467" t="s">
        <v>72</v>
      </c>
      <c r="U1467" t="s">
        <v>74</v>
      </c>
      <c r="V1467">
        <v>0.19545841217040999</v>
      </c>
      <c r="Y1467" s="5">
        <f t="shared" si="68"/>
        <v>-9.0436935424804688E-3</v>
      </c>
      <c r="Z1467">
        <v>25</v>
      </c>
      <c r="AA1467">
        <v>25</v>
      </c>
      <c r="AB1467">
        <v>25</v>
      </c>
      <c r="AC1467">
        <v>51.2</v>
      </c>
      <c r="AD1467">
        <v>51.2</v>
      </c>
      <c r="AE1467">
        <v>51.2</v>
      </c>
      <c r="AF1467">
        <v>49.500999999999998</v>
      </c>
      <c r="AG1467">
        <v>0</v>
      </c>
      <c r="AH1467">
        <v>273.87</v>
      </c>
      <c r="AI1467">
        <v>20114000</v>
      </c>
      <c r="AJ1467">
        <v>158</v>
      </c>
      <c r="AK1467">
        <v>6</v>
      </c>
      <c r="AL1467">
        <v>7</v>
      </c>
      <c r="AM1467">
        <v>3</v>
      </c>
      <c r="AN1467">
        <v>5</v>
      </c>
      <c r="AO1467">
        <v>10</v>
      </c>
      <c r="AP1467">
        <v>13</v>
      </c>
      <c r="AQ1467">
        <v>12</v>
      </c>
      <c r="AR1467">
        <v>12</v>
      </c>
      <c r="AS1467">
        <v>19</v>
      </c>
      <c r="AT1467">
        <v>22</v>
      </c>
      <c r="AU1467">
        <v>24</v>
      </c>
      <c r="AV1467">
        <v>25</v>
      </c>
      <c r="AW1467">
        <v>10</v>
      </c>
      <c r="AX1467">
        <v>11</v>
      </c>
      <c r="AY1467">
        <v>5</v>
      </c>
      <c r="AZ1467">
        <v>9</v>
      </c>
      <c r="BA1467">
        <v>14</v>
      </c>
      <c r="BB1467">
        <v>15</v>
      </c>
      <c r="BC1467">
        <v>16</v>
      </c>
      <c r="BD1467">
        <v>16</v>
      </c>
      <c r="BE1467">
        <v>18</v>
      </c>
      <c r="BF1467">
        <v>19</v>
      </c>
      <c r="BG1467">
        <v>24</v>
      </c>
      <c r="BH1467">
        <v>22</v>
      </c>
      <c r="BI1467">
        <v>1.0736209385776201</v>
      </c>
      <c r="BJ1467">
        <v>3.3874730021598298E-2</v>
      </c>
      <c r="BK1467">
        <v>-3.2201512163876802</v>
      </c>
      <c r="BL1467">
        <v>3.8384881984649399</v>
      </c>
      <c r="BM1467">
        <v>0</v>
      </c>
      <c r="BN1467">
        <v>83.022699427968206</v>
      </c>
      <c r="BO1467">
        <v>0.77854297143028495</v>
      </c>
      <c r="BP1467">
        <v>5.93454545454545E-2</v>
      </c>
      <c r="BQ1467">
        <v>2.1332660595950999</v>
      </c>
      <c r="BR1467" t="s">
        <v>3377</v>
      </c>
      <c r="BS1467" t="s">
        <v>1537</v>
      </c>
      <c r="BT1467">
        <v>2719</v>
      </c>
    </row>
    <row r="1468" spans="1:72" ht="16.5" customHeight="1" x14ac:dyDescent="0.25">
      <c r="A1468" s="5">
        <v>20.982244491577099</v>
      </c>
      <c r="B1468" s="8">
        <v>17.773267745971701</v>
      </c>
      <c r="C1468">
        <v>18.939165115356399</v>
      </c>
      <c r="D1468" s="8">
        <v>18.626422882080099</v>
      </c>
      <c r="E1468">
        <v>19.5571384429932</v>
      </c>
      <c r="F1468" s="8">
        <v>19.0271816253662</v>
      </c>
      <c r="G1468" s="10">
        <f t="shared" si="66"/>
        <v>19.150903383890782</v>
      </c>
      <c r="H1468">
        <v>18.932807922363299</v>
      </c>
      <c r="I1468" s="8">
        <v>17.7482585906982</v>
      </c>
      <c r="J1468">
        <v>18.8668918609619</v>
      </c>
      <c r="K1468" s="8">
        <v>19.2248439788818</v>
      </c>
      <c r="L1468">
        <v>18.8346061706543</v>
      </c>
      <c r="M1468" s="8">
        <v>18.986181259155298</v>
      </c>
      <c r="N1468" s="5">
        <f t="shared" si="67"/>
        <v>18.76559829711913</v>
      </c>
      <c r="P1468">
        <v>0.34687709808349598</v>
      </c>
      <c r="S1468">
        <v>0.263073921203613</v>
      </c>
      <c r="V1468">
        <v>-0.38176631927490201</v>
      </c>
      <c r="Y1468" s="5">
        <f t="shared" si="68"/>
        <v>-0.38530508677165187</v>
      </c>
      <c r="Z1468">
        <v>8</v>
      </c>
      <c r="AA1468">
        <v>8</v>
      </c>
      <c r="AB1468">
        <v>8</v>
      </c>
      <c r="AC1468">
        <v>26.3</v>
      </c>
      <c r="AD1468">
        <v>26.3</v>
      </c>
      <c r="AE1468">
        <v>26.3</v>
      </c>
      <c r="AF1468">
        <v>35.383000000000003</v>
      </c>
      <c r="AG1468">
        <v>0</v>
      </c>
      <c r="AH1468">
        <v>47.316000000000003</v>
      </c>
      <c r="AI1468">
        <v>8633200</v>
      </c>
      <c r="AJ1468">
        <v>42</v>
      </c>
      <c r="AK1468">
        <v>1</v>
      </c>
      <c r="AL1468">
        <v>0</v>
      </c>
      <c r="AM1468">
        <v>1</v>
      </c>
      <c r="AN1468">
        <v>1</v>
      </c>
      <c r="AO1468">
        <v>5</v>
      </c>
      <c r="AP1468">
        <v>3</v>
      </c>
      <c r="AQ1468">
        <v>4</v>
      </c>
      <c r="AR1468">
        <v>7</v>
      </c>
      <c r="AS1468">
        <v>7</v>
      </c>
      <c r="AT1468">
        <v>4</v>
      </c>
      <c r="AU1468">
        <v>5</v>
      </c>
      <c r="AV1468">
        <v>4</v>
      </c>
      <c r="AW1468">
        <v>3</v>
      </c>
      <c r="AX1468">
        <v>2</v>
      </c>
      <c r="AY1468">
        <v>2</v>
      </c>
      <c r="AZ1468">
        <v>3</v>
      </c>
      <c r="BA1468">
        <v>6</v>
      </c>
      <c r="BB1468">
        <v>7</v>
      </c>
      <c r="BC1468">
        <v>5</v>
      </c>
      <c r="BD1468">
        <v>7</v>
      </c>
      <c r="BE1468">
        <v>6</v>
      </c>
      <c r="BF1468">
        <v>5</v>
      </c>
      <c r="BG1468">
        <v>7</v>
      </c>
      <c r="BH1468">
        <v>7</v>
      </c>
      <c r="BI1468">
        <v>0.195065209949836</v>
      </c>
      <c r="BJ1468">
        <v>0.38791995148574898</v>
      </c>
      <c r="BK1468">
        <v>0.54889991669635596</v>
      </c>
      <c r="BL1468">
        <v>0.416071387652376</v>
      </c>
      <c r="BM1468">
        <v>9.7404466501240697E-2</v>
      </c>
      <c r="BN1468">
        <v>1.1069135610981999</v>
      </c>
      <c r="BO1468">
        <v>0.52250386066791898</v>
      </c>
      <c r="BP1468">
        <v>0.107807637906648</v>
      </c>
      <c r="BQ1468">
        <v>-1.3852010934024099</v>
      </c>
      <c r="BR1468" t="s">
        <v>3378</v>
      </c>
      <c r="BS1468" t="s">
        <v>1538</v>
      </c>
      <c r="BT1468">
        <v>2721</v>
      </c>
    </row>
    <row r="1469" spans="1:72" ht="16.5" customHeight="1" x14ac:dyDescent="0.25">
      <c r="A1469" s="5">
        <v>20.982244491577099</v>
      </c>
      <c r="B1469" s="8">
        <v>18.025993347168001</v>
      </c>
      <c r="C1469">
        <v>17.826932907104499</v>
      </c>
      <c r="D1469" s="8">
        <v>17.929027557373001</v>
      </c>
      <c r="E1469">
        <v>18.782863616943398</v>
      </c>
      <c r="F1469" s="8">
        <v>18.867042541503899</v>
      </c>
      <c r="G1469" s="10">
        <f t="shared" ref="G1469:G1532" si="69">AVERAGE(A1469:F1469)</f>
        <v>18.735684076944981</v>
      </c>
      <c r="H1469">
        <v>18.5696697235107</v>
      </c>
      <c r="I1469" s="8">
        <v>17.9264812469482</v>
      </c>
      <c r="J1469">
        <v>18.795570373535199</v>
      </c>
      <c r="K1469" s="8">
        <v>18.7650337219238</v>
      </c>
      <c r="L1469">
        <v>19.4521160125732</v>
      </c>
      <c r="M1469" s="8">
        <v>19.361768722534201</v>
      </c>
      <c r="N1469" s="5">
        <f t="shared" ref="N1469:N1532" si="70">AVERAGE(H1469:M1469)</f>
        <v>18.811773300170884</v>
      </c>
      <c r="P1469">
        <v>0.154438972473145</v>
      </c>
      <c r="S1469">
        <v>0.90232181549072299</v>
      </c>
      <c r="T1469" t="s">
        <v>72</v>
      </c>
      <c r="U1469" t="s">
        <v>74</v>
      </c>
      <c r="V1469">
        <v>0.58198928833007801</v>
      </c>
      <c r="W1469" t="s">
        <v>72</v>
      </c>
      <c r="X1469" t="s">
        <v>75</v>
      </c>
      <c r="Y1469" s="5">
        <f t="shared" ref="Y1469:Y1532" si="71">N1469-G1469</f>
        <v>7.6089223225903169E-2</v>
      </c>
      <c r="Z1469">
        <v>32</v>
      </c>
      <c r="AA1469">
        <v>32</v>
      </c>
      <c r="AB1469">
        <v>32</v>
      </c>
      <c r="AC1469">
        <v>9.5</v>
      </c>
      <c r="AD1469">
        <v>9.5</v>
      </c>
      <c r="AE1469">
        <v>9.5</v>
      </c>
      <c r="AF1469">
        <v>446.12</v>
      </c>
      <c r="AG1469">
        <v>0</v>
      </c>
      <c r="AH1469">
        <v>132.22</v>
      </c>
      <c r="AI1469">
        <v>8123500</v>
      </c>
      <c r="AJ1469">
        <v>110</v>
      </c>
      <c r="AK1469">
        <v>3</v>
      </c>
      <c r="AL1469">
        <v>4</v>
      </c>
      <c r="AM1469">
        <v>3</v>
      </c>
      <c r="AN1469">
        <v>4</v>
      </c>
      <c r="AO1469">
        <v>4</v>
      </c>
      <c r="AP1469">
        <v>5</v>
      </c>
      <c r="AQ1469">
        <v>12</v>
      </c>
      <c r="AR1469">
        <v>13</v>
      </c>
      <c r="AS1469">
        <v>12</v>
      </c>
      <c r="AT1469">
        <v>11</v>
      </c>
      <c r="AU1469">
        <v>20</v>
      </c>
      <c r="AV1469">
        <v>19</v>
      </c>
      <c r="AW1469">
        <v>9</v>
      </c>
      <c r="AX1469">
        <v>6</v>
      </c>
      <c r="AY1469">
        <v>8</v>
      </c>
      <c r="AZ1469">
        <v>7</v>
      </c>
      <c r="BA1469">
        <v>12</v>
      </c>
      <c r="BB1469">
        <v>11</v>
      </c>
      <c r="BC1469">
        <v>20</v>
      </c>
      <c r="BD1469">
        <v>20</v>
      </c>
      <c r="BE1469">
        <v>22</v>
      </c>
      <c r="BF1469">
        <v>19</v>
      </c>
      <c r="BG1469">
        <v>25</v>
      </c>
      <c r="BH1469">
        <v>27</v>
      </c>
      <c r="BI1469">
        <v>0.164529428006913</v>
      </c>
      <c r="BJ1469">
        <v>0.429493746277546</v>
      </c>
      <c r="BK1469">
        <v>0.46994619575095498</v>
      </c>
      <c r="BL1469">
        <v>2.45982925165245</v>
      </c>
      <c r="BM1469">
        <v>1.3772151898734199E-3</v>
      </c>
      <c r="BN1469">
        <v>16.934894506745501</v>
      </c>
      <c r="BO1469">
        <v>1.95591383187699</v>
      </c>
      <c r="BP1469">
        <v>6.5148514851485102E-3</v>
      </c>
      <c r="BQ1469">
        <v>9.4260173091751103</v>
      </c>
      <c r="BR1469" t="s">
        <v>3379</v>
      </c>
      <c r="BS1469" t="s">
        <v>1539</v>
      </c>
      <c r="BT1469">
        <v>2722</v>
      </c>
    </row>
    <row r="1470" spans="1:72" ht="16.5" customHeight="1" x14ac:dyDescent="0.25">
      <c r="A1470" s="5">
        <v>20.982244491577099</v>
      </c>
      <c r="B1470" s="8">
        <v>22.0516548156738</v>
      </c>
      <c r="C1470">
        <v>20.468217849731399</v>
      </c>
      <c r="D1470" s="8">
        <v>20.36741065979</v>
      </c>
      <c r="E1470">
        <v>21.4988708496094</v>
      </c>
      <c r="F1470" s="8">
        <v>21.011339187622099</v>
      </c>
      <c r="G1470" s="10">
        <f t="shared" si="69"/>
        <v>21.063289642333967</v>
      </c>
      <c r="H1470">
        <v>22.691364288330099</v>
      </c>
      <c r="I1470" s="8">
        <v>22.634536743164102</v>
      </c>
      <c r="J1470">
        <v>22.344322204589801</v>
      </c>
      <c r="K1470" s="8">
        <v>22.340906143188501</v>
      </c>
      <c r="L1470">
        <v>21.304521560668899</v>
      </c>
      <c r="M1470" s="8">
        <v>21.367517471313501</v>
      </c>
      <c r="N1470" s="5">
        <f t="shared" si="70"/>
        <v>22.11386140187582</v>
      </c>
      <c r="P1470">
        <v>0.69502258300781306</v>
      </c>
      <c r="Q1470" t="s">
        <v>72</v>
      </c>
      <c r="R1470" t="s">
        <v>73</v>
      </c>
      <c r="S1470">
        <v>1.92479991912842</v>
      </c>
      <c r="T1470" t="s">
        <v>72</v>
      </c>
      <c r="U1470" t="s">
        <v>74</v>
      </c>
      <c r="V1470">
        <v>8.0914497375488295E-2</v>
      </c>
      <c r="Y1470" s="5">
        <f t="shared" si="71"/>
        <v>1.0505717595418531</v>
      </c>
      <c r="Z1470">
        <v>25</v>
      </c>
      <c r="AA1470">
        <v>25</v>
      </c>
      <c r="AB1470">
        <v>25</v>
      </c>
      <c r="AC1470">
        <v>63.3</v>
      </c>
      <c r="AD1470">
        <v>63.3</v>
      </c>
      <c r="AE1470">
        <v>63.3</v>
      </c>
      <c r="AF1470">
        <v>27.113</v>
      </c>
      <c r="AG1470">
        <v>0</v>
      </c>
      <c r="AH1470">
        <v>187.11</v>
      </c>
      <c r="AI1470">
        <v>64587000</v>
      </c>
      <c r="AJ1470">
        <v>234</v>
      </c>
      <c r="AK1470">
        <v>15</v>
      </c>
      <c r="AL1470">
        <v>18</v>
      </c>
      <c r="AM1470">
        <v>18</v>
      </c>
      <c r="AN1470">
        <v>16</v>
      </c>
      <c r="AO1470">
        <v>15</v>
      </c>
      <c r="AP1470">
        <v>13</v>
      </c>
      <c r="AQ1470">
        <v>26</v>
      </c>
      <c r="AR1470">
        <v>27</v>
      </c>
      <c r="AS1470">
        <v>26</v>
      </c>
      <c r="AT1470">
        <v>18</v>
      </c>
      <c r="AU1470">
        <v>19</v>
      </c>
      <c r="AV1470">
        <v>23</v>
      </c>
      <c r="AW1470">
        <v>21</v>
      </c>
      <c r="AX1470">
        <v>21</v>
      </c>
      <c r="AY1470">
        <v>19</v>
      </c>
      <c r="AZ1470">
        <v>20</v>
      </c>
      <c r="BA1470">
        <v>19</v>
      </c>
      <c r="BB1470">
        <v>19</v>
      </c>
      <c r="BC1470">
        <v>23</v>
      </c>
      <c r="BD1470">
        <v>21</v>
      </c>
      <c r="BE1470">
        <v>20</v>
      </c>
      <c r="BF1470">
        <v>20</v>
      </c>
      <c r="BG1470">
        <v>22</v>
      </c>
      <c r="BH1470">
        <v>21</v>
      </c>
      <c r="BI1470">
        <v>1.8013174304396</v>
      </c>
      <c r="BJ1470">
        <v>2.0661157024793399E-2</v>
      </c>
      <c r="BK1470">
        <v>7.8607510694479998</v>
      </c>
      <c r="BL1470">
        <v>3.16379667188603</v>
      </c>
      <c r="BM1470">
        <v>3.8857142857142901E-3</v>
      </c>
      <c r="BN1470">
        <v>38.165843414854997</v>
      </c>
      <c r="BO1470">
        <v>0.11166160357103801</v>
      </c>
      <c r="BP1470">
        <v>0.49709362435381999</v>
      </c>
      <c r="BQ1470">
        <v>0.32919853888092698</v>
      </c>
      <c r="BR1470" t="s">
        <v>3380</v>
      </c>
      <c r="BS1470" t="s">
        <v>1540</v>
      </c>
      <c r="BT1470">
        <v>2724</v>
      </c>
    </row>
    <row r="1471" spans="1:72" ht="16.5" customHeight="1" x14ac:dyDescent="0.25">
      <c r="A1471" s="5">
        <v>20.982244491577099</v>
      </c>
      <c r="B1471" s="8">
        <v>18.1941223144531</v>
      </c>
      <c r="C1471">
        <v>16.365484237670898</v>
      </c>
      <c r="D1471" s="8">
        <v>16.048805236816399</v>
      </c>
      <c r="E1471">
        <v>17.820652008056602</v>
      </c>
      <c r="F1471" s="8">
        <v>16.853065490722699</v>
      </c>
      <c r="G1471" s="10">
        <f t="shared" si="69"/>
        <v>17.71072896321613</v>
      </c>
      <c r="H1471">
        <v>17.193544387817401</v>
      </c>
      <c r="I1471" s="8">
        <v>18.688421249389599</v>
      </c>
      <c r="J1471">
        <v>18.2605895996094</v>
      </c>
      <c r="K1471" s="8">
        <v>17.224962234497099</v>
      </c>
      <c r="L1471">
        <v>16.740966796875</v>
      </c>
      <c r="M1471" s="8">
        <v>17.2582893371582</v>
      </c>
      <c r="N1471" s="5">
        <f t="shared" si="70"/>
        <v>17.561128934224453</v>
      </c>
      <c r="P1471">
        <v>0.38515377044677701</v>
      </c>
      <c r="S1471">
        <v>1.5356311798095701</v>
      </c>
      <c r="T1471" t="s">
        <v>72</v>
      </c>
      <c r="U1471" t="s">
        <v>74</v>
      </c>
      <c r="V1471">
        <v>-0.33723068237304699</v>
      </c>
      <c r="Y1471" s="5">
        <f t="shared" si="71"/>
        <v>-0.1496000289916779</v>
      </c>
      <c r="Z1471">
        <v>5</v>
      </c>
      <c r="AA1471">
        <v>5</v>
      </c>
      <c r="AB1471">
        <v>5</v>
      </c>
      <c r="AC1471">
        <v>30.9</v>
      </c>
      <c r="AD1471">
        <v>30.9</v>
      </c>
      <c r="AE1471">
        <v>30.9</v>
      </c>
      <c r="AF1471">
        <v>24.992999999999999</v>
      </c>
      <c r="AG1471">
        <v>0</v>
      </c>
      <c r="AH1471">
        <v>45.564</v>
      </c>
      <c r="AI1471">
        <v>3292600</v>
      </c>
      <c r="AJ1471">
        <v>24</v>
      </c>
      <c r="AK1471">
        <v>1</v>
      </c>
      <c r="AL1471">
        <v>2</v>
      </c>
      <c r="AM1471">
        <v>1</v>
      </c>
      <c r="AN1471">
        <v>2</v>
      </c>
      <c r="AO1471">
        <v>1</v>
      </c>
      <c r="AP1471">
        <v>1</v>
      </c>
      <c r="AQ1471">
        <v>2</v>
      </c>
      <c r="AR1471">
        <v>1</v>
      </c>
      <c r="AS1471">
        <v>4</v>
      </c>
      <c r="AT1471">
        <v>3</v>
      </c>
      <c r="AU1471">
        <v>3</v>
      </c>
      <c r="AV1471">
        <v>3</v>
      </c>
      <c r="AW1471">
        <v>3</v>
      </c>
      <c r="AX1471">
        <v>3</v>
      </c>
      <c r="AY1471">
        <v>3</v>
      </c>
      <c r="AZ1471">
        <v>3</v>
      </c>
      <c r="BA1471">
        <v>3</v>
      </c>
      <c r="BB1471">
        <v>3</v>
      </c>
      <c r="BC1471">
        <v>3</v>
      </c>
      <c r="BD1471">
        <v>3</v>
      </c>
      <c r="BE1471">
        <v>5</v>
      </c>
      <c r="BF1471">
        <v>5</v>
      </c>
      <c r="BG1471">
        <v>4</v>
      </c>
      <c r="BH1471">
        <v>4</v>
      </c>
      <c r="BI1471">
        <v>0.13490992345964001</v>
      </c>
      <c r="BJ1471">
        <v>0.47255269320843102</v>
      </c>
      <c r="BK1471">
        <v>0.39185649156434099</v>
      </c>
      <c r="BL1471">
        <v>0.97841111411121995</v>
      </c>
      <c r="BM1471">
        <v>1.7986206896551699E-2</v>
      </c>
      <c r="BN1471">
        <v>2.8359799475674299</v>
      </c>
      <c r="BO1471">
        <v>0.220863192681517</v>
      </c>
      <c r="BP1471">
        <v>0.319004854368932</v>
      </c>
      <c r="BQ1471">
        <v>-0.61471181367664496</v>
      </c>
      <c r="BR1471" t="s">
        <v>3381</v>
      </c>
      <c r="BS1471" t="s">
        <v>1541</v>
      </c>
      <c r="BT1471">
        <v>2728</v>
      </c>
    </row>
    <row r="1472" spans="1:72" ht="16.5" customHeight="1" x14ac:dyDescent="0.25">
      <c r="A1472" s="5">
        <v>20.982244491577099</v>
      </c>
      <c r="B1472" s="8">
        <v>16.055028915405298</v>
      </c>
      <c r="C1472">
        <v>17.245626449585</v>
      </c>
      <c r="D1472" s="8">
        <v>17.159753799438501</v>
      </c>
      <c r="E1472">
        <v>16.063226699829102</v>
      </c>
      <c r="F1472" s="8">
        <v>16.353422164916999</v>
      </c>
      <c r="G1472" s="10">
        <f t="shared" si="69"/>
        <v>17.309883753458667</v>
      </c>
      <c r="H1472">
        <v>17.873336791992202</v>
      </c>
      <c r="I1472" s="8">
        <v>17.953901290893601</v>
      </c>
      <c r="J1472">
        <v>16.435783386230501</v>
      </c>
      <c r="K1472" s="8">
        <v>16.005975723266602</v>
      </c>
      <c r="L1472">
        <v>17.1025695800781</v>
      </c>
      <c r="M1472" s="8">
        <v>17.3625602722168</v>
      </c>
      <c r="N1472" s="5">
        <f t="shared" si="70"/>
        <v>17.1223545074463</v>
      </c>
      <c r="P1472">
        <v>1.77117919921875</v>
      </c>
      <c r="Q1472" t="s">
        <v>72</v>
      </c>
      <c r="R1472" t="s">
        <v>73</v>
      </c>
      <c r="S1472">
        <v>-0.98181056976318404</v>
      </c>
      <c r="T1472" t="s">
        <v>72</v>
      </c>
      <c r="U1472" t="s">
        <v>74</v>
      </c>
      <c r="V1472">
        <v>1.0242404937744101</v>
      </c>
      <c r="W1472" t="s">
        <v>72</v>
      </c>
      <c r="X1472" t="s">
        <v>75</v>
      </c>
      <c r="Y1472" s="5">
        <f t="shared" si="71"/>
        <v>-0.18752924601236742</v>
      </c>
      <c r="Z1472">
        <v>11</v>
      </c>
      <c r="AA1472">
        <v>11</v>
      </c>
      <c r="AB1472">
        <v>11</v>
      </c>
      <c r="AC1472">
        <v>21.1</v>
      </c>
      <c r="AD1472">
        <v>21.1</v>
      </c>
      <c r="AE1472">
        <v>21.1</v>
      </c>
      <c r="AF1472">
        <v>86.39</v>
      </c>
      <c r="AG1472">
        <v>0</v>
      </c>
      <c r="AH1472">
        <v>39.051000000000002</v>
      </c>
      <c r="AI1472">
        <v>2273700</v>
      </c>
      <c r="AJ1472">
        <v>32</v>
      </c>
      <c r="AK1472">
        <v>0</v>
      </c>
      <c r="AL1472">
        <v>0</v>
      </c>
      <c r="AM1472">
        <v>5</v>
      </c>
      <c r="AN1472">
        <v>4</v>
      </c>
      <c r="AO1472">
        <v>3</v>
      </c>
      <c r="AP1472">
        <v>4</v>
      </c>
      <c r="AQ1472">
        <v>1</v>
      </c>
      <c r="AR1472">
        <v>0</v>
      </c>
      <c r="AS1472">
        <v>2</v>
      </c>
      <c r="AT1472">
        <v>2</v>
      </c>
      <c r="AU1472">
        <v>5</v>
      </c>
      <c r="AV1472">
        <v>6</v>
      </c>
      <c r="AW1472">
        <v>6</v>
      </c>
      <c r="AX1472">
        <v>5</v>
      </c>
      <c r="AY1472">
        <v>6</v>
      </c>
      <c r="AZ1472">
        <v>6</v>
      </c>
      <c r="BA1472">
        <v>6</v>
      </c>
      <c r="BB1472">
        <v>7</v>
      </c>
      <c r="BC1472">
        <v>5</v>
      </c>
      <c r="BD1472">
        <v>6</v>
      </c>
      <c r="BE1472">
        <v>8</v>
      </c>
      <c r="BF1472">
        <v>7</v>
      </c>
      <c r="BG1472">
        <v>7</v>
      </c>
      <c r="BH1472">
        <v>7</v>
      </c>
      <c r="BI1472">
        <v>2.5316763080359199</v>
      </c>
      <c r="BJ1472">
        <v>1.3010989010989E-2</v>
      </c>
      <c r="BK1472">
        <v>18.402589611635499</v>
      </c>
      <c r="BL1472">
        <v>1.3336305199004901</v>
      </c>
      <c r="BM1472">
        <v>8.3211951447245604E-3</v>
      </c>
      <c r="BN1472">
        <v>-4.4800631733204801</v>
      </c>
      <c r="BO1472">
        <v>1.46438744151471</v>
      </c>
      <c r="BP1472">
        <v>1.9563318777292601E-2</v>
      </c>
      <c r="BQ1472">
        <v>5.2575546510301399</v>
      </c>
      <c r="BR1472" t="s">
        <v>3382</v>
      </c>
      <c r="BS1472" t="s">
        <v>1542</v>
      </c>
      <c r="BT1472">
        <v>2730</v>
      </c>
    </row>
    <row r="1473" spans="1:72" ht="16.5" customHeight="1" x14ac:dyDescent="0.25">
      <c r="A1473" s="5">
        <v>20.982244491577099</v>
      </c>
      <c r="B1473" s="8">
        <v>17.618772506713899</v>
      </c>
      <c r="C1473">
        <v>19.9632453918457</v>
      </c>
      <c r="D1473" s="8">
        <v>19.714111328125</v>
      </c>
      <c r="E1473">
        <v>20.205501556396499</v>
      </c>
      <c r="F1473" s="8">
        <v>20.227174758911101</v>
      </c>
      <c r="G1473" s="10">
        <f t="shared" si="69"/>
        <v>19.785175005594883</v>
      </c>
      <c r="H1473">
        <v>18.403369903564499</v>
      </c>
      <c r="I1473" s="8">
        <v>18.514606475830099</v>
      </c>
      <c r="J1473">
        <v>20.2222290039063</v>
      </c>
      <c r="K1473" s="8">
        <v>20.2664794921875</v>
      </c>
      <c r="L1473">
        <v>20.611263275146499</v>
      </c>
      <c r="M1473" s="8">
        <v>20.116928100585898</v>
      </c>
      <c r="N1473" s="5">
        <f t="shared" si="70"/>
        <v>19.689146041870131</v>
      </c>
      <c r="P1473">
        <v>0.76843070983886697</v>
      </c>
      <c r="Q1473" t="s">
        <v>72</v>
      </c>
      <c r="R1473" t="s">
        <v>73</v>
      </c>
      <c r="S1473">
        <v>0.40567588806152299</v>
      </c>
      <c r="T1473" t="s">
        <v>72</v>
      </c>
      <c r="U1473" t="s">
        <v>74</v>
      </c>
      <c r="V1473">
        <v>0.14775753021240201</v>
      </c>
      <c r="Y1473" s="5">
        <f t="shared" si="71"/>
        <v>-9.6028963724752003E-2</v>
      </c>
      <c r="Z1473">
        <v>7</v>
      </c>
      <c r="AA1473">
        <v>7</v>
      </c>
      <c r="AB1473">
        <v>7</v>
      </c>
      <c r="AC1473">
        <v>18.3</v>
      </c>
      <c r="AD1473">
        <v>18.3</v>
      </c>
      <c r="AE1473">
        <v>18.3</v>
      </c>
      <c r="AF1473">
        <v>33.988999999999997</v>
      </c>
      <c r="AG1473">
        <v>0</v>
      </c>
      <c r="AH1473">
        <v>161.68</v>
      </c>
      <c r="AI1473">
        <v>20981000</v>
      </c>
      <c r="AJ1473">
        <v>78</v>
      </c>
      <c r="AK1473">
        <v>1</v>
      </c>
      <c r="AL1473">
        <v>2</v>
      </c>
      <c r="AM1473">
        <v>3</v>
      </c>
      <c r="AN1473">
        <v>3</v>
      </c>
      <c r="AO1473">
        <v>6</v>
      </c>
      <c r="AP1473">
        <v>5</v>
      </c>
      <c r="AQ1473">
        <v>8</v>
      </c>
      <c r="AR1473">
        <v>6</v>
      </c>
      <c r="AS1473">
        <v>12</v>
      </c>
      <c r="AT1473">
        <v>12</v>
      </c>
      <c r="AU1473">
        <v>10</v>
      </c>
      <c r="AV1473">
        <v>10</v>
      </c>
      <c r="AW1473">
        <v>4</v>
      </c>
      <c r="AX1473">
        <v>3</v>
      </c>
      <c r="AY1473">
        <v>4</v>
      </c>
      <c r="AZ1473">
        <v>4</v>
      </c>
      <c r="BA1473">
        <v>6</v>
      </c>
      <c r="BB1473">
        <v>7</v>
      </c>
      <c r="BC1473">
        <v>6</v>
      </c>
      <c r="BD1473">
        <v>6</v>
      </c>
      <c r="BE1473">
        <v>7</v>
      </c>
      <c r="BF1473">
        <v>7</v>
      </c>
      <c r="BG1473">
        <v>6</v>
      </c>
      <c r="BH1473">
        <v>6</v>
      </c>
      <c r="BI1473">
        <v>1.8639243428558401</v>
      </c>
      <c r="BJ1473">
        <v>1.97995642701525E-2</v>
      </c>
      <c r="BK1473">
        <v>8.4619510736427994</v>
      </c>
      <c r="BL1473">
        <v>1.0703868460808601</v>
      </c>
      <c r="BM1473">
        <v>1.45303514376997E-2</v>
      </c>
      <c r="BN1473">
        <v>3.2065010604916799</v>
      </c>
      <c r="BO1473">
        <v>0.21398485080665999</v>
      </c>
      <c r="BP1473">
        <v>0.328777777777778</v>
      </c>
      <c r="BQ1473">
        <v>0.59722929281681703</v>
      </c>
      <c r="BR1473" t="s">
        <v>3383</v>
      </c>
      <c r="BS1473" t="s">
        <v>1543</v>
      </c>
      <c r="BT1473">
        <v>2731</v>
      </c>
    </row>
    <row r="1474" spans="1:72" ht="16.5" customHeight="1" x14ac:dyDescent="0.25">
      <c r="A1474" s="5">
        <v>20.982244491577099</v>
      </c>
      <c r="B1474" s="8">
        <v>18.672521591186499</v>
      </c>
      <c r="C1474">
        <v>18.2031860351563</v>
      </c>
      <c r="D1474" s="8">
        <v>18.396320343017599</v>
      </c>
      <c r="E1474">
        <v>19.2695198059082</v>
      </c>
      <c r="F1474" s="8">
        <v>19.443927764892599</v>
      </c>
      <c r="G1474" s="10">
        <f t="shared" si="69"/>
        <v>19.161286671956386</v>
      </c>
      <c r="H1474">
        <v>18.526536941528299</v>
      </c>
      <c r="I1474" s="8">
        <v>18.628452301025401</v>
      </c>
      <c r="J1474">
        <v>19.331012725830099</v>
      </c>
      <c r="K1474" s="8">
        <v>19.213640213012699</v>
      </c>
      <c r="L1474">
        <v>20.280820846557599</v>
      </c>
      <c r="M1474" s="8">
        <v>20.142705917358398</v>
      </c>
      <c r="N1474" s="5">
        <f t="shared" si="70"/>
        <v>19.353861490885418</v>
      </c>
      <c r="P1474">
        <v>-0.127914428710938</v>
      </c>
      <c r="S1474">
        <v>0.97257328033447299</v>
      </c>
      <c r="T1474" t="s">
        <v>72</v>
      </c>
      <c r="U1474" t="s">
        <v>74</v>
      </c>
      <c r="V1474">
        <v>0.85503959655761697</v>
      </c>
      <c r="W1474" t="s">
        <v>72</v>
      </c>
      <c r="X1474" t="s">
        <v>75</v>
      </c>
      <c r="Y1474" s="5">
        <f t="shared" si="71"/>
        <v>0.19257481892903172</v>
      </c>
      <c r="Z1474">
        <v>40</v>
      </c>
      <c r="AA1474">
        <v>40</v>
      </c>
      <c r="AB1474">
        <v>36</v>
      </c>
      <c r="AC1474">
        <v>16.399999999999999</v>
      </c>
      <c r="AD1474">
        <v>16.399999999999999</v>
      </c>
      <c r="AE1474">
        <v>14.6</v>
      </c>
      <c r="AF1474">
        <v>357.59</v>
      </c>
      <c r="AG1474">
        <v>0</v>
      </c>
      <c r="AH1474">
        <v>271.45</v>
      </c>
      <c r="AI1474">
        <v>12811000</v>
      </c>
      <c r="AJ1474">
        <v>162</v>
      </c>
      <c r="AK1474">
        <v>4</v>
      </c>
      <c r="AL1474">
        <v>3</v>
      </c>
      <c r="AM1474">
        <v>3</v>
      </c>
      <c r="AN1474">
        <v>5</v>
      </c>
      <c r="AO1474">
        <v>9</v>
      </c>
      <c r="AP1474">
        <v>10</v>
      </c>
      <c r="AQ1474">
        <v>17</v>
      </c>
      <c r="AR1474">
        <v>17</v>
      </c>
      <c r="AS1474">
        <v>26</v>
      </c>
      <c r="AT1474">
        <v>22</v>
      </c>
      <c r="AU1474">
        <v>24</v>
      </c>
      <c r="AV1474">
        <v>22</v>
      </c>
      <c r="AW1474">
        <v>11</v>
      </c>
      <c r="AX1474">
        <v>11</v>
      </c>
      <c r="AY1474">
        <v>8</v>
      </c>
      <c r="AZ1474">
        <v>7</v>
      </c>
      <c r="BA1474">
        <v>21</v>
      </c>
      <c r="BB1474">
        <v>22</v>
      </c>
      <c r="BC1474">
        <v>23</v>
      </c>
      <c r="BD1474">
        <v>24</v>
      </c>
      <c r="BE1474">
        <v>32</v>
      </c>
      <c r="BF1474">
        <v>29</v>
      </c>
      <c r="BG1474">
        <v>27</v>
      </c>
      <c r="BH1474">
        <v>31</v>
      </c>
      <c r="BI1474">
        <v>0.771001810322546</v>
      </c>
      <c r="BJ1474">
        <v>6.20995633187773E-2</v>
      </c>
      <c r="BK1474">
        <v>-2.1091027054099598</v>
      </c>
      <c r="BL1474">
        <v>1.8783650888033601</v>
      </c>
      <c r="BM1474">
        <v>2.5493333333333301E-3</v>
      </c>
      <c r="BN1474">
        <v>8.6067448108337299</v>
      </c>
      <c r="BO1474">
        <v>1.78233898397315</v>
      </c>
      <c r="BP1474">
        <v>8.7198364008180002E-3</v>
      </c>
      <c r="BQ1474">
        <v>7.68671036189797</v>
      </c>
      <c r="BR1474" t="s">
        <v>3384</v>
      </c>
      <c r="BS1474" t="s">
        <v>1544</v>
      </c>
      <c r="BT1474">
        <v>2732</v>
      </c>
    </row>
    <row r="1475" spans="1:72" ht="16.5" customHeight="1" x14ac:dyDescent="0.25">
      <c r="A1475" s="5">
        <v>20.982244491577099</v>
      </c>
      <c r="B1475" s="8">
        <v>19.829505920410199</v>
      </c>
      <c r="C1475">
        <v>19.171968460083001</v>
      </c>
      <c r="D1475" s="8">
        <v>19.160442352294901</v>
      </c>
      <c r="E1475">
        <v>19.464454650878899</v>
      </c>
      <c r="F1475" s="8">
        <v>19.584867477416999</v>
      </c>
      <c r="G1475" s="10">
        <f t="shared" si="69"/>
        <v>19.698913892110184</v>
      </c>
      <c r="H1475">
        <v>20.7232570648193</v>
      </c>
      <c r="I1475" s="8">
        <v>20.610631942748999</v>
      </c>
      <c r="J1475">
        <v>20.666223526001001</v>
      </c>
      <c r="K1475" s="8">
        <v>20.650794982910199</v>
      </c>
      <c r="L1475">
        <v>19.818891525268601</v>
      </c>
      <c r="M1475" s="8">
        <v>20.196044921875</v>
      </c>
      <c r="N1475" s="5">
        <f t="shared" si="70"/>
        <v>20.444307327270518</v>
      </c>
      <c r="P1475">
        <v>0.81724548339843806</v>
      </c>
      <c r="Q1475" t="s">
        <v>72</v>
      </c>
      <c r="R1475" t="s">
        <v>73</v>
      </c>
      <c r="S1475">
        <v>1.4923038482666</v>
      </c>
      <c r="T1475" t="s">
        <v>72</v>
      </c>
      <c r="U1475" t="s">
        <v>74</v>
      </c>
      <c r="V1475">
        <v>0.48280715942382801</v>
      </c>
      <c r="Y1475" s="5">
        <f t="shared" si="71"/>
        <v>0.74539343516033441</v>
      </c>
      <c r="Z1475">
        <v>34</v>
      </c>
      <c r="AA1475">
        <v>34</v>
      </c>
      <c r="AB1475">
        <v>32</v>
      </c>
      <c r="AC1475">
        <v>32</v>
      </c>
      <c r="AD1475">
        <v>32</v>
      </c>
      <c r="AE1475">
        <v>30.3</v>
      </c>
      <c r="AF1475">
        <v>119.4</v>
      </c>
      <c r="AG1475">
        <v>0</v>
      </c>
      <c r="AH1475">
        <v>233.53</v>
      </c>
      <c r="AI1475">
        <v>22104000</v>
      </c>
      <c r="AJ1475">
        <v>174</v>
      </c>
      <c r="AK1475">
        <v>6</v>
      </c>
      <c r="AL1475">
        <v>7</v>
      </c>
      <c r="AM1475">
        <v>10</v>
      </c>
      <c r="AN1475">
        <v>9</v>
      </c>
      <c r="AO1475">
        <v>10</v>
      </c>
      <c r="AP1475">
        <v>12</v>
      </c>
      <c r="AQ1475">
        <v>14</v>
      </c>
      <c r="AR1475">
        <v>18</v>
      </c>
      <c r="AS1475">
        <v>19</v>
      </c>
      <c r="AT1475">
        <v>16</v>
      </c>
      <c r="AU1475">
        <v>24</v>
      </c>
      <c r="AV1475">
        <v>29</v>
      </c>
      <c r="AW1475">
        <v>12</v>
      </c>
      <c r="AX1475">
        <v>15</v>
      </c>
      <c r="AY1475">
        <v>13</v>
      </c>
      <c r="AZ1475">
        <v>12</v>
      </c>
      <c r="BA1475">
        <v>20</v>
      </c>
      <c r="BB1475">
        <v>18</v>
      </c>
      <c r="BC1475">
        <v>21</v>
      </c>
      <c r="BD1475">
        <v>21</v>
      </c>
      <c r="BE1475">
        <v>25</v>
      </c>
      <c r="BF1475">
        <v>23</v>
      </c>
      <c r="BG1475">
        <v>27</v>
      </c>
      <c r="BH1475">
        <v>27</v>
      </c>
      <c r="BI1475">
        <v>2.27443333974538</v>
      </c>
      <c r="BJ1475">
        <v>1.33436293436293E-2</v>
      </c>
      <c r="BK1475">
        <v>13.6609160117629</v>
      </c>
      <c r="BL1475">
        <v>4.3805552166341499</v>
      </c>
      <c r="BM1475">
        <v>0</v>
      </c>
      <c r="BN1475">
        <v>154.975857141875</v>
      </c>
      <c r="BO1475">
        <v>0.86996232005043095</v>
      </c>
      <c r="BP1475">
        <v>5.0989399293286199E-2</v>
      </c>
      <c r="BQ1475">
        <v>2.4389804925486902</v>
      </c>
      <c r="BR1475" t="s">
        <v>3385</v>
      </c>
      <c r="BS1475" t="s">
        <v>1545</v>
      </c>
      <c r="BT1475">
        <v>2734</v>
      </c>
    </row>
    <row r="1476" spans="1:72" ht="16.5" customHeight="1" x14ac:dyDescent="0.25">
      <c r="A1476" s="5">
        <v>20.982244491577099</v>
      </c>
      <c r="B1476" s="8">
        <v>20.296028137206999</v>
      </c>
      <c r="C1476">
        <v>19.2321262359619</v>
      </c>
      <c r="D1476" s="8">
        <v>19.087032318115199</v>
      </c>
      <c r="E1476">
        <v>19.252180099487301</v>
      </c>
      <c r="F1476" s="8">
        <v>19.3761291503906</v>
      </c>
      <c r="G1476" s="10">
        <f t="shared" si="69"/>
        <v>19.704290072123182</v>
      </c>
      <c r="H1476">
        <v>18.8276767730713</v>
      </c>
      <c r="I1476" s="8">
        <v>18.447099685668899</v>
      </c>
      <c r="J1476">
        <v>19.949775695800799</v>
      </c>
      <c r="K1476" s="8">
        <v>19.858676910400401</v>
      </c>
      <c r="L1476">
        <v>19.591802597045898</v>
      </c>
      <c r="M1476" s="8">
        <v>19.7259216308594</v>
      </c>
      <c r="N1476" s="5">
        <f t="shared" si="70"/>
        <v>19.400158882141117</v>
      </c>
      <c r="P1476">
        <v>-1.83549785614014</v>
      </c>
      <c r="Q1476" t="s">
        <v>72</v>
      </c>
      <c r="R1476" t="s">
        <v>73</v>
      </c>
      <c r="S1476">
        <v>0.74464702606201205</v>
      </c>
      <c r="T1476" t="s">
        <v>72</v>
      </c>
      <c r="U1476" t="s">
        <v>74</v>
      </c>
      <c r="V1476">
        <v>0.34470748901367199</v>
      </c>
      <c r="W1476" t="s">
        <v>72</v>
      </c>
      <c r="X1476" t="s">
        <v>75</v>
      </c>
      <c r="Y1476" s="5">
        <f t="shared" si="71"/>
        <v>-0.30413118998206556</v>
      </c>
      <c r="Z1476">
        <v>13</v>
      </c>
      <c r="AA1476">
        <v>13</v>
      </c>
      <c r="AB1476">
        <v>13</v>
      </c>
      <c r="AC1476">
        <v>37.799999999999997</v>
      </c>
      <c r="AD1476">
        <v>37.799999999999997</v>
      </c>
      <c r="AE1476">
        <v>37.799999999999997</v>
      </c>
      <c r="AF1476">
        <v>48.101999999999997</v>
      </c>
      <c r="AG1476">
        <v>0</v>
      </c>
      <c r="AH1476">
        <v>81.489000000000004</v>
      </c>
      <c r="AI1476">
        <v>15074000</v>
      </c>
      <c r="AJ1476">
        <v>76</v>
      </c>
      <c r="AK1476">
        <v>7</v>
      </c>
      <c r="AL1476">
        <v>4</v>
      </c>
      <c r="AM1476">
        <v>2</v>
      </c>
      <c r="AN1476">
        <v>2</v>
      </c>
      <c r="AO1476">
        <v>6</v>
      </c>
      <c r="AP1476">
        <v>3</v>
      </c>
      <c r="AQ1476">
        <v>5</v>
      </c>
      <c r="AR1476">
        <v>7</v>
      </c>
      <c r="AS1476">
        <v>6</v>
      </c>
      <c r="AT1476">
        <v>11</v>
      </c>
      <c r="AU1476">
        <v>11</v>
      </c>
      <c r="AV1476">
        <v>12</v>
      </c>
      <c r="AW1476">
        <v>7</v>
      </c>
      <c r="AX1476">
        <v>5</v>
      </c>
      <c r="AY1476">
        <v>3</v>
      </c>
      <c r="AZ1476">
        <v>4</v>
      </c>
      <c r="BA1476">
        <v>10</v>
      </c>
      <c r="BB1476">
        <v>5</v>
      </c>
      <c r="BC1476">
        <v>10</v>
      </c>
      <c r="BD1476">
        <v>9</v>
      </c>
      <c r="BE1476">
        <v>12</v>
      </c>
      <c r="BF1476">
        <v>12</v>
      </c>
      <c r="BG1476">
        <v>12</v>
      </c>
      <c r="BH1476">
        <v>12</v>
      </c>
      <c r="BI1476">
        <v>1.7110941377859901</v>
      </c>
      <c r="BJ1476">
        <v>1.88679245283019E-2</v>
      </c>
      <c r="BK1476">
        <v>-7.0654383363586604</v>
      </c>
      <c r="BL1476">
        <v>1.8868523751663999</v>
      </c>
      <c r="BM1476">
        <v>2.5768194070080901E-3</v>
      </c>
      <c r="BN1476">
        <v>8.6929518658409304</v>
      </c>
      <c r="BO1476">
        <v>1.19685865000314</v>
      </c>
      <c r="BP1476">
        <v>2.9915742793791601E-2</v>
      </c>
      <c r="BQ1476">
        <v>3.7750650999533102</v>
      </c>
      <c r="BR1476" t="s">
        <v>3386</v>
      </c>
      <c r="BS1476" t="s">
        <v>1546</v>
      </c>
      <c r="BT1476">
        <v>2737</v>
      </c>
    </row>
    <row r="1477" spans="1:72" ht="16.5" customHeight="1" x14ac:dyDescent="0.25">
      <c r="A1477" s="5">
        <v>20.982244491577099</v>
      </c>
      <c r="B1477" s="8">
        <v>22.386692047119102</v>
      </c>
      <c r="C1477">
        <v>22.9443874359131</v>
      </c>
      <c r="D1477" s="8">
        <v>22.9684753417969</v>
      </c>
      <c r="E1477">
        <v>22.713579177856399</v>
      </c>
      <c r="F1477" s="8">
        <v>22.783206939697301</v>
      </c>
      <c r="G1477" s="10">
        <f t="shared" si="69"/>
        <v>22.463097572326649</v>
      </c>
      <c r="H1477">
        <v>22.741188049316399</v>
      </c>
      <c r="I1477" s="8">
        <v>22.7716884613037</v>
      </c>
      <c r="J1477">
        <v>23.174430847168001</v>
      </c>
      <c r="K1477" s="8">
        <v>23.0565586090088</v>
      </c>
      <c r="L1477">
        <v>22.698184967041001</v>
      </c>
      <c r="M1477" s="8">
        <v>22.731651306152301</v>
      </c>
      <c r="N1477" s="5">
        <f t="shared" si="70"/>
        <v>22.862283706665036</v>
      </c>
      <c r="P1477">
        <v>0.37371635437011702</v>
      </c>
      <c r="Q1477" t="s">
        <v>72</v>
      </c>
      <c r="R1477" t="s">
        <v>73</v>
      </c>
      <c r="S1477">
        <v>0.15906333923339799</v>
      </c>
      <c r="T1477" t="s">
        <v>72</v>
      </c>
      <c r="U1477" t="s">
        <v>74</v>
      </c>
      <c r="V1477">
        <v>-3.3474922180175802E-2</v>
      </c>
      <c r="Y1477" s="5">
        <f t="shared" si="71"/>
        <v>0.39918613433838601</v>
      </c>
      <c r="Z1477">
        <v>45</v>
      </c>
      <c r="AA1477">
        <v>45</v>
      </c>
      <c r="AB1477">
        <v>45</v>
      </c>
      <c r="AC1477">
        <v>53.9</v>
      </c>
      <c r="AD1477">
        <v>53.9</v>
      </c>
      <c r="AE1477">
        <v>53.9</v>
      </c>
      <c r="AF1477">
        <v>74.087999999999994</v>
      </c>
      <c r="AG1477">
        <v>0</v>
      </c>
      <c r="AH1477">
        <v>323.31</v>
      </c>
      <c r="AI1477">
        <v>131330000</v>
      </c>
      <c r="AJ1477">
        <v>361</v>
      </c>
      <c r="AK1477">
        <v>17</v>
      </c>
      <c r="AL1477">
        <v>18</v>
      </c>
      <c r="AM1477">
        <v>15</v>
      </c>
      <c r="AN1477">
        <v>19</v>
      </c>
      <c r="AO1477">
        <v>33</v>
      </c>
      <c r="AP1477">
        <v>30</v>
      </c>
      <c r="AQ1477">
        <v>30</v>
      </c>
      <c r="AR1477">
        <v>28</v>
      </c>
      <c r="AS1477">
        <v>39</v>
      </c>
      <c r="AT1477">
        <v>39</v>
      </c>
      <c r="AU1477">
        <v>49</v>
      </c>
      <c r="AV1477">
        <v>44</v>
      </c>
      <c r="AW1477">
        <v>27</v>
      </c>
      <c r="AX1477">
        <v>26</v>
      </c>
      <c r="AY1477">
        <v>25</v>
      </c>
      <c r="AZ1477">
        <v>24</v>
      </c>
      <c r="BA1477">
        <v>35</v>
      </c>
      <c r="BB1477">
        <v>36</v>
      </c>
      <c r="BC1477">
        <v>30</v>
      </c>
      <c r="BD1477">
        <v>33</v>
      </c>
      <c r="BE1477">
        <v>39</v>
      </c>
      <c r="BF1477">
        <v>37</v>
      </c>
      <c r="BG1477">
        <v>41</v>
      </c>
      <c r="BH1477">
        <v>40</v>
      </c>
      <c r="BI1477">
        <v>2.7512099624384501</v>
      </c>
      <c r="BJ1477">
        <v>1.54193548387097E-2</v>
      </c>
      <c r="BK1477">
        <v>23.715198916588399</v>
      </c>
      <c r="BL1477">
        <v>0.92740709676822097</v>
      </c>
      <c r="BM1477">
        <v>2.22415603900975E-2</v>
      </c>
      <c r="BN1477">
        <v>2.6442616754620998</v>
      </c>
      <c r="BO1477">
        <v>0.32102538609553</v>
      </c>
      <c r="BP1477">
        <v>0.222321428571429</v>
      </c>
      <c r="BQ1477">
        <v>-0.86663135476354602</v>
      </c>
      <c r="BR1477" t="s">
        <v>3387</v>
      </c>
      <c r="BS1477" t="s">
        <v>1547</v>
      </c>
      <c r="BT1477">
        <v>2740</v>
      </c>
    </row>
    <row r="1478" spans="1:72" ht="16.5" customHeight="1" x14ac:dyDescent="0.25">
      <c r="A1478" s="5">
        <v>20.982244491577099</v>
      </c>
      <c r="B1478" s="8">
        <v>20.309858322143601</v>
      </c>
      <c r="C1478">
        <v>20.185194015502901</v>
      </c>
      <c r="D1478" s="8">
        <v>20.2715034484863</v>
      </c>
      <c r="E1478">
        <v>20.6600551605225</v>
      </c>
      <c r="F1478" s="8">
        <v>20.6663112640381</v>
      </c>
      <c r="G1478" s="10">
        <f t="shared" si="69"/>
        <v>20.51252778371175</v>
      </c>
      <c r="H1478">
        <v>21.002302169799801</v>
      </c>
      <c r="I1478" s="8">
        <v>20.9663486480713</v>
      </c>
      <c r="J1478">
        <v>20.894525527954102</v>
      </c>
      <c r="K1478" s="8">
        <v>20.856960296630898</v>
      </c>
      <c r="L1478">
        <v>19.969863891601602</v>
      </c>
      <c r="M1478" s="8">
        <v>19.697629928588899</v>
      </c>
      <c r="N1478" s="5">
        <f t="shared" si="70"/>
        <v>20.564605077107768</v>
      </c>
      <c r="P1478">
        <v>0.75979042053222701</v>
      </c>
      <c r="Q1478" t="s">
        <v>72</v>
      </c>
      <c r="R1478" t="s">
        <v>73</v>
      </c>
      <c r="S1478">
        <v>0.64739418029785201</v>
      </c>
      <c r="T1478" t="s">
        <v>72</v>
      </c>
      <c r="U1478" t="s">
        <v>74</v>
      </c>
      <c r="V1478">
        <v>-0.82943630218505904</v>
      </c>
      <c r="W1478" t="s">
        <v>72</v>
      </c>
      <c r="X1478" t="s">
        <v>75</v>
      </c>
      <c r="Y1478" s="5">
        <f t="shared" si="71"/>
        <v>5.207729339601741E-2</v>
      </c>
      <c r="Z1478">
        <v>17</v>
      </c>
      <c r="AA1478">
        <v>17</v>
      </c>
      <c r="AB1478">
        <v>17</v>
      </c>
      <c r="AC1478">
        <v>35.200000000000003</v>
      </c>
      <c r="AD1478">
        <v>35.200000000000003</v>
      </c>
      <c r="AE1478">
        <v>35.200000000000003</v>
      </c>
      <c r="AF1478">
        <v>55.575000000000003</v>
      </c>
      <c r="AG1478">
        <v>0</v>
      </c>
      <c r="AH1478">
        <v>98.201999999999998</v>
      </c>
      <c r="AI1478">
        <v>27878000</v>
      </c>
      <c r="AJ1478">
        <v>154</v>
      </c>
      <c r="AK1478">
        <v>9</v>
      </c>
      <c r="AL1478">
        <v>10</v>
      </c>
      <c r="AM1478">
        <v>11</v>
      </c>
      <c r="AN1478">
        <v>11</v>
      </c>
      <c r="AO1478">
        <v>11</v>
      </c>
      <c r="AP1478">
        <v>12</v>
      </c>
      <c r="AQ1478">
        <v>11</v>
      </c>
      <c r="AR1478">
        <v>12</v>
      </c>
      <c r="AS1478">
        <v>16</v>
      </c>
      <c r="AT1478">
        <v>17</v>
      </c>
      <c r="AU1478">
        <v>18</v>
      </c>
      <c r="AV1478">
        <v>16</v>
      </c>
      <c r="AW1478">
        <v>12</v>
      </c>
      <c r="AX1478">
        <v>11</v>
      </c>
      <c r="AY1478">
        <v>10</v>
      </c>
      <c r="AZ1478">
        <v>9</v>
      </c>
      <c r="BA1478">
        <v>13</v>
      </c>
      <c r="BB1478">
        <v>14</v>
      </c>
      <c r="BC1478">
        <v>13</v>
      </c>
      <c r="BD1478">
        <v>12</v>
      </c>
      <c r="BE1478">
        <v>15</v>
      </c>
      <c r="BF1478">
        <v>15</v>
      </c>
      <c r="BG1478">
        <v>17</v>
      </c>
      <c r="BH1478">
        <v>16</v>
      </c>
      <c r="BI1478">
        <v>1.8888672992409901</v>
      </c>
      <c r="BJ1478">
        <v>1.9310961968680099E-2</v>
      </c>
      <c r="BK1478">
        <v>8.7135394282462197</v>
      </c>
      <c r="BL1478">
        <v>2.2803674785485102</v>
      </c>
      <c r="BM1478">
        <v>2.02839756592292E-3</v>
      </c>
      <c r="BN1478">
        <v>13.755314792921901</v>
      </c>
      <c r="BO1478">
        <v>1.58664638838931</v>
      </c>
      <c r="BP1478">
        <v>1.58009950248756E-2</v>
      </c>
      <c r="BQ1478">
        <v>-6.0919465264040698</v>
      </c>
      <c r="BR1478" t="s">
        <v>3388</v>
      </c>
      <c r="BS1478" t="s">
        <v>1548</v>
      </c>
      <c r="BT1478">
        <v>2742</v>
      </c>
    </row>
    <row r="1479" spans="1:72" ht="16.5" customHeight="1" x14ac:dyDescent="0.25">
      <c r="A1479" s="5">
        <v>20.982244491577099</v>
      </c>
      <c r="B1479" s="8">
        <v>18.082231521606399</v>
      </c>
      <c r="C1479">
        <v>19.3496398925781</v>
      </c>
      <c r="D1479" s="8">
        <v>19.2958278656006</v>
      </c>
      <c r="E1479">
        <v>18.365383148193398</v>
      </c>
      <c r="F1479" s="8">
        <v>18.844570159912099</v>
      </c>
      <c r="G1479" s="10">
        <f t="shared" si="69"/>
        <v>19.153316179911283</v>
      </c>
      <c r="H1479">
        <v>18.2060031890869</v>
      </c>
      <c r="I1479" s="8">
        <v>18.055315017700199</v>
      </c>
      <c r="J1479">
        <v>17.257001876831101</v>
      </c>
      <c r="K1479" s="8">
        <v>17.345769882202099</v>
      </c>
      <c r="L1479">
        <v>17.487384796142599</v>
      </c>
      <c r="M1479" s="8">
        <v>17.466587066650401</v>
      </c>
      <c r="N1479" s="5">
        <f t="shared" si="70"/>
        <v>17.636343638102215</v>
      </c>
      <c r="P1479">
        <v>-9.8150253295898396E-2</v>
      </c>
      <c r="S1479">
        <v>-2.0213479995727499</v>
      </c>
      <c r="T1479" t="s">
        <v>72</v>
      </c>
      <c r="U1479" t="s">
        <v>74</v>
      </c>
      <c r="V1479">
        <v>-1.12799072265625</v>
      </c>
      <c r="W1479" t="s">
        <v>72</v>
      </c>
      <c r="X1479" t="s">
        <v>75</v>
      </c>
      <c r="Y1479" s="5">
        <f t="shared" si="71"/>
        <v>-1.5169725418090678</v>
      </c>
      <c r="Z1479">
        <v>5</v>
      </c>
      <c r="AA1479">
        <v>5</v>
      </c>
      <c r="AB1479">
        <v>5</v>
      </c>
      <c r="AC1479">
        <v>10.5</v>
      </c>
      <c r="AD1479">
        <v>10.5</v>
      </c>
      <c r="AE1479">
        <v>10.5</v>
      </c>
      <c r="AF1479">
        <v>60.514000000000003</v>
      </c>
      <c r="AG1479">
        <v>0</v>
      </c>
      <c r="AH1479">
        <v>125.47</v>
      </c>
      <c r="AI1479">
        <v>5878700</v>
      </c>
      <c r="AJ1479">
        <v>34</v>
      </c>
      <c r="AK1479">
        <v>1</v>
      </c>
      <c r="AL1479">
        <v>2</v>
      </c>
      <c r="AM1479">
        <v>1</v>
      </c>
      <c r="AN1479">
        <v>3</v>
      </c>
      <c r="AO1479">
        <v>6</v>
      </c>
      <c r="AP1479">
        <v>4</v>
      </c>
      <c r="AQ1479">
        <v>2</v>
      </c>
      <c r="AR1479">
        <v>3</v>
      </c>
      <c r="AS1479">
        <v>3</v>
      </c>
      <c r="AT1479">
        <v>5</v>
      </c>
      <c r="AU1479">
        <v>2</v>
      </c>
      <c r="AV1479">
        <v>2</v>
      </c>
      <c r="AW1479">
        <v>3</v>
      </c>
      <c r="AX1479">
        <v>3</v>
      </c>
      <c r="AY1479">
        <v>3</v>
      </c>
      <c r="AZ1479">
        <v>4</v>
      </c>
      <c r="BA1479">
        <v>5</v>
      </c>
      <c r="BB1479">
        <v>5</v>
      </c>
      <c r="BC1479">
        <v>5</v>
      </c>
      <c r="BD1479">
        <v>5</v>
      </c>
      <c r="BE1479">
        <v>5</v>
      </c>
      <c r="BF1479">
        <v>5</v>
      </c>
      <c r="BG1479">
        <v>3</v>
      </c>
      <c r="BH1479">
        <v>3</v>
      </c>
      <c r="BI1479">
        <v>0.21332179349734101</v>
      </c>
      <c r="BJ1479">
        <v>0.36955786895284798</v>
      </c>
      <c r="BK1479">
        <v>-0.59554174244456104</v>
      </c>
      <c r="BL1479">
        <v>3.1813342671709401</v>
      </c>
      <c r="BM1479">
        <v>4.0902255639097699E-3</v>
      </c>
      <c r="BN1479">
        <v>-38.9450718687239</v>
      </c>
      <c r="BO1479">
        <v>1.37313578926058</v>
      </c>
      <c r="BP1479">
        <v>2.2525198938991998E-2</v>
      </c>
      <c r="BQ1479">
        <v>-4.7035072784891803</v>
      </c>
      <c r="BR1479" t="s">
        <v>3389</v>
      </c>
      <c r="BS1479" t="s">
        <v>1549</v>
      </c>
      <c r="BT1479">
        <v>2745</v>
      </c>
    </row>
    <row r="1480" spans="1:72" ht="16.5" customHeight="1" x14ac:dyDescent="0.25">
      <c r="A1480" s="5">
        <v>20.982244491577099</v>
      </c>
      <c r="B1480" s="8">
        <v>12.6464691162109</v>
      </c>
      <c r="C1480">
        <v>13.995115280151399</v>
      </c>
      <c r="D1480" s="8">
        <v>13.9894828796387</v>
      </c>
      <c r="E1480">
        <v>13.7077903747559</v>
      </c>
      <c r="F1480" s="8">
        <v>13.690325736999499</v>
      </c>
      <c r="G1480" s="10">
        <f t="shared" si="69"/>
        <v>14.835237979888916</v>
      </c>
      <c r="H1480">
        <v>13.3556261062622</v>
      </c>
      <c r="I1480" s="8">
        <v>14.489577293396</v>
      </c>
      <c r="J1480">
        <v>15.185029983520501</v>
      </c>
      <c r="K1480" s="8">
        <v>15.175861358642599</v>
      </c>
      <c r="L1480">
        <v>15.493824005126999</v>
      </c>
      <c r="M1480" s="8">
        <v>15.446017265319799</v>
      </c>
      <c r="N1480" s="5">
        <f t="shared" si="70"/>
        <v>14.857656002044683</v>
      </c>
      <c r="P1480">
        <v>0.91204786300659202</v>
      </c>
      <c r="S1480">
        <v>1.1881465911865201</v>
      </c>
      <c r="T1480" t="s">
        <v>72</v>
      </c>
      <c r="U1480" t="s">
        <v>74</v>
      </c>
      <c r="V1480">
        <v>1.7708625793457</v>
      </c>
      <c r="W1480" t="s">
        <v>72</v>
      </c>
      <c r="X1480" t="s">
        <v>75</v>
      </c>
      <c r="Y1480" s="5">
        <f t="shared" si="71"/>
        <v>2.2418022155767048E-2</v>
      </c>
      <c r="Z1480">
        <v>2</v>
      </c>
      <c r="AA1480">
        <v>2</v>
      </c>
      <c r="AB1480">
        <v>2</v>
      </c>
      <c r="AC1480">
        <v>13</v>
      </c>
      <c r="AD1480">
        <v>13</v>
      </c>
      <c r="AE1480">
        <v>13</v>
      </c>
      <c r="AF1480">
        <v>22.515000000000001</v>
      </c>
      <c r="AG1480">
        <v>0</v>
      </c>
      <c r="AH1480">
        <v>12.363</v>
      </c>
      <c r="AI1480">
        <v>416350</v>
      </c>
      <c r="AJ1480">
        <v>13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</v>
      </c>
      <c r="AQ1480">
        <v>2</v>
      </c>
      <c r="AR1480">
        <v>2</v>
      </c>
      <c r="AS1480">
        <v>1</v>
      </c>
      <c r="AT1480">
        <v>1</v>
      </c>
      <c r="AU1480">
        <v>3</v>
      </c>
      <c r="AV1480">
        <v>3</v>
      </c>
      <c r="AW1480">
        <v>0</v>
      </c>
      <c r="AX1480">
        <v>2</v>
      </c>
      <c r="AY1480">
        <v>2</v>
      </c>
      <c r="AZ1480">
        <v>1</v>
      </c>
      <c r="BA1480">
        <v>1</v>
      </c>
      <c r="BB1480">
        <v>2</v>
      </c>
      <c r="BC1480">
        <v>2</v>
      </c>
      <c r="BD1480">
        <v>2</v>
      </c>
      <c r="BE1480">
        <v>2</v>
      </c>
      <c r="BF1480">
        <v>2</v>
      </c>
      <c r="BG1480">
        <v>2</v>
      </c>
      <c r="BH1480">
        <v>2</v>
      </c>
      <c r="BI1480">
        <v>0.51067118539550205</v>
      </c>
      <c r="BJ1480">
        <v>0.13288986141502601</v>
      </c>
      <c r="BK1480">
        <v>1.35356966449771</v>
      </c>
      <c r="BL1480">
        <v>4.6881512831772003</v>
      </c>
      <c r="BM1480">
        <v>0</v>
      </c>
      <c r="BN1480">
        <v>220.83553757848301</v>
      </c>
      <c r="BO1480">
        <v>3.6851809688428401</v>
      </c>
      <c r="BP1480">
        <v>0</v>
      </c>
      <c r="BQ1480">
        <v>69.586217568769399</v>
      </c>
      <c r="BR1480" t="s">
        <v>3390</v>
      </c>
      <c r="BS1480" t="s">
        <v>1550</v>
      </c>
      <c r="BT1480">
        <v>2747</v>
      </c>
    </row>
    <row r="1481" spans="1:72" ht="16.5" customHeight="1" x14ac:dyDescent="0.25">
      <c r="A1481" s="5">
        <v>20.982244491577099</v>
      </c>
      <c r="B1481" s="8">
        <v>18.846317291259801</v>
      </c>
      <c r="C1481">
        <v>19.953901290893601</v>
      </c>
      <c r="D1481" s="8">
        <v>19.9050407409668</v>
      </c>
      <c r="E1481">
        <v>19.0427341461182</v>
      </c>
      <c r="F1481" s="8">
        <v>18.984178543090799</v>
      </c>
      <c r="G1481" s="10">
        <f t="shared" si="69"/>
        <v>19.619069417317714</v>
      </c>
      <c r="H1481">
        <v>19.866212844848601</v>
      </c>
      <c r="I1481" s="8">
        <v>20.257530212402301</v>
      </c>
      <c r="J1481">
        <v>19.340845108032202</v>
      </c>
      <c r="K1481" s="8">
        <v>19.215253829956101</v>
      </c>
      <c r="L1481">
        <v>19.455390930175799</v>
      </c>
      <c r="M1481" s="8">
        <v>19.746585845947301</v>
      </c>
      <c r="N1481" s="5">
        <f t="shared" si="70"/>
        <v>19.646969795227051</v>
      </c>
      <c r="P1481">
        <v>1.16086769104004</v>
      </c>
      <c r="Q1481" t="s">
        <v>72</v>
      </c>
      <c r="R1481" t="s">
        <v>73</v>
      </c>
      <c r="S1481">
        <v>-0.65142154693603505</v>
      </c>
      <c r="T1481" t="s">
        <v>72</v>
      </c>
      <c r="U1481" t="s">
        <v>74</v>
      </c>
      <c r="V1481">
        <v>0.58753204345703103</v>
      </c>
      <c r="W1481" t="s">
        <v>72</v>
      </c>
      <c r="X1481" t="s">
        <v>75</v>
      </c>
      <c r="Y1481" s="5">
        <f t="shared" si="71"/>
        <v>2.7900377909336527E-2</v>
      </c>
      <c r="Z1481">
        <v>17</v>
      </c>
      <c r="AA1481">
        <v>17</v>
      </c>
      <c r="AB1481">
        <v>17</v>
      </c>
      <c r="AC1481">
        <v>41.5</v>
      </c>
      <c r="AD1481">
        <v>41.5</v>
      </c>
      <c r="AE1481">
        <v>41.5</v>
      </c>
      <c r="AF1481">
        <v>43.633000000000003</v>
      </c>
      <c r="AG1481">
        <v>0</v>
      </c>
      <c r="AH1481">
        <v>75.468000000000004</v>
      </c>
      <c r="AI1481">
        <v>13398000</v>
      </c>
      <c r="AJ1481">
        <v>93</v>
      </c>
      <c r="AK1481">
        <v>6</v>
      </c>
      <c r="AL1481">
        <v>5</v>
      </c>
      <c r="AM1481">
        <v>9</v>
      </c>
      <c r="AN1481">
        <v>8</v>
      </c>
      <c r="AO1481">
        <v>10</v>
      </c>
      <c r="AP1481">
        <v>10</v>
      </c>
      <c r="AQ1481">
        <v>5</v>
      </c>
      <c r="AR1481">
        <v>6</v>
      </c>
      <c r="AS1481">
        <v>8</v>
      </c>
      <c r="AT1481">
        <v>8</v>
      </c>
      <c r="AU1481">
        <v>9</v>
      </c>
      <c r="AV1481">
        <v>9</v>
      </c>
      <c r="AW1481">
        <v>10</v>
      </c>
      <c r="AX1481">
        <v>11</v>
      </c>
      <c r="AY1481">
        <v>11</v>
      </c>
      <c r="AZ1481">
        <v>9</v>
      </c>
      <c r="BA1481">
        <v>15</v>
      </c>
      <c r="BB1481">
        <v>13</v>
      </c>
      <c r="BC1481">
        <v>10</v>
      </c>
      <c r="BD1481">
        <v>11</v>
      </c>
      <c r="BE1481">
        <v>14</v>
      </c>
      <c r="BF1481">
        <v>13</v>
      </c>
      <c r="BG1481">
        <v>14</v>
      </c>
      <c r="BH1481">
        <v>14</v>
      </c>
      <c r="BI1481">
        <v>1.53331232952028</v>
      </c>
      <c r="BJ1481">
        <v>2.0301886792452799E-2</v>
      </c>
      <c r="BK1481">
        <v>5.7141288206257004</v>
      </c>
      <c r="BL1481">
        <v>1.9775582425056699</v>
      </c>
      <c r="BM1481">
        <v>2.7994143484626598E-3</v>
      </c>
      <c r="BN1481">
        <v>-9.66780641860651</v>
      </c>
      <c r="BO1481">
        <v>1.2339069456679399</v>
      </c>
      <c r="BP1481">
        <v>2.8717241379310299E-2</v>
      </c>
      <c r="BQ1481">
        <v>3.95612547529206</v>
      </c>
      <c r="BR1481" t="s">
        <v>3391</v>
      </c>
      <c r="BS1481" t="s">
        <v>1551</v>
      </c>
      <c r="BT1481">
        <v>2750</v>
      </c>
    </row>
    <row r="1482" spans="1:72" ht="16.5" customHeight="1" x14ac:dyDescent="0.25">
      <c r="A1482" s="5">
        <v>20.982244491577099</v>
      </c>
      <c r="B1482" s="8">
        <v>16.5994472503662</v>
      </c>
      <c r="C1482">
        <v>17.311855316162099</v>
      </c>
      <c r="D1482" s="8">
        <v>17.260129928588899</v>
      </c>
      <c r="E1482">
        <v>17.8647785186768</v>
      </c>
      <c r="F1482" s="8">
        <v>17.938879013061499</v>
      </c>
      <c r="G1482" s="10">
        <f t="shared" si="69"/>
        <v>17.99288908640543</v>
      </c>
      <c r="H1482">
        <v>16.814907073974599</v>
      </c>
      <c r="I1482" s="8">
        <v>16.861692428588899</v>
      </c>
      <c r="J1482">
        <v>18.506454467773398</v>
      </c>
      <c r="K1482" s="8">
        <v>18.637077331543001</v>
      </c>
      <c r="L1482">
        <v>18.799339294433601</v>
      </c>
      <c r="M1482" s="8">
        <v>18.877326965331999</v>
      </c>
      <c r="N1482" s="5">
        <f t="shared" si="70"/>
        <v>18.082799593607586</v>
      </c>
      <c r="P1482">
        <v>-0.13214015960693401</v>
      </c>
      <c r="S1482">
        <v>1.28577327728271</v>
      </c>
      <c r="T1482" t="s">
        <v>72</v>
      </c>
      <c r="U1482" t="s">
        <v>74</v>
      </c>
      <c r="V1482">
        <v>0.93650436401367199</v>
      </c>
      <c r="W1482" t="s">
        <v>72</v>
      </c>
      <c r="X1482" t="s">
        <v>75</v>
      </c>
      <c r="Y1482" s="5">
        <f t="shared" si="71"/>
        <v>8.9910507202155543E-2</v>
      </c>
      <c r="Z1482">
        <v>22</v>
      </c>
      <c r="AA1482">
        <v>22</v>
      </c>
      <c r="AB1482">
        <v>21</v>
      </c>
      <c r="AC1482">
        <v>12.6</v>
      </c>
      <c r="AD1482">
        <v>12.6</v>
      </c>
      <c r="AE1482">
        <v>12.5</v>
      </c>
      <c r="AF1482">
        <v>222.7</v>
      </c>
      <c r="AG1482">
        <v>0</v>
      </c>
      <c r="AH1482">
        <v>68.525000000000006</v>
      </c>
      <c r="AI1482">
        <v>5299800</v>
      </c>
      <c r="AJ1482">
        <v>73</v>
      </c>
      <c r="AK1482">
        <v>2</v>
      </c>
      <c r="AL1482">
        <v>1</v>
      </c>
      <c r="AM1482">
        <v>2</v>
      </c>
      <c r="AN1482">
        <v>2</v>
      </c>
      <c r="AO1482">
        <v>2</v>
      </c>
      <c r="AP1482">
        <v>4</v>
      </c>
      <c r="AQ1482">
        <v>9</v>
      </c>
      <c r="AR1482">
        <v>8</v>
      </c>
      <c r="AS1482">
        <v>7</v>
      </c>
      <c r="AT1482">
        <v>8</v>
      </c>
      <c r="AU1482">
        <v>13</v>
      </c>
      <c r="AV1482">
        <v>15</v>
      </c>
      <c r="AW1482">
        <v>7</v>
      </c>
      <c r="AX1482">
        <v>6</v>
      </c>
      <c r="AY1482">
        <v>5</v>
      </c>
      <c r="AZ1482">
        <v>4</v>
      </c>
      <c r="BA1482">
        <v>8</v>
      </c>
      <c r="BB1482">
        <v>8</v>
      </c>
      <c r="BC1482">
        <v>14</v>
      </c>
      <c r="BD1482">
        <v>14</v>
      </c>
      <c r="BE1482">
        <v>16</v>
      </c>
      <c r="BF1482">
        <v>17</v>
      </c>
      <c r="BG1482">
        <v>18</v>
      </c>
      <c r="BH1482">
        <v>17</v>
      </c>
      <c r="BI1482">
        <v>0.12134901231589</v>
      </c>
      <c r="BJ1482">
        <v>0.49613913043478303</v>
      </c>
      <c r="BK1482">
        <v>-0.35547402977100401</v>
      </c>
      <c r="BL1482">
        <v>2.5270280808293699</v>
      </c>
      <c r="BM1482">
        <v>1.4904109589041099E-3</v>
      </c>
      <c r="BN1482">
        <v>18.30393598066</v>
      </c>
      <c r="BO1482">
        <v>2.4837776956592701</v>
      </c>
      <c r="BP1482">
        <v>4.9504950495049497E-3</v>
      </c>
      <c r="BQ1482">
        <v>17.410753770858001</v>
      </c>
      <c r="BR1482" t="s">
        <v>3392</v>
      </c>
      <c r="BS1482" t="s">
        <v>1552</v>
      </c>
      <c r="BT1482">
        <v>2751</v>
      </c>
    </row>
    <row r="1483" spans="1:72" ht="16.5" customHeight="1" x14ac:dyDescent="0.25">
      <c r="A1483" s="5">
        <v>20.982244491577099</v>
      </c>
      <c r="B1483" s="8">
        <v>19.4579772949219</v>
      </c>
      <c r="C1483">
        <v>16.432149887085</v>
      </c>
      <c r="D1483" s="8">
        <v>15.5557870864868</v>
      </c>
      <c r="E1483">
        <v>14.3536977767944</v>
      </c>
      <c r="F1483" s="8">
        <v>14.3803253173828</v>
      </c>
      <c r="G1483" s="10">
        <f t="shared" si="69"/>
        <v>16.860363642374669</v>
      </c>
      <c r="H1483">
        <v>15.640301704406699</v>
      </c>
      <c r="I1483" s="8">
        <v>15.751701354980501</v>
      </c>
      <c r="J1483">
        <v>16.588260650634801</v>
      </c>
      <c r="K1483" s="8">
        <v>16.668581008911101</v>
      </c>
      <c r="L1483">
        <v>17.4415988922119</v>
      </c>
      <c r="M1483" s="8">
        <v>17.992473602294901</v>
      </c>
      <c r="N1483" s="5">
        <f t="shared" si="70"/>
        <v>16.680486202239987</v>
      </c>
      <c r="P1483">
        <v>-3.8435816764831499</v>
      </c>
      <c r="Q1483" t="s">
        <v>72</v>
      </c>
      <c r="R1483" t="s">
        <v>73</v>
      </c>
      <c r="S1483">
        <v>0.63445234298706099</v>
      </c>
      <c r="V1483">
        <v>3.35002470016479</v>
      </c>
      <c r="W1483" t="s">
        <v>72</v>
      </c>
      <c r="X1483" t="s">
        <v>75</v>
      </c>
      <c r="Y1483" s="5">
        <f t="shared" si="71"/>
        <v>-0.17987744013468188</v>
      </c>
      <c r="Z1483">
        <v>5</v>
      </c>
      <c r="AA1483">
        <v>5</v>
      </c>
      <c r="AB1483">
        <v>5</v>
      </c>
      <c r="AC1483">
        <v>19.5</v>
      </c>
      <c r="AD1483">
        <v>19.5</v>
      </c>
      <c r="AE1483">
        <v>19.5</v>
      </c>
      <c r="AF1483">
        <v>33.597000000000001</v>
      </c>
      <c r="AG1483">
        <v>0</v>
      </c>
      <c r="AH1483">
        <v>16.532</v>
      </c>
      <c r="AI1483">
        <v>3562200</v>
      </c>
      <c r="AJ1483">
        <v>22</v>
      </c>
      <c r="AK1483">
        <v>4</v>
      </c>
      <c r="AL1483">
        <v>4</v>
      </c>
      <c r="AM1483">
        <v>1</v>
      </c>
      <c r="AN1483">
        <v>1</v>
      </c>
      <c r="AO1483">
        <v>2</v>
      </c>
      <c r="AP1483">
        <v>1</v>
      </c>
      <c r="AQ1483">
        <v>1</v>
      </c>
      <c r="AR1483">
        <v>2</v>
      </c>
      <c r="AS1483">
        <v>0</v>
      </c>
      <c r="AT1483">
        <v>0</v>
      </c>
      <c r="AU1483">
        <v>3</v>
      </c>
      <c r="AV1483">
        <v>3</v>
      </c>
      <c r="AW1483">
        <v>4</v>
      </c>
      <c r="AX1483">
        <v>4</v>
      </c>
      <c r="AY1483">
        <v>3</v>
      </c>
      <c r="AZ1483">
        <v>3</v>
      </c>
      <c r="BA1483">
        <v>3</v>
      </c>
      <c r="BB1483">
        <v>2</v>
      </c>
      <c r="BC1483">
        <v>3</v>
      </c>
      <c r="BD1483">
        <v>4</v>
      </c>
      <c r="BE1483">
        <v>2</v>
      </c>
      <c r="BF1483">
        <v>2</v>
      </c>
      <c r="BG1483">
        <v>4</v>
      </c>
      <c r="BH1483">
        <v>2</v>
      </c>
      <c r="BI1483">
        <v>3.1803638434077</v>
      </c>
      <c r="BJ1483">
        <v>1.6581818181818201E-2</v>
      </c>
      <c r="BK1483">
        <v>-38.901542087667401</v>
      </c>
      <c r="BL1483">
        <v>0.54351631243340603</v>
      </c>
      <c r="BM1483">
        <v>6.2836550836550806E-2</v>
      </c>
      <c r="BN1483">
        <v>1.4418783834990501</v>
      </c>
      <c r="BO1483">
        <v>2.1734236989764</v>
      </c>
      <c r="BP1483">
        <v>4.9646302250803903E-3</v>
      </c>
      <c r="BQ1483">
        <v>12.148381115928499</v>
      </c>
      <c r="BR1483" t="s">
        <v>3393</v>
      </c>
      <c r="BS1483" t="s">
        <v>1553</v>
      </c>
      <c r="BT1483">
        <v>2752</v>
      </c>
    </row>
    <row r="1484" spans="1:72" ht="16.5" customHeight="1" x14ac:dyDescent="0.25">
      <c r="A1484" s="5">
        <v>20.982244491577099</v>
      </c>
      <c r="B1484" s="8">
        <v>22.271930694580099</v>
      </c>
      <c r="C1484">
        <v>22.961320877075199</v>
      </c>
      <c r="D1484" s="8">
        <v>22.941667556762699</v>
      </c>
      <c r="E1484">
        <v>21.549148559570298</v>
      </c>
      <c r="F1484" s="8">
        <v>21.7518501281738</v>
      </c>
      <c r="G1484" s="10">
        <f t="shared" si="69"/>
        <v>22.0763603846232</v>
      </c>
      <c r="H1484">
        <v>22.7861423492432</v>
      </c>
      <c r="I1484" s="8">
        <v>22.590648651123001</v>
      </c>
      <c r="J1484">
        <v>21.579298019409201</v>
      </c>
      <c r="K1484" s="8">
        <v>21.524539947509801</v>
      </c>
      <c r="L1484">
        <v>21.0928764343262</v>
      </c>
      <c r="M1484" s="8">
        <v>21.152208328247099</v>
      </c>
      <c r="N1484" s="5">
        <f t="shared" si="70"/>
        <v>21.787618954976413</v>
      </c>
      <c r="P1484">
        <v>0.42514801025390597</v>
      </c>
      <c r="Q1484" t="s">
        <v>72</v>
      </c>
      <c r="R1484" t="s">
        <v>73</v>
      </c>
      <c r="S1484">
        <v>-1.39957523345947</v>
      </c>
      <c r="T1484" t="s">
        <v>72</v>
      </c>
      <c r="U1484" t="s">
        <v>74</v>
      </c>
      <c r="V1484">
        <v>-0.527956962585449</v>
      </c>
      <c r="W1484" t="s">
        <v>72</v>
      </c>
      <c r="X1484" t="s">
        <v>75</v>
      </c>
      <c r="Y1484" s="5">
        <f t="shared" si="71"/>
        <v>-0.2887414296467874</v>
      </c>
      <c r="Z1484">
        <v>36</v>
      </c>
      <c r="AA1484">
        <v>36</v>
      </c>
      <c r="AB1484">
        <v>34</v>
      </c>
      <c r="AC1484">
        <v>41.1</v>
      </c>
      <c r="AD1484">
        <v>41.1</v>
      </c>
      <c r="AE1484">
        <v>38.9</v>
      </c>
      <c r="AF1484">
        <v>97.454999999999998</v>
      </c>
      <c r="AG1484">
        <v>0</v>
      </c>
      <c r="AH1484">
        <v>323.31</v>
      </c>
      <c r="AI1484">
        <v>78380000</v>
      </c>
      <c r="AJ1484">
        <v>234</v>
      </c>
      <c r="AK1484">
        <v>13</v>
      </c>
      <c r="AL1484">
        <v>14</v>
      </c>
      <c r="AM1484">
        <v>12</v>
      </c>
      <c r="AN1484">
        <v>13</v>
      </c>
      <c r="AO1484">
        <v>29</v>
      </c>
      <c r="AP1484">
        <v>29</v>
      </c>
      <c r="AQ1484">
        <v>15</v>
      </c>
      <c r="AR1484">
        <v>15</v>
      </c>
      <c r="AS1484">
        <v>20</v>
      </c>
      <c r="AT1484">
        <v>26</v>
      </c>
      <c r="AU1484">
        <v>24</v>
      </c>
      <c r="AV1484">
        <v>24</v>
      </c>
      <c r="AW1484">
        <v>19</v>
      </c>
      <c r="AX1484">
        <v>20</v>
      </c>
      <c r="AY1484">
        <v>14</v>
      </c>
      <c r="AZ1484">
        <v>16</v>
      </c>
      <c r="BA1484">
        <v>28</v>
      </c>
      <c r="BB1484">
        <v>26</v>
      </c>
      <c r="BC1484">
        <v>19</v>
      </c>
      <c r="BD1484">
        <v>19</v>
      </c>
      <c r="BE1484">
        <v>25</v>
      </c>
      <c r="BF1484">
        <v>24</v>
      </c>
      <c r="BG1484">
        <v>23</v>
      </c>
      <c r="BH1484">
        <v>25</v>
      </c>
      <c r="BI1484">
        <v>1.30657954568033</v>
      </c>
      <c r="BJ1484">
        <v>2.5153246753246799E-2</v>
      </c>
      <c r="BK1484">
        <v>4.3324196077973598</v>
      </c>
      <c r="BL1484">
        <v>3.36481368052491</v>
      </c>
      <c r="BM1484">
        <v>0</v>
      </c>
      <c r="BN1484">
        <v>-48.1134157043019</v>
      </c>
      <c r="BO1484">
        <v>1.42299599805801</v>
      </c>
      <c r="BP1484">
        <v>2.1504178272980502E-2</v>
      </c>
      <c r="BQ1484">
        <v>-4.9994378040451402</v>
      </c>
      <c r="BR1484" t="s">
        <v>3394</v>
      </c>
      <c r="BS1484" t="s">
        <v>1554</v>
      </c>
      <c r="BT1484">
        <v>2753</v>
      </c>
    </row>
    <row r="1485" spans="1:72" ht="16.5" customHeight="1" x14ac:dyDescent="0.25">
      <c r="A1485" s="5">
        <v>20.982244491577099</v>
      </c>
      <c r="B1485" s="8">
        <v>20.9989318847656</v>
      </c>
      <c r="C1485">
        <v>20.135583877563501</v>
      </c>
      <c r="D1485" s="8">
        <v>20.140834808349599</v>
      </c>
      <c r="E1485">
        <v>20.8184700012207</v>
      </c>
      <c r="F1485" s="8">
        <v>20.836225509643601</v>
      </c>
      <c r="G1485" s="10">
        <f t="shared" si="69"/>
        <v>20.652048428853352</v>
      </c>
      <c r="H1485">
        <v>21.302513122558601</v>
      </c>
      <c r="I1485" s="8">
        <v>21.080436706543001</v>
      </c>
      <c r="J1485">
        <v>21.285455703735401</v>
      </c>
      <c r="K1485" s="8">
        <v>21.428695678710898</v>
      </c>
      <c r="L1485">
        <v>21.2618408203125</v>
      </c>
      <c r="M1485" s="8">
        <v>21.2669372558594</v>
      </c>
      <c r="N1485" s="5">
        <f t="shared" si="70"/>
        <v>21.270979881286635</v>
      </c>
      <c r="P1485">
        <v>0.186953544616699</v>
      </c>
      <c r="S1485">
        <v>1.2188663482666</v>
      </c>
      <c r="T1485" t="s">
        <v>72</v>
      </c>
      <c r="U1485" t="s">
        <v>74</v>
      </c>
      <c r="V1485">
        <v>0.43704128265380898</v>
      </c>
      <c r="W1485" t="s">
        <v>72</v>
      </c>
      <c r="X1485" t="s">
        <v>75</v>
      </c>
      <c r="Y1485" s="5">
        <f t="shared" si="71"/>
        <v>0.61893145243328362</v>
      </c>
      <c r="Z1485">
        <v>21</v>
      </c>
      <c r="AA1485">
        <v>21</v>
      </c>
      <c r="AB1485">
        <v>21</v>
      </c>
      <c r="AC1485">
        <v>53.5</v>
      </c>
      <c r="AD1485">
        <v>53.5</v>
      </c>
      <c r="AE1485">
        <v>53.5</v>
      </c>
      <c r="AF1485">
        <v>38.863</v>
      </c>
      <c r="AG1485">
        <v>0</v>
      </c>
      <c r="AH1485">
        <v>323.31</v>
      </c>
      <c r="AI1485">
        <v>44279000</v>
      </c>
      <c r="AJ1485">
        <v>196</v>
      </c>
      <c r="AK1485">
        <v>9</v>
      </c>
      <c r="AL1485">
        <v>8</v>
      </c>
      <c r="AM1485">
        <v>9</v>
      </c>
      <c r="AN1485">
        <v>8</v>
      </c>
      <c r="AO1485">
        <v>15</v>
      </c>
      <c r="AP1485">
        <v>15</v>
      </c>
      <c r="AQ1485">
        <v>18</v>
      </c>
      <c r="AR1485">
        <v>17</v>
      </c>
      <c r="AS1485">
        <v>21</v>
      </c>
      <c r="AT1485">
        <v>22</v>
      </c>
      <c r="AU1485">
        <v>28</v>
      </c>
      <c r="AV1485">
        <v>26</v>
      </c>
      <c r="AW1485">
        <v>11</v>
      </c>
      <c r="AX1485">
        <v>11</v>
      </c>
      <c r="AY1485">
        <v>10</v>
      </c>
      <c r="AZ1485">
        <v>9</v>
      </c>
      <c r="BA1485">
        <v>15</v>
      </c>
      <c r="BB1485">
        <v>12</v>
      </c>
      <c r="BC1485">
        <v>17</v>
      </c>
      <c r="BD1485">
        <v>15</v>
      </c>
      <c r="BE1485">
        <v>18</v>
      </c>
      <c r="BF1485">
        <v>16</v>
      </c>
      <c r="BG1485">
        <v>20</v>
      </c>
      <c r="BH1485">
        <v>20</v>
      </c>
      <c r="BI1485">
        <v>0.62952853396150998</v>
      </c>
      <c r="BJ1485">
        <v>9.5455265241488493E-2</v>
      </c>
      <c r="BK1485">
        <v>1.68155746865853</v>
      </c>
      <c r="BL1485">
        <v>2.4635056017282899</v>
      </c>
      <c r="BM1485">
        <v>1.3807106598984801E-3</v>
      </c>
      <c r="BN1485">
        <v>17.007098734831601</v>
      </c>
      <c r="BO1485">
        <v>3.3503463337531101</v>
      </c>
      <c r="BP1485">
        <v>0</v>
      </c>
      <c r="BQ1485">
        <v>47.318149365258797</v>
      </c>
      <c r="BR1485" t="s">
        <v>3395</v>
      </c>
      <c r="BS1485" t="s">
        <v>1555</v>
      </c>
      <c r="BT1485">
        <v>2754</v>
      </c>
    </row>
    <row r="1486" spans="1:72" ht="16.5" customHeight="1" x14ac:dyDescent="0.25">
      <c r="A1486" s="5">
        <v>20.982244491577099</v>
      </c>
      <c r="B1486" s="8">
        <v>22.4577121734619</v>
      </c>
      <c r="C1486">
        <v>21.386375427246101</v>
      </c>
      <c r="D1486" s="8">
        <v>21.442075729370099</v>
      </c>
      <c r="E1486">
        <v>21.2779865264893</v>
      </c>
      <c r="F1486" s="8">
        <v>21.220518112182599</v>
      </c>
      <c r="G1486" s="10">
        <f t="shared" si="69"/>
        <v>21.461152076721181</v>
      </c>
      <c r="H1486">
        <v>21.888442993164102</v>
      </c>
      <c r="I1486" s="8">
        <v>21.719669342041001</v>
      </c>
      <c r="J1486">
        <v>21.309024810791001</v>
      </c>
      <c r="K1486" s="8">
        <v>21.276964187622099</v>
      </c>
      <c r="L1486">
        <v>21.4750652313232</v>
      </c>
      <c r="M1486" s="8">
        <v>21.287092208862301</v>
      </c>
      <c r="N1486" s="5">
        <f t="shared" si="70"/>
        <v>21.492709795633953</v>
      </c>
      <c r="P1486">
        <v>-0.57767295837402299</v>
      </c>
      <c r="Q1486" t="s">
        <v>72</v>
      </c>
      <c r="R1486" t="s">
        <v>73</v>
      </c>
      <c r="S1486">
        <v>-0.121231079101563</v>
      </c>
      <c r="T1486" t="s">
        <v>72</v>
      </c>
      <c r="U1486" t="s">
        <v>74</v>
      </c>
      <c r="V1486">
        <v>0.13182640075683599</v>
      </c>
      <c r="Y1486" s="5">
        <f t="shared" si="71"/>
        <v>3.1557718912772259E-2</v>
      </c>
      <c r="Z1486">
        <v>26</v>
      </c>
      <c r="AA1486">
        <v>26</v>
      </c>
      <c r="AB1486">
        <v>25</v>
      </c>
      <c r="AC1486">
        <v>79.5</v>
      </c>
      <c r="AD1486">
        <v>79.5</v>
      </c>
      <c r="AE1486">
        <v>79.5</v>
      </c>
      <c r="AF1486">
        <v>36.365000000000002</v>
      </c>
      <c r="AG1486">
        <v>0</v>
      </c>
      <c r="AH1486">
        <v>289.45</v>
      </c>
      <c r="AI1486">
        <v>54915000</v>
      </c>
      <c r="AJ1486">
        <v>219</v>
      </c>
      <c r="AK1486">
        <v>20</v>
      </c>
      <c r="AL1486">
        <v>20</v>
      </c>
      <c r="AM1486">
        <v>14</v>
      </c>
      <c r="AN1486">
        <v>13</v>
      </c>
      <c r="AO1486">
        <v>23</v>
      </c>
      <c r="AP1486">
        <v>20</v>
      </c>
      <c r="AQ1486">
        <v>16</v>
      </c>
      <c r="AR1486">
        <v>17</v>
      </c>
      <c r="AS1486">
        <v>17</v>
      </c>
      <c r="AT1486">
        <v>19</v>
      </c>
      <c r="AU1486">
        <v>19</v>
      </c>
      <c r="AV1486">
        <v>21</v>
      </c>
      <c r="AW1486">
        <v>16</v>
      </c>
      <c r="AX1486">
        <v>15</v>
      </c>
      <c r="AY1486">
        <v>14</v>
      </c>
      <c r="AZ1486">
        <v>13</v>
      </c>
      <c r="BA1486">
        <v>19</v>
      </c>
      <c r="BB1486">
        <v>19</v>
      </c>
      <c r="BC1486">
        <v>17</v>
      </c>
      <c r="BD1486">
        <v>18</v>
      </c>
      <c r="BE1486">
        <v>17</v>
      </c>
      <c r="BF1486">
        <v>17</v>
      </c>
      <c r="BG1486">
        <v>20</v>
      </c>
      <c r="BH1486">
        <v>21</v>
      </c>
      <c r="BI1486">
        <v>1.43727949020737</v>
      </c>
      <c r="BJ1486">
        <v>2.2530612244898E-2</v>
      </c>
      <c r="BK1486">
        <v>-5.0871995933829997</v>
      </c>
      <c r="BL1486">
        <v>1.1963565294658001</v>
      </c>
      <c r="BM1486">
        <v>1.31462788708298E-2</v>
      </c>
      <c r="BN1486">
        <v>-3.77265881709554</v>
      </c>
      <c r="BO1486">
        <v>0.50607044202996598</v>
      </c>
      <c r="BP1486">
        <v>0.116039215686275</v>
      </c>
      <c r="BQ1486">
        <v>1.3413238211455201</v>
      </c>
      <c r="BR1486" t="s">
        <v>3396</v>
      </c>
      <c r="BS1486" t="s">
        <v>1556</v>
      </c>
      <c r="BT1486">
        <v>2755</v>
      </c>
    </row>
    <row r="1487" spans="1:72" ht="16.5" customHeight="1" x14ac:dyDescent="0.25">
      <c r="A1487" s="5">
        <v>20.982244491577099</v>
      </c>
      <c r="B1487" s="8">
        <v>24.005132675170898</v>
      </c>
      <c r="C1487">
        <v>22.2570705413818</v>
      </c>
      <c r="D1487" s="8">
        <v>21.937328338623001</v>
      </c>
      <c r="E1487">
        <v>22.154930114746101</v>
      </c>
      <c r="F1487" s="8">
        <v>22.328687667846701</v>
      </c>
      <c r="G1487" s="10">
        <f t="shared" si="69"/>
        <v>22.277565638224271</v>
      </c>
      <c r="H1487">
        <v>22.906887054443398</v>
      </c>
      <c r="I1487" s="8">
        <v>22.917543411254901</v>
      </c>
      <c r="J1487">
        <v>23.555904388427699</v>
      </c>
      <c r="K1487" s="8">
        <v>23.518934249877901</v>
      </c>
      <c r="L1487">
        <v>23.4793891906738</v>
      </c>
      <c r="M1487" s="8">
        <v>23.412866592407202</v>
      </c>
      <c r="N1487" s="5">
        <f t="shared" si="70"/>
        <v>23.298587481180817</v>
      </c>
      <c r="P1487">
        <v>-1.0293607711792001</v>
      </c>
      <c r="Q1487" t="s">
        <v>72</v>
      </c>
      <c r="R1487" t="s">
        <v>73</v>
      </c>
      <c r="S1487">
        <v>1.44021987915039</v>
      </c>
      <c r="T1487" t="s">
        <v>72</v>
      </c>
      <c r="U1487" t="s">
        <v>74</v>
      </c>
      <c r="V1487">
        <v>1.20431900024414</v>
      </c>
      <c r="W1487" t="s">
        <v>72</v>
      </c>
      <c r="X1487" t="s">
        <v>75</v>
      </c>
      <c r="Y1487" s="5">
        <f t="shared" si="71"/>
        <v>1.0210218429565465</v>
      </c>
      <c r="Z1487">
        <v>36</v>
      </c>
      <c r="AA1487">
        <v>36</v>
      </c>
      <c r="AB1487">
        <v>36</v>
      </c>
      <c r="AC1487">
        <v>58.4</v>
      </c>
      <c r="AD1487">
        <v>58.4</v>
      </c>
      <c r="AE1487">
        <v>58.4</v>
      </c>
      <c r="AF1487">
        <v>49.506999999999998</v>
      </c>
      <c r="AG1487">
        <v>0</v>
      </c>
      <c r="AH1487">
        <v>323.31</v>
      </c>
      <c r="AI1487">
        <v>170520000</v>
      </c>
      <c r="AJ1487">
        <v>401</v>
      </c>
      <c r="AK1487">
        <v>21</v>
      </c>
      <c r="AL1487">
        <v>20</v>
      </c>
      <c r="AM1487">
        <v>15</v>
      </c>
      <c r="AN1487">
        <v>16</v>
      </c>
      <c r="AO1487">
        <v>29</v>
      </c>
      <c r="AP1487">
        <v>27</v>
      </c>
      <c r="AQ1487">
        <v>37</v>
      </c>
      <c r="AR1487">
        <v>39</v>
      </c>
      <c r="AS1487">
        <v>42</v>
      </c>
      <c r="AT1487">
        <v>35</v>
      </c>
      <c r="AU1487">
        <v>57</v>
      </c>
      <c r="AV1487">
        <v>63</v>
      </c>
      <c r="AW1487">
        <v>21</v>
      </c>
      <c r="AX1487">
        <v>19</v>
      </c>
      <c r="AY1487">
        <v>15</v>
      </c>
      <c r="AZ1487">
        <v>17</v>
      </c>
      <c r="BA1487">
        <v>27</v>
      </c>
      <c r="BB1487">
        <v>28</v>
      </c>
      <c r="BC1487">
        <v>27</v>
      </c>
      <c r="BD1487">
        <v>26</v>
      </c>
      <c r="BE1487">
        <v>30</v>
      </c>
      <c r="BF1487">
        <v>29</v>
      </c>
      <c r="BG1487">
        <v>29</v>
      </c>
      <c r="BH1487">
        <v>30</v>
      </c>
      <c r="BI1487">
        <v>2.4182635582468501</v>
      </c>
      <c r="BJ1487">
        <v>1.0962962962963001E-2</v>
      </c>
      <c r="BK1487">
        <v>-16.1393368384635</v>
      </c>
      <c r="BL1487">
        <v>1.9115927561700099</v>
      </c>
      <c r="BM1487">
        <v>2.6191780821917801E-3</v>
      </c>
      <c r="BN1487">
        <v>8.9490102412764205</v>
      </c>
      <c r="BO1487">
        <v>2.2281203095763602</v>
      </c>
      <c r="BP1487">
        <v>5.3058419243986197E-3</v>
      </c>
      <c r="BQ1487">
        <v>12.945748785820101</v>
      </c>
      <c r="BR1487" t="s">
        <v>3397</v>
      </c>
      <c r="BS1487" t="s">
        <v>1557</v>
      </c>
      <c r="BT1487">
        <v>2756</v>
      </c>
    </row>
    <row r="1488" spans="1:72" ht="16.5" customHeight="1" x14ac:dyDescent="0.25">
      <c r="A1488" s="5">
        <v>20.982244491577099</v>
      </c>
      <c r="B1488" s="8">
        <v>18.30246925354</v>
      </c>
      <c r="C1488">
        <v>17.813280105590799</v>
      </c>
      <c r="D1488" s="8">
        <v>17.7805271148682</v>
      </c>
      <c r="E1488">
        <v>17.317695617675799</v>
      </c>
      <c r="F1488" s="8">
        <v>17.3920497894287</v>
      </c>
      <c r="G1488" s="10">
        <f t="shared" si="69"/>
        <v>18.264711062113431</v>
      </c>
      <c r="H1488">
        <v>17.745044708251999</v>
      </c>
      <c r="I1488" s="8">
        <v>17.655223846435501</v>
      </c>
      <c r="J1488">
        <v>17.737075805664102</v>
      </c>
      <c r="K1488" s="8">
        <v>16.797155380248999</v>
      </c>
      <c r="L1488">
        <v>14.3610649108887</v>
      </c>
      <c r="M1488" s="8">
        <v>14.309405326843301</v>
      </c>
      <c r="N1488" s="5">
        <f t="shared" si="70"/>
        <v>16.434161663055434</v>
      </c>
      <c r="P1488">
        <v>-0.62103366851806596</v>
      </c>
      <c r="Q1488" t="s">
        <v>72</v>
      </c>
      <c r="R1488" t="s">
        <v>73</v>
      </c>
      <c r="S1488">
        <v>-0.529788017272949</v>
      </c>
      <c r="V1488">
        <v>-3.0196375846862802</v>
      </c>
      <c r="W1488" t="s">
        <v>72</v>
      </c>
      <c r="X1488" t="s">
        <v>75</v>
      </c>
      <c r="Y1488" s="5">
        <f t="shared" si="71"/>
        <v>-1.8305493990579969</v>
      </c>
      <c r="Z1488">
        <v>3</v>
      </c>
      <c r="AA1488">
        <v>3</v>
      </c>
      <c r="AB1488">
        <v>3</v>
      </c>
      <c r="AC1488">
        <v>8</v>
      </c>
      <c r="AD1488">
        <v>8</v>
      </c>
      <c r="AE1488">
        <v>8</v>
      </c>
      <c r="AF1488">
        <v>50.948999999999998</v>
      </c>
      <c r="AG1488">
        <v>0</v>
      </c>
      <c r="AH1488">
        <v>9.4332999999999991</v>
      </c>
      <c r="AI1488">
        <v>3135100</v>
      </c>
      <c r="AJ1488">
        <v>24</v>
      </c>
      <c r="AK1488">
        <v>2</v>
      </c>
      <c r="AL1488">
        <v>2</v>
      </c>
      <c r="AM1488">
        <v>2</v>
      </c>
      <c r="AN1488">
        <v>2</v>
      </c>
      <c r="AO1488">
        <v>2</v>
      </c>
      <c r="AP1488">
        <v>2</v>
      </c>
      <c r="AQ1488">
        <v>2</v>
      </c>
      <c r="AR1488">
        <v>2</v>
      </c>
      <c r="AS1488">
        <v>3</v>
      </c>
      <c r="AT1488">
        <v>3</v>
      </c>
      <c r="AU1488">
        <v>1</v>
      </c>
      <c r="AV1488">
        <v>1</v>
      </c>
      <c r="AW1488">
        <v>2</v>
      </c>
      <c r="AX1488">
        <v>3</v>
      </c>
      <c r="AY1488">
        <v>2</v>
      </c>
      <c r="AZ1488">
        <v>2</v>
      </c>
      <c r="BA1488">
        <v>2</v>
      </c>
      <c r="BB1488">
        <v>3</v>
      </c>
      <c r="BC1488">
        <v>2</v>
      </c>
      <c r="BD1488">
        <v>3</v>
      </c>
      <c r="BE1488">
        <v>2</v>
      </c>
      <c r="BF1488">
        <v>3</v>
      </c>
      <c r="BG1488">
        <v>1</v>
      </c>
      <c r="BH1488">
        <v>2</v>
      </c>
      <c r="BI1488">
        <v>2.2160826525151802</v>
      </c>
      <c r="BJ1488">
        <v>1.41342756183746E-2</v>
      </c>
      <c r="BK1488">
        <v>-12.765970183993501</v>
      </c>
      <c r="BL1488">
        <v>0.42376423444210798</v>
      </c>
      <c r="BM1488">
        <v>9.5108898568761702E-2</v>
      </c>
      <c r="BN1488">
        <v>-1.1266201678935901</v>
      </c>
      <c r="BO1488">
        <v>3.64844754619575</v>
      </c>
      <c r="BP1488">
        <v>0</v>
      </c>
      <c r="BQ1488">
        <v>-66.703801064641894</v>
      </c>
      <c r="BR1488" t="s">
        <v>3398</v>
      </c>
      <c r="BS1488" t="s">
        <v>1558</v>
      </c>
      <c r="BT1488">
        <v>2759</v>
      </c>
    </row>
    <row r="1489" spans="1:72" ht="16.5" customHeight="1" x14ac:dyDescent="0.25">
      <c r="A1489" s="5">
        <v>20.982244491577099</v>
      </c>
      <c r="B1489" s="8">
        <v>16.3088188171387</v>
      </c>
      <c r="C1489">
        <v>17.0670776367188</v>
      </c>
      <c r="D1489" s="8">
        <v>17.405490875244102</v>
      </c>
      <c r="E1489">
        <v>18.0441493988037</v>
      </c>
      <c r="F1489" s="8">
        <v>18.077857971191399</v>
      </c>
      <c r="G1489" s="10">
        <f t="shared" si="69"/>
        <v>17.980939865112301</v>
      </c>
      <c r="H1489">
        <v>16.476856231689499</v>
      </c>
      <c r="I1489" s="8">
        <v>16.532279968261701</v>
      </c>
      <c r="J1489">
        <v>17.072635650634801</v>
      </c>
      <c r="K1489" s="8">
        <v>16.602409362793001</v>
      </c>
      <c r="L1489">
        <v>19.180686950683601</v>
      </c>
      <c r="M1489" s="8">
        <v>18.420166015625</v>
      </c>
      <c r="N1489" s="5">
        <f t="shared" si="70"/>
        <v>17.380839029947936</v>
      </c>
      <c r="P1489">
        <v>-0.66958999633789096</v>
      </c>
      <c r="S1489">
        <v>-0.39876174926757801</v>
      </c>
      <c r="V1489">
        <v>0.73942279815673795</v>
      </c>
      <c r="Y1489" s="5">
        <f t="shared" si="71"/>
        <v>-0.60010083516436552</v>
      </c>
      <c r="Z1489">
        <v>12</v>
      </c>
      <c r="AA1489">
        <v>12</v>
      </c>
      <c r="AB1489">
        <v>12</v>
      </c>
      <c r="AC1489">
        <v>36.700000000000003</v>
      </c>
      <c r="AD1489">
        <v>36.700000000000003</v>
      </c>
      <c r="AE1489">
        <v>36.700000000000003</v>
      </c>
      <c r="AF1489">
        <v>46.737000000000002</v>
      </c>
      <c r="AG1489">
        <v>0</v>
      </c>
      <c r="AH1489">
        <v>51.191000000000003</v>
      </c>
      <c r="AI1489">
        <v>4788900</v>
      </c>
      <c r="AJ1489">
        <v>54</v>
      </c>
      <c r="AK1489">
        <v>2</v>
      </c>
      <c r="AL1489">
        <v>1</v>
      </c>
      <c r="AM1489">
        <v>1</v>
      </c>
      <c r="AN1489">
        <v>1</v>
      </c>
      <c r="AO1489">
        <v>6</v>
      </c>
      <c r="AP1489">
        <v>7</v>
      </c>
      <c r="AQ1489">
        <v>3</v>
      </c>
      <c r="AR1489">
        <v>3</v>
      </c>
      <c r="AS1489">
        <v>8</v>
      </c>
      <c r="AT1489">
        <v>5</v>
      </c>
      <c r="AU1489">
        <v>10</v>
      </c>
      <c r="AV1489">
        <v>7</v>
      </c>
      <c r="AW1489">
        <v>3</v>
      </c>
      <c r="AX1489">
        <v>4</v>
      </c>
      <c r="AY1489">
        <v>3</v>
      </c>
      <c r="AZ1489">
        <v>3</v>
      </c>
      <c r="BA1489">
        <v>7</v>
      </c>
      <c r="BB1489">
        <v>7</v>
      </c>
      <c r="BC1489">
        <v>8</v>
      </c>
      <c r="BD1489">
        <v>9</v>
      </c>
      <c r="BE1489">
        <v>8</v>
      </c>
      <c r="BF1489">
        <v>8</v>
      </c>
      <c r="BG1489">
        <v>10</v>
      </c>
      <c r="BH1489">
        <v>9</v>
      </c>
      <c r="BI1489">
        <v>0.28383774698316799</v>
      </c>
      <c r="BJ1489">
        <v>0.29142058449809399</v>
      </c>
      <c r="BK1489">
        <v>-0.77339250137971904</v>
      </c>
      <c r="BL1489">
        <v>0.51929524981868502</v>
      </c>
      <c r="BM1489">
        <v>6.9220729366602701E-2</v>
      </c>
      <c r="BN1489">
        <v>-1.3766040327823299</v>
      </c>
      <c r="BO1489">
        <v>0.71773488907050698</v>
      </c>
      <c r="BP1489">
        <v>6.5462639109697907E-2</v>
      </c>
      <c r="BQ1489">
        <v>1.94260939798041</v>
      </c>
      <c r="BR1489" t="s">
        <v>3399</v>
      </c>
      <c r="BS1489" t="s">
        <v>1559</v>
      </c>
      <c r="BT1489">
        <v>2763</v>
      </c>
    </row>
    <row r="1490" spans="1:72" ht="16.5" customHeight="1" x14ac:dyDescent="0.25">
      <c r="A1490" s="5">
        <v>20.982244491577099</v>
      </c>
      <c r="B1490" s="8">
        <v>18.943264007568398</v>
      </c>
      <c r="C1490">
        <v>16.9942436218262</v>
      </c>
      <c r="D1490" s="8">
        <v>17.259210586547901</v>
      </c>
      <c r="E1490">
        <v>16.6007976531982</v>
      </c>
      <c r="F1490" s="8">
        <v>16.8821411132813</v>
      </c>
      <c r="G1490" s="10">
        <f t="shared" si="69"/>
        <v>17.943650245666515</v>
      </c>
      <c r="H1490">
        <v>18.7023220062256</v>
      </c>
      <c r="I1490" s="8">
        <v>18.966545104980501</v>
      </c>
      <c r="J1490">
        <v>16.932491302490199</v>
      </c>
      <c r="K1490" s="8">
        <v>16.745437622070298</v>
      </c>
      <c r="L1490">
        <v>17.609928131103501</v>
      </c>
      <c r="M1490" s="8">
        <v>18.010942459106399</v>
      </c>
      <c r="N1490" s="5">
        <f t="shared" si="70"/>
        <v>17.827944437662751</v>
      </c>
      <c r="P1490">
        <v>2.71100997924805E-2</v>
      </c>
      <c r="S1490">
        <v>-0.287762641906738</v>
      </c>
      <c r="T1490" t="s">
        <v>72</v>
      </c>
      <c r="U1490" t="s">
        <v>74</v>
      </c>
      <c r="V1490">
        <v>1.0689659118652299</v>
      </c>
      <c r="W1490" t="s">
        <v>72</v>
      </c>
      <c r="X1490" t="s">
        <v>75</v>
      </c>
      <c r="Y1490" s="5">
        <f t="shared" si="71"/>
        <v>-0.11570580800376362</v>
      </c>
      <c r="Z1490">
        <v>7</v>
      </c>
      <c r="AA1490">
        <v>7</v>
      </c>
      <c r="AB1490">
        <v>7</v>
      </c>
      <c r="AC1490">
        <v>16.399999999999999</v>
      </c>
      <c r="AD1490">
        <v>16.399999999999999</v>
      </c>
      <c r="AE1490">
        <v>16.399999999999999</v>
      </c>
      <c r="AF1490">
        <v>53.863</v>
      </c>
      <c r="AG1490">
        <v>0</v>
      </c>
      <c r="AH1490">
        <v>26.05</v>
      </c>
      <c r="AI1490">
        <v>3923300</v>
      </c>
      <c r="AJ1490">
        <v>36</v>
      </c>
      <c r="AK1490">
        <v>5</v>
      </c>
      <c r="AL1490">
        <v>4</v>
      </c>
      <c r="AM1490">
        <v>4</v>
      </c>
      <c r="AN1490">
        <v>3</v>
      </c>
      <c r="AO1490">
        <v>2</v>
      </c>
      <c r="AP1490">
        <v>3</v>
      </c>
      <c r="AQ1490">
        <v>1</v>
      </c>
      <c r="AR1490">
        <v>2</v>
      </c>
      <c r="AS1490">
        <v>2</v>
      </c>
      <c r="AT1490">
        <v>3</v>
      </c>
      <c r="AU1490">
        <v>3</v>
      </c>
      <c r="AV1490">
        <v>4</v>
      </c>
      <c r="AW1490">
        <v>5</v>
      </c>
      <c r="AX1490">
        <v>5</v>
      </c>
      <c r="AY1490">
        <v>5</v>
      </c>
      <c r="AZ1490">
        <v>5</v>
      </c>
      <c r="BA1490">
        <v>6</v>
      </c>
      <c r="BB1490">
        <v>6</v>
      </c>
      <c r="BC1490">
        <v>3</v>
      </c>
      <c r="BD1490">
        <v>6</v>
      </c>
      <c r="BE1490">
        <v>5</v>
      </c>
      <c r="BF1490">
        <v>6</v>
      </c>
      <c r="BG1490">
        <v>6</v>
      </c>
      <c r="BH1490">
        <v>4</v>
      </c>
      <c r="BI1490">
        <v>4.60538503552817E-2</v>
      </c>
      <c r="BJ1490">
        <v>0.72009343715239105</v>
      </c>
      <c r="BK1490">
        <v>0.143015330561861</v>
      </c>
      <c r="BL1490">
        <v>0.66157689614952297</v>
      </c>
      <c r="BM1490">
        <v>4.6705016722408003E-2</v>
      </c>
      <c r="BN1490">
        <v>-1.7744493783426201</v>
      </c>
      <c r="BO1490">
        <v>1.31249411342205</v>
      </c>
      <c r="BP1490">
        <v>2.2845869297164E-2</v>
      </c>
      <c r="BQ1490">
        <v>4.3643384493156399</v>
      </c>
      <c r="BR1490" t="s">
        <v>3400</v>
      </c>
      <c r="BS1490" t="s">
        <v>1560</v>
      </c>
      <c r="BT1490">
        <v>2765</v>
      </c>
    </row>
    <row r="1491" spans="1:72" ht="16.5" customHeight="1" x14ac:dyDescent="0.25">
      <c r="A1491" s="5">
        <v>20.982244491577099</v>
      </c>
      <c r="B1491" s="8">
        <v>16.4296360015869</v>
      </c>
      <c r="C1491">
        <v>18.609531402587901</v>
      </c>
      <c r="D1491" s="8">
        <v>18.4452419281006</v>
      </c>
      <c r="E1491">
        <v>18.044948577880898</v>
      </c>
      <c r="F1491" s="8">
        <v>17.999538421630898</v>
      </c>
      <c r="G1491" s="10">
        <f t="shared" si="69"/>
        <v>18.418523470560718</v>
      </c>
      <c r="H1491">
        <v>18.821275711059599</v>
      </c>
      <c r="I1491" s="8">
        <v>17.957475662231399</v>
      </c>
      <c r="J1491">
        <v>18.8028755187988</v>
      </c>
      <c r="K1491" s="8">
        <v>18.7525444030762</v>
      </c>
      <c r="L1491">
        <v>18.5532627105713</v>
      </c>
      <c r="M1491" s="8">
        <v>18.438678741455099</v>
      </c>
      <c r="N1491" s="5">
        <f t="shared" si="70"/>
        <v>18.55435212453207</v>
      </c>
      <c r="P1491">
        <v>1.87867259979248</v>
      </c>
      <c r="Q1491" t="s">
        <v>72</v>
      </c>
      <c r="R1491" t="s">
        <v>73</v>
      </c>
      <c r="S1491">
        <v>0.250323295593262</v>
      </c>
      <c r="T1491" t="s">
        <v>72</v>
      </c>
      <c r="U1491" t="s">
        <v>74</v>
      </c>
      <c r="V1491">
        <v>0.473727226257324</v>
      </c>
      <c r="W1491" t="s">
        <v>72</v>
      </c>
      <c r="X1491" t="s">
        <v>75</v>
      </c>
      <c r="Y1491" s="5">
        <f t="shared" si="71"/>
        <v>0.1358286539713518</v>
      </c>
      <c r="Z1491">
        <v>12</v>
      </c>
      <c r="AA1491">
        <v>12</v>
      </c>
      <c r="AB1491">
        <v>12</v>
      </c>
      <c r="AC1491">
        <v>30.1</v>
      </c>
      <c r="AD1491">
        <v>30.1</v>
      </c>
      <c r="AE1491">
        <v>30.1</v>
      </c>
      <c r="AF1491">
        <v>41.953000000000003</v>
      </c>
      <c r="AG1491">
        <v>0</v>
      </c>
      <c r="AH1491">
        <v>94.602999999999994</v>
      </c>
      <c r="AI1491">
        <v>5906800</v>
      </c>
      <c r="AJ1491">
        <v>44</v>
      </c>
      <c r="AK1491">
        <v>1</v>
      </c>
      <c r="AL1491">
        <v>1</v>
      </c>
      <c r="AM1491">
        <v>2</v>
      </c>
      <c r="AN1491">
        <v>1</v>
      </c>
      <c r="AO1491">
        <v>4</v>
      </c>
      <c r="AP1491">
        <v>5</v>
      </c>
      <c r="AQ1491">
        <v>5</v>
      </c>
      <c r="AR1491">
        <v>5</v>
      </c>
      <c r="AS1491">
        <v>4</v>
      </c>
      <c r="AT1491">
        <v>3</v>
      </c>
      <c r="AU1491">
        <v>7</v>
      </c>
      <c r="AV1491">
        <v>6</v>
      </c>
      <c r="AW1491">
        <v>4</v>
      </c>
      <c r="AX1491">
        <v>4</v>
      </c>
      <c r="AY1491">
        <v>5</v>
      </c>
      <c r="AZ1491">
        <v>3</v>
      </c>
      <c r="BA1491">
        <v>8</v>
      </c>
      <c r="BB1491">
        <v>9</v>
      </c>
      <c r="BC1491">
        <v>9</v>
      </c>
      <c r="BD1491">
        <v>6</v>
      </c>
      <c r="BE1491">
        <v>8</v>
      </c>
      <c r="BF1491">
        <v>9</v>
      </c>
      <c r="BG1491">
        <v>9</v>
      </c>
      <c r="BH1491">
        <v>7</v>
      </c>
      <c r="BI1491">
        <v>1.29586945644908</v>
      </c>
      <c r="BJ1491">
        <v>2.4958762886597902E-2</v>
      </c>
      <c r="BK1491">
        <v>4.2751295303935803</v>
      </c>
      <c r="BL1491">
        <v>0.99839496781730197</v>
      </c>
      <c r="BM1491">
        <v>1.7352895752895801E-2</v>
      </c>
      <c r="BN1491">
        <v>2.9136796922208199</v>
      </c>
      <c r="BO1491">
        <v>1.7823712089694099</v>
      </c>
      <c r="BP1491">
        <v>8.7377049180327893E-3</v>
      </c>
      <c r="BQ1491">
        <v>7.6870027467117898</v>
      </c>
      <c r="BR1491" t="s">
        <v>3401</v>
      </c>
      <c r="BS1491" t="s">
        <v>1561</v>
      </c>
      <c r="BT1491">
        <v>2767</v>
      </c>
    </row>
    <row r="1492" spans="1:72" ht="16.5" customHeight="1" x14ac:dyDescent="0.25">
      <c r="A1492" s="5">
        <v>20.982244491577099</v>
      </c>
      <c r="B1492" s="8">
        <v>18.226751327514599</v>
      </c>
      <c r="C1492">
        <v>18.498529434204102</v>
      </c>
      <c r="D1492" s="8">
        <v>17.994684219360401</v>
      </c>
      <c r="E1492">
        <v>16.602510452270501</v>
      </c>
      <c r="F1492" s="8">
        <v>16.6373615264893</v>
      </c>
      <c r="G1492" s="10">
        <f t="shared" si="69"/>
        <v>18.157013575236</v>
      </c>
      <c r="H1492">
        <v>17.723941802978501</v>
      </c>
      <c r="I1492" s="8">
        <v>17.825380325317401</v>
      </c>
      <c r="J1492">
        <v>14.636924743652299</v>
      </c>
      <c r="K1492" s="8">
        <v>14.073787689209</v>
      </c>
      <c r="L1492">
        <v>17.226280212402301</v>
      </c>
      <c r="M1492" s="8">
        <v>17.2209072113037</v>
      </c>
      <c r="N1492" s="5">
        <f t="shared" si="70"/>
        <v>16.451203664143865</v>
      </c>
      <c r="P1492">
        <v>-0.54425907135009799</v>
      </c>
      <c r="Q1492" t="s">
        <v>72</v>
      </c>
      <c r="R1492" t="s">
        <v>73</v>
      </c>
      <c r="S1492">
        <v>-3.8912506103515598</v>
      </c>
      <c r="T1492" t="s">
        <v>72</v>
      </c>
      <c r="U1492" t="s">
        <v>74</v>
      </c>
      <c r="V1492">
        <v>0.60365772247314498</v>
      </c>
      <c r="W1492" t="s">
        <v>72</v>
      </c>
      <c r="X1492" t="s">
        <v>75</v>
      </c>
      <c r="Y1492" s="5">
        <f t="shared" si="71"/>
        <v>-1.7058099110921354</v>
      </c>
      <c r="Z1492">
        <v>6</v>
      </c>
      <c r="AA1492">
        <v>6</v>
      </c>
      <c r="AB1492">
        <v>6</v>
      </c>
      <c r="AC1492">
        <v>27.5</v>
      </c>
      <c r="AD1492">
        <v>27.5</v>
      </c>
      <c r="AE1492">
        <v>27.5</v>
      </c>
      <c r="AF1492">
        <v>15.436</v>
      </c>
      <c r="AG1492">
        <v>0</v>
      </c>
      <c r="AH1492">
        <v>20.332000000000001</v>
      </c>
      <c r="AI1492">
        <v>3138400</v>
      </c>
      <c r="AJ1492">
        <v>25</v>
      </c>
      <c r="AK1492">
        <v>3</v>
      </c>
      <c r="AL1492">
        <v>2</v>
      </c>
      <c r="AM1492">
        <v>3</v>
      </c>
      <c r="AN1492">
        <v>3</v>
      </c>
      <c r="AO1492">
        <v>3</v>
      </c>
      <c r="AP1492">
        <v>1</v>
      </c>
      <c r="AQ1492">
        <v>0</v>
      </c>
      <c r="AR1492">
        <v>0</v>
      </c>
      <c r="AS1492">
        <v>0</v>
      </c>
      <c r="AT1492">
        <v>2</v>
      </c>
      <c r="AU1492">
        <v>4</v>
      </c>
      <c r="AV1492">
        <v>4</v>
      </c>
      <c r="AW1492">
        <v>2</v>
      </c>
      <c r="AX1492">
        <v>1</v>
      </c>
      <c r="AY1492">
        <v>2</v>
      </c>
      <c r="AZ1492">
        <v>2</v>
      </c>
      <c r="BA1492">
        <v>2</v>
      </c>
      <c r="BB1492">
        <v>1</v>
      </c>
      <c r="BC1492">
        <v>1</v>
      </c>
      <c r="BD1492">
        <v>1</v>
      </c>
      <c r="BE1492">
        <v>4</v>
      </c>
      <c r="BF1492">
        <v>3</v>
      </c>
      <c r="BG1492">
        <v>5</v>
      </c>
      <c r="BH1492">
        <v>5</v>
      </c>
      <c r="BI1492">
        <v>1.45110421939714</v>
      </c>
      <c r="BJ1492">
        <v>2.21238938053097E-2</v>
      </c>
      <c r="BK1492">
        <v>-5.1734501773897303</v>
      </c>
      <c r="BL1492">
        <v>2.0317038179031601</v>
      </c>
      <c r="BM1492">
        <v>1.54083204930663E-3</v>
      </c>
      <c r="BN1492">
        <v>-10.2992945357924</v>
      </c>
      <c r="BO1492">
        <v>3.0695627196677799</v>
      </c>
      <c r="BP1492">
        <v>0</v>
      </c>
      <c r="BQ1492">
        <v>34.237631171020702</v>
      </c>
      <c r="BR1492" t="s">
        <v>3402</v>
      </c>
      <c r="BS1492" t="s">
        <v>1562</v>
      </c>
      <c r="BT1492">
        <v>2769</v>
      </c>
    </row>
    <row r="1493" spans="1:72" ht="16.5" customHeight="1" x14ac:dyDescent="0.25">
      <c r="A1493" s="5">
        <v>20.982244491577099</v>
      </c>
      <c r="B1493" s="8">
        <v>15.366355895996101</v>
      </c>
      <c r="C1493">
        <v>16.1444797515869</v>
      </c>
      <c r="D1493" s="8">
        <v>15.0412740707397</v>
      </c>
      <c r="E1493">
        <v>15.3321418762207</v>
      </c>
      <c r="F1493" s="8">
        <v>15.120399475097701</v>
      </c>
      <c r="G1493" s="10">
        <f t="shared" si="69"/>
        <v>16.331149260203034</v>
      </c>
      <c r="H1493">
        <v>16.149171829223601</v>
      </c>
      <c r="I1493" s="8">
        <v>15.849307060241699</v>
      </c>
      <c r="J1493">
        <v>14.318233489990201</v>
      </c>
      <c r="K1493" s="8">
        <v>16.2482795715332</v>
      </c>
      <c r="L1493">
        <v>14.0248155593872</v>
      </c>
      <c r="M1493" s="8">
        <v>14.5915613174438</v>
      </c>
      <c r="N1493" s="5">
        <f t="shared" si="70"/>
        <v>15.196894804636615</v>
      </c>
      <c r="P1493">
        <v>0.62871170043945301</v>
      </c>
      <c r="Q1493" t="s">
        <v>72</v>
      </c>
      <c r="R1493" t="s">
        <v>73</v>
      </c>
      <c r="S1493">
        <v>-0.309620380401611</v>
      </c>
      <c r="V1493">
        <v>-0.91808223724365201</v>
      </c>
      <c r="W1493" t="s">
        <v>72</v>
      </c>
      <c r="X1493" t="s">
        <v>75</v>
      </c>
      <c r="Y1493" s="5">
        <f t="shared" si="71"/>
        <v>-1.1342544555664187</v>
      </c>
      <c r="Z1493">
        <v>2</v>
      </c>
      <c r="AA1493">
        <v>2</v>
      </c>
      <c r="AB1493">
        <v>2</v>
      </c>
      <c r="AC1493">
        <v>6.2</v>
      </c>
      <c r="AD1493">
        <v>6.2</v>
      </c>
      <c r="AE1493">
        <v>6.2</v>
      </c>
      <c r="AF1493">
        <v>37.804000000000002</v>
      </c>
      <c r="AG1493">
        <v>0</v>
      </c>
      <c r="AH1493">
        <v>4.8411999999999997</v>
      </c>
      <c r="AI1493">
        <v>695610</v>
      </c>
      <c r="AJ1493">
        <v>11</v>
      </c>
      <c r="AK1493">
        <v>1</v>
      </c>
      <c r="AL1493">
        <v>1</v>
      </c>
      <c r="AM1493">
        <v>2</v>
      </c>
      <c r="AN1493">
        <v>1</v>
      </c>
      <c r="AO1493">
        <v>1</v>
      </c>
      <c r="AP1493">
        <v>0</v>
      </c>
      <c r="AQ1493">
        <v>0</v>
      </c>
      <c r="AR1493">
        <v>1</v>
      </c>
      <c r="AS1493">
        <v>1</v>
      </c>
      <c r="AT1493">
        <v>2</v>
      </c>
      <c r="AU1493">
        <v>1</v>
      </c>
      <c r="AV1493">
        <v>0</v>
      </c>
      <c r="AW1493">
        <v>2</v>
      </c>
      <c r="AX1493">
        <v>2</v>
      </c>
      <c r="AY1493">
        <v>2</v>
      </c>
      <c r="AZ1493">
        <v>2</v>
      </c>
      <c r="BA1493">
        <v>2</v>
      </c>
      <c r="BB1493">
        <v>2</v>
      </c>
      <c r="BC1493">
        <v>2</v>
      </c>
      <c r="BD1493">
        <v>2</v>
      </c>
      <c r="BE1493">
        <v>2</v>
      </c>
      <c r="BF1493">
        <v>2</v>
      </c>
      <c r="BG1493">
        <v>1</v>
      </c>
      <c r="BH1493">
        <v>1</v>
      </c>
      <c r="BI1493">
        <v>1.28004775297069</v>
      </c>
      <c r="BJ1493">
        <v>2.44545454545455E-2</v>
      </c>
      <c r="BK1493">
        <v>4.1916792175892699</v>
      </c>
      <c r="BL1493">
        <v>9.3261646953418195E-2</v>
      </c>
      <c r="BM1493">
        <v>0.40198321208729698</v>
      </c>
      <c r="BN1493">
        <v>-0.27854924458695302</v>
      </c>
      <c r="BO1493">
        <v>1.02882776614061</v>
      </c>
      <c r="BP1493">
        <v>3.3166340508806298E-2</v>
      </c>
      <c r="BQ1493">
        <v>-3.0349386625669599</v>
      </c>
      <c r="BR1493" t="s">
        <v>3403</v>
      </c>
      <c r="BS1493" t="s">
        <v>1563</v>
      </c>
      <c r="BT1493">
        <v>2771</v>
      </c>
    </row>
    <row r="1494" spans="1:72" ht="16.5" customHeight="1" x14ac:dyDescent="0.25">
      <c r="A1494" s="5">
        <v>20.982244491577099</v>
      </c>
      <c r="B1494" s="8">
        <v>18.543289184570298</v>
      </c>
      <c r="C1494">
        <v>18.064079284668001</v>
      </c>
      <c r="D1494" s="8">
        <v>18.250446319580099</v>
      </c>
      <c r="E1494">
        <v>17.95339012146</v>
      </c>
      <c r="F1494" s="8">
        <v>17.8766975402832</v>
      </c>
      <c r="G1494" s="10">
        <f t="shared" si="69"/>
        <v>18.61169115702312</v>
      </c>
      <c r="H1494">
        <v>17.989538192748999</v>
      </c>
      <c r="I1494" s="8">
        <v>17.5313816070557</v>
      </c>
      <c r="J1494">
        <v>17.990980148315401</v>
      </c>
      <c r="K1494" s="8">
        <v>17.833990097045898</v>
      </c>
      <c r="L1494">
        <v>18.2416286468506</v>
      </c>
      <c r="M1494" s="8">
        <v>18.738792419433601</v>
      </c>
      <c r="N1494" s="5">
        <f t="shared" si="70"/>
        <v>18.054385185241699</v>
      </c>
      <c r="P1494">
        <v>-0.56410789489746105</v>
      </c>
      <c r="S1494">
        <v>-0.24477767944335899</v>
      </c>
      <c r="T1494" t="s">
        <v>72</v>
      </c>
      <c r="U1494" t="s">
        <v>74</v>
      </c>
      <c r="V1494">
        <v>0.57516670227050803</v>
      </c>
      <c r="Y1494" s="5">
        <f t="shared" si="71"/>
        <v>-0.55730597178142105</v>
      </c>
      <c r="Z1494">
        <v>13</v>
      </c>
      <c r="AA1494">
        <v>13</v>
      </c>
      <c r="AB1494">
        <v>11</v>
      </c>
      <c r="AC1494">
        <v>35.9</v>
      </c>
      <c r="AD1494">
        <v>35.9</v>
      </c>
      <c r="AE1494">
        <v>28.8</v>
      </c>
      <c r="AF1494">
        <v>53.601999999999997</v>
      </c>
      <c r="AG1494">
        <v>0</v>
      </c>
      <c r="AH1494">
        <v>57.332000000000001</v>
      </c>
      <c r="AI1494">
        <v>5844300</v>
      </c>
      <c r="AJ1494">
        <v>61</v>
      </c>
      <c r="AK1494">
        <v>2</v>
      </c>
      <c r="AL1494">
        <v>3</v>
      </c>
      <c r="AM1494">
        <v>3</v>
      </c>
      <c r="AN1494">
        <v>0</v>
      </c>
      <c r="AO1494">
        <v>6</v>
      </c>
      <c r="AP1494">
        <v>5</v>
      </c>
      <c r="AQ1494">
        <v>5</v>
      </c>
      <c r="AR1494">
        <v>5</v>
      </c>
      <c r="AS1494">
        <v>7</v>
      </c>
      <c r="AT1494">
        <v>5</v>
      </c>
      <c r="AU1494">
        <v>10</v>
      </c>
      <c r="AV1494">
        <v>10</v>
      </c>
      <c r="AW1494">
        <v>4</v>
      </c>
      <c r="AX1494">
        <v>4</v>
      </c>
      <c r="AY1494">
        <v>3</v>
      </c>
      <c r="AZ1494">
        <v>2</v>
      </c>
      <c r="BA1494">
        <v>8</v>
      </c>
      <c r="BB1494">
        <v>8</v>
      </c>
      <c r="BC1494">
        <v>7</v>
      </c>
      <c r="BD1494">
        <v>8</v>
      </c>
      <c r="BE1494">
        <v>10</v>
      </c>
      <c r="BF1494">
        <v>8</v>
      </c>
      <c r="BG1494">
        <v>10</v>
      </c>
      <c r="BH1494">
        <v>10</v>
      </c>
      <c r="BI1494">
        <v>0.66382796393559396</v>
      </c>
      <c r="BJ1494">
        <v>8.4104234527687297E-2</v>
      </c>
      <c r="BK1494">
        <v>-1.7810547419796099</v>
      </c>
      <c r="BL1494">
        <v>0.73926159074724795</v>
      </c>
      <c r="BM1494">
        <v>3.3422837370242202E-2</v>
      </c>
      <c r="BN1494">
        <v>-2.0090327783865498</v>
      </c>
      <c r="BO1494">
        <v>0.82534830038413598</v>
      </c>
      <c r="BP1494">
        <v>5.3450777202072502E-2</v>
      </c>
      <c r="BQ1494">
        <v>2.2867437365580301</v>
      </c>
      <c r="BR1494" t="s">
        <v>3404</v>
      </c>
      <c r="BS1494" t="s">
        <v>1564</v>
      </c>
      <c r="BT1494">
        <v>2772</v>
      </c>
    </row>
    <row r="1495" spans="1:72" ht="16.5" customHeight="1" x14ac:dyDescent="0.25">
      <c r="A1495" s="5">
        <v>20.982244491577099</v>
      </c>
      <c r="B1495" s="8">
        <v>14.7268571853638</v>
      </c>
      <c r="C1495">
        <v>15.0995941162109</v>
      </c>
      <c r="D1495" s="8">
        <v>15.455777168273899</v>
      </c>
      <c r="E1495">
        <v>14.800798416137701</v>
      </c>
      <c r="F1495" s="8">
        <v>15.1998643875122</v>
      </c>
      <c r="G1495" s="10">
        <f t="shared" si="69"/>
        <v>16.044189294179265</v>
      </c>
      <c r="H1495">
        <v>14.8014516830444</v>
      </c>
      <c r="I1495" s="8">
        <v>15.9637088775635</v>
      </c>
      <c r="J1495">
        <v>14.8223714828491</v>
      </c>
      <c r="K1495" s="8">
        <v>13.9427890777588</v>
      </c>
      <c r="L1495">
        <v>15.833681106567401</v>
      </c>
      <c r="M1495" s="8">
        <v>15.653684616088899</v>
      </c>
      <c r="N1495" s="5">
        <f t="shared" si="70"/>
        <v>15.169614473978683</v>
      </c>
      <c r="P1495">
        <v>0.66364097595214799</v>
      </c>
      <c r="S1495">
        <v>-0.89510536193847701</v>
      </c>
      <c r="T1495" t="s">
        <v>72</v>
      </c>
      <c r="U1495" t="s">
        <v>74</v>
      </c>
      <c r="V1495">
        <v>0.74335145950317405</v>
      </c>
      <c r="W1495" t="s">
        <v>72</v>
      </c>
      <c r="X1495" t="s">
        <v>75</v>
      </c>
      <c r="Y1495" s="5">
        <f t="shared" si="71"/>
        <v>-0.87457482020058208</v>
      </c>
      <c r="Z1495">
        <v>3</v>
      </c>
      <c r="AA1495">
        <v>3</v>
      </c>
      <c r="AB1495">
        <v>3</v>
      </c>
      <c r="AC1495">
        <v>17.2</v>
      </c>
      <c r="AD1495">
        <v>17.2</v>
      </c>
      <c r="AE1495">
        <v>17.2</v>
      </c>
      <c r="AF1495">
        <v>25.643000000000001</v>
      </c>
      <c r="AG1495">
        <v>0</v>
      </c>
      <c r="AH1495">
        <v>17.433</v>
      </c>
      <c r="AI1495">
        <v>712630</v>
      </c>
      <c r="AJ1495">
        <v>18</v>
      </c>
      <c r="AK1495">
        <v>1</v>
      </c>
      <c r="AL1495">
        <v>0</v>
      </c>
      <c r="AM1495">
        <v>1</v>
      </c>
      <c r="AN1495">
        <v>2</v>
      </c>
      <c r="AO1495">
        <v>2</v>
      </c>
      <c r="AP1495">
        <v>2</v>
      </c>
      <c r="AQ1495">
        <v>1</v>
      </c>
      <c r="AR1495">
        <v>1</v>
      </c>
      <c r="AS1495">
        <v>1</v>
      </c>
      <c r="AT1495">
        <v>2</v>
      </c>
      <c r="AU1495">
        <v>3</v>
      </c>
      <c r="AV1495">
        <v>2</v>
      </c>
      <c r="AW1495">
        <v>1</v>
      </c>
      <c r="AX1495">
        <v>1</v>
      </c>
      <c r="AY1495">
        <v>1</v>
      </c>
      <c r="AZ1495">
        <v>1</v>
      </c>
      <c r="BA1495">
        <v>2</v>
      </c>
      <c r="BB1495">
        <v>2</v>
      </c>
      <c r="BC1495">
        <v>2</v>
      </c>
      <c r="BD1495">
        <v>2</v>
      </c>
      <c r="BE1495">
        <v>2</v>
      </c>
      <c r="BF1495">
        <v>2</v>
      </c>
      <c r="BG1495">
        <v>3</v>
      </c>
      <c r="BH1495">
        <v>3</v>
      </c>
      <c r="BI1495">
        <v>0.42970726266442399</v>
      </c>
      <c r="BJ1495">
        <v>0.174061111111111</v>
      </c>
      <c r="BK1495">
        <v>1.1418804516480301</v>
      </c>
      <c r="BL1495">
        <v>0.699259414982073</v>
      </c>
      <c r="BM1495">
        <v>3.9373723621511203E-2</v>
      </c>
      <c r="BN1495">
        <v>-1.8864907590033599</v>
      </c>
      <c r="BO1495">
        <v>1.1143709054111599</v>
      </c>
      <c r="BP1495">
        <v>3.02893081761006E-2</v>
      </c>
      <c r="BQ1495">
        <v>3.3959952866349501</v>
      </c>
      <c r="BR1495" t="s">
        <v>3405</v>
      </c>
      <c r="BS1495" t="s">
        <v>1565</v>
      </c>
      <c r="BT1495">
        <v>2774</v>
      </c>
    </row>
    <row r="1496" spans="1:72" ht="16.5" customHeight="1" x14ac:dyDescent="0.25">
      <c r="A1496" s="5">
        <v>20.982244491577099</v>
      </c>
      <c r="B1496" s="8">
        <v>17.108707427978501</v>
      </c>
      <c r="C1496">
        <v>15.905951499939</v>
      </c>
      <c r="D1496" s="8">
        <v>16.608211517333999</v>
      </c>
      <c r="E1496">
        <v>16.2031764984131</v>
      </c>
      <c r="F1496" s="8">
        <v>15.9805192947388</v>
      </c>
      <c r="G1496" s="10">
        <f t="shared" si="69"/>
        <v>17.13146845499675</v>
      </c>
      <c r="H1496">
        <v>16.237360000610401</v>
      </c>
      <c r="I1496" s="8">
        <v>15.474118232727101</v>
      </c>
      <c r="J1496">
        <v>17.453382492065401</v>
      </c>
      <c r="K1496" s="8">
        <v>17.6761779785156</v>
      </c>
      <c r="L1496">
        <v>17.043134689331101</v>
      </c>
      <c r="M1496" s="8">
        <v>16.160205841064499</v>
      </c>
      <c r="N1496" s="5">
        <f t="shared" si="70"/>
        <v>16.674063205719015</v>
      </c>
      <c r="P1496">
        <v>-1.3421549797058101</v>
      </c>
      <c r="Q1496" t="s">
        <v>72</v>
      </c>
      <c r="R1496" t="s">
        <v>73</v>
      </c>
      <c r="S1496">
        <v>1.3076987266540501</v>
      </c>
      <c r="T1496" t="s">
        <v>72</v>
      </c>
      <c r="U1496" t="s">
        <v>74</v>
      </c>
      <c r="V1496">
        <v>0.50982236862182595</v>
      </c>
      <c r="Y1496" s="5">
        <f t="shared" si="71"/>
        <v>-0.45740524927773407</v>
      </c>
      <c r="Z1496">
        <v>7</v>
      </c>
      <c r="AA1496">
        <v>7</v>
      </c>
      <c r="AB1496">
        <v>7</v>
      </c>
      <c r="AC1496">
        <v>36.299999999999997</v>
      </c>
      <c r="AD1496">
        <v>36.299999999999997</v>
      </c>
      <c r="AE1496">
        <v>36.299999999999997</v>
      </c>
      <c r="AF1496">
        <v>18.21</v>
      </c>
      <c r="AG1496">
        <v>0</v>
      </c>
      <c r="AH1496">
        <v>24.18</v>
      </c>
      <c r="AI1496">
        <v>1667400</v>
      </c>
      <c r="AJ1496">
        <v>33</v>
      </c>
      <c r="AK1496">
        <v>5</v>
      </c>
      <c r="AL1496">
        <v>3</v>
      </c>
      <c r="AM1496">
        <v>2</v>
      </c>
      <c r="AN1496">
        <v>3</v>
      </c>
      <c r="AO1496">
        <v>1</v>
      </c>
      <c r="AP1496">
        <v>3</v>
      </c>
      <c r="AQ1496">
        <v>4</v>
      </c>
      <c r="AR1496">
        <v>4</v>
      </c>
      <c r="AS1496">
        <v>1</v>
      </c>
      <c r="AT1496">
        <v>1</v>
      </c>
      <c r="AU1496">
        <v>3</v>
      </c>
      <c r="AV1496">
        <v>3</v>
      </c>
      <c r="AW1496">
        <v>6</v>
      </c>
      <c r="AX1496">
        <v>4</v>
      </c>
      <c r="AY1496">
        <v>4</v>
      </c>
      <c r="AZ1496">
        <v>5</v>
      </c>
      <c r="BA1496">
        <v>4</v>
      </c>
      <c r="BB1496">
        <v>4</v>
      </c>
      <c r="BC1496">
        <v>4</v>
      </c>
      <c r="BD1496">
        <v>5</v>
      </c>
      <c r="BE1496">
        <v>2</v>
      </c>
      <c r="BF1496">
        <v>2</v>
      </c>
      <c r="BG1496">
        <v>3</v>
      </c>
      <c r="BH1496">
        <v>4</v>
      </c>
      <c r="BI1496">
        <v>1.12086735373089</v>
      </c>
      <c r="BJ1496">
        <v>3.1547671840354799E-2</v>
      </c>
      <c r="BK1496">
        <v>-3.4247032723956599</v>
      </c>
      <c r="BL1496">
        <v>1.14870503888554</v>
      </c>
      <c r="BM1496">
        <v>1.3961825726141099E-2</v>
      </c>
      <c r="BN1496">
        <v>3.5498907890314402</v>
      </c>
      <c r="BO1496">
        <v>0.42109869975513298</v>
      </c>
      <c r="BP1496">
        <v>0.15849531459169999</v>
      </c>
      <c r="BQ1496">
        <v>1.1197860633291199</v>
      </c>
      <c r="BR1496" t="s">
        <v>3406</v>
      </c>
      <c r="BS1496" t="s">
        <v>1566</v>
      </c>
      <c r="BT1496">
        <v>2776</v>
      </c>
    </row>
    <row r="1497" spans="1:72" ht="16.5" customHeight="1" x14ac:dyDescent="0.25">
      <c r="A1497" s="5">
        <v>20.982244491577099</v>
      </c>
      <c r="B1497" s="8">
        <v>17.3200778961182</v>
      </c>
      <c r="C1497">
        <v>17.5808620452881</v>
      </c>
      <c r="D1497" s="8">
        <v>17.8016452789307</v>
      </c>
      <c r="E1497">
        <v>16.7096767425537</v>
      </c>
      <c r="F1497" s="8">
        <v>16.916252136230501</v>
      </c>
      <c r="G1497" s="10">
        <f t="shared" si="69"/>
        <v>17.885126431783046</v>
      </c>
      <c r="H1497">
        <v>18.4875812530518</v>
      </c>
      <c r="I1497" s="8">
        <v>18.596706390380898</v>
      </c>
      <c r="J1497">
        <v>17.124546051025401</v>
      </c>
      <c r="K1497" s="8">
        <v>16.983148574829102</v>
      </c>
      <c r="L1497">
        <v>18.078952789306602</v>
      </c>
      <c r="M1497" s="8">
        <v>17.5083522796631</v>
      </c>
      <c r="N1497" s="5">
        <f t="shared" si="70"/>
        <v>17.796547889709483</v>
      </c>
      <c r="P1497">
        <v>1.1640253067016599</v>
      </c>
      <c r="Q1497" t="s">
        <v>72</v>
      </c>
      <c r="R1497" t="s">
        <v>73</v>
      </c>
      <c r="S1497">
        <v>-0.63740634918212902</v>
      </c>
      <c r="T1497" t="s">
        <v>72</v>
      </c>
      <c r="U1497" t="s">
        <v>74</v>
      </c>
      <c r="V1497">
        <v>0.98068809509277299</v>
      </c>
      <c r="W1497" t="s">
        <v>72</v>
      </c>
      <c r="X1497" t="s">
        <v>75</v>
      </c>
      <c r="Y1497" s="5">
        <f t="shared" si="71"/>
        <v>-8.8578542073562971E-2</v>
      </c>
      <c r="Z1497">
        <v>8</v>
      </c>
      <c r="AA1497">
        <v>8</v>
      </c>
      <c r="AB1497">
        <v>8</v>
      </c>
      <c r="AC1497">
        <v>17.7</v>
      </c>
      <c r="AD1497">
        <v>17.7</v>
      </c>
      <c r="AE1497">
        <v>17.7</v>
      </c>
      <c r="AF1497">
        <v>52.707999999999998</v>
      </c>
      <c r="AG1497">
        <v>0</v>
      </c>
      <c r="AH1497">
        <v>30.914999999999999</v>
      </c>
      <c r="AI1497">
        <v>3456900</v>
      </c>
      <c r="AJ1497">
        <v>36</v>
      </c>
      <c r="AK1497">
        <v>2</v>
      </c>
      <c r="AL1497">
        <v>2</v>
      </c>
      <c r="AM1497">
        <v>3</v>
      </c>
      <c r="AN1497">
        <v>4</v>
      </c>
      <c r="AO1497">
        <v>2</v>
      </c>
      <c r="AP1497">
        <v>4</v>
      </c>
      <c r="AQ1497">
        <v>1</v>
      </c>
      <c r="AR1497">
        <v>1</v>
      </c>
      <c r="AS1497">
        <v>2</v>
      </c>
      <c r="AT1497">
        <v>2</v>
      </c>
      <c r="AU1497">
        <v>7</v>
      </c>
      <c r="AV1497">
        <v>6</v>
      </c>
      <c r="AW1497">
        <v>4</v>
      </c>
      <c r="AX1497">
        <v>3</v>
      </c>
      <c r="AY1497">
        <v>4</v>
      </c>
      <c r="AZ1497">
        <v>5</v>
      </c>
      <c r="BA1497">
        <v>4</v>
      </c>
      <c r="BB1497">
        <v>3</v>
      </c>
      <c r="BC1497">
        <v>4</v>
      </c>
      <c r="BD1497">
        <v>3</v>
      </c>
      <c r="BE1497">
        <v>4</v>
      </c>
      <c r="BF1497">
        <v>4</v>
      </c>
      <c r="BG1497">
        <v>6</v>
      </c>
      <c r="BH1497">
        <v>7</v>
      </c>
      <c r="BI1497">
        <v>2.3324772680669801</v>
      </c>
      <c r="BJ1497">
        <v>1.2082987551867199E-2</v>
      </c>
      <c r="BK1497">
        <v>14.612336515734199</v>
      </c>
      <c r="BL1497">
        <v>1.40023256953443</v>
      </c>
      <c r="BM1497">
        <v>7.21083172147002E-3</v>
      </c>
      <c r="BN1497">
        <v>-4.86235216895634</v>
      </c>
      <c r="BO1497">
        <v>1.0764430572000401</v>
      </c>
      <c r="BP1497">
        <v>3.2570264765784097E-2</v>
      </c>
      <c r="BQ1497">
        <v>3.2320986393106899</v>
      </c>
      <c r="BR1497" t="s">
        <v>3407</v>
      </c>
      <c r="BS1497" t="s">
        <v>1567</v>
      </c>
      <c r="BT1497">
        <v>2779</v>
      </c>
    </row>
    <row r="1498" spans="1:72" ht="16.5" customHeight="1" x14ac:dyDescent="0.25">
      <c r="A1498" s="5">
        <v>20.982244491577099</v>
      </c>
      <c r="B1498" s="8">
        <v>18.2099094390869</v>
      </c>
      <c r="C1498">
        <v>18.621387481689499</v>
      </c>
      <c r="D1498" s="8">
        <v>18.6897869110107</v>
      </c>
      <c r="E1498">
        <v>17.060020446777301</v>
      </c>
      <c r="F1498" s="8">
        <v>16.7681064605713</v>
      </c>
      <c r="G1498" s="10">
        <f t="shared" si="69"/>
        <v>18.388575871785466</v>
      </c>
      <c r="H1498">
        <v>18.023235321044901</v>
      </c>
      <c r="I1498" s="8">
        <v>17.8519077301025</v>
      </c>
      <c r="J1498">
        <v>16.6120910644531</v>
      </c>
      <c r="K1498" s="8">
        <v>16.748979568481399</v>
      </c>
      <c r="L1498">
        <v>17.8085746765137</v>
      </c>
      <c r="M1498" s="8">
        <v>17.309103012085</v>
      </c>
      <c r="N1498" s="5">
        <f t="shared" si="70"/>
        <v>17.392315228780102</v>
      </c>
      <c r="P1498">
        <v>-0.24357986450195299</v>
      </c>
      <c r="Q1498" t="s">
        <v>72</v>
      </c>
      <c r="R1498" t="s">
        <v>73</v>
      </c>
      <c r="S1498">
        <v>-1.9750518798828101</v>
      </c>
      <c r="T1498" t="s">
        <v>72</v>
      </c>
      <c r="U1498" t="s">
        <v>74</v>
      </c>
      <c r="V1498">
        <v>0.644775390625</v>
      </c>
      <c r="Y1498" s="5">
        <f t="shared" si="71"/>
        <v>-0.99626064300536399</v>
      </c>
      <c r="Z1498">
        <v>8</v>
      </c>
      <c r="AA1498">
        <v>8</v>
      </c>
      <c r="AB1498">
        <v>7</v>
      </c>
      <c r="AC1498">
        <v>16.100000000000001</v>
      </c>
      <c r="AD1498">
        <v>16.100000000000001</v>
      </c>
      <c r="AE1498">
        <v>15.9</v>
      </c>
      <c r="AF1498">
        <v>68.75</v>
      </c>
      <c r="AG1498">
        <v>0</v>
      </c>
      <c r="AH1498">
        <v>42.514000000000003</v>
      </c>
      <c r="AI1498">
        <v>3794200</v>
      </c>
      <c r="AJ1498">
        <v>29</v>
      </c>
      <c r="AK1498">
        <v>2</v>
      </c>
      <c r="AL1498">
        <v>2</v>
      </c>
      <c r="AM1498">
        <v>2</v>
      </c>
      <c r="AN1498">
        <v>2</v>
      </c>
      <c r="AO1498">
        <v>6</v>
      </c>
      <c r="AP1498">
        <v>5</v>
      </c>
      <c r="AQ1498">
        <v>0</v>
      </c>
      <c r="AR1498">
        <v>1</v>
      </c>
      <c r="AS1498">
        <v>2</v>
      </c>
      <c r="AT1498">
        <v>2</v>
      </c>
      <c r="AU1498">
        <v>3</v>
      </c>
      <c r="AV1498">
        <v>2</v>
      </c>
      <c r="AW1498">
        <v>3</v>
      </c>
      <c r="AX1498">
        <v>4</v>
      </c>
      <c r="AY1498">
        <v>4</v>
      </c>
      <c r="AZ1498">
        <v>4</v>
      </c>
      <c r="BA1498">
        <v>6</v>
      </c>
      <c r="BB1498">
        <v>6</v>
      </c>
      <c r="BC1498">
        <v>4</v>
      </c>
      <c r="BD1498">
        <v>5</v>
      </c>
      <c r="BE1498">
        <v>5</v>
      </c>
      <c r="BF1498">
        <v>6</v>
      </c>
      <c r="BG1498">
        <v>4</v>
      </c>
      <c r="BH1498">
        <v>5</v>
      </c>
      <c r="BI1498">
        <v>0.94130715008674104</v>
      </c>
      <c r="BJ1498">
        <v>4.0307389162561602E-2</v>
      </c>
      <c r="BK1498">
        <v>-2.6955973009185601</v>
      </c>
      <c r="BL1498">
        <v>2.8246631010057102</v>
      </c>
      <c r="BM1498">
        <v>2.27615062761506E-3</v>
      </c>
      <c r="BN1498">
        <v>-25.813291790558399</v>
      </c>
      <c r="BO1498">
        <v>0.80797325977933898</v>
      </c>
      <c r="BP1498">
        <v>5.5761092150170603E-2</v>
      </c>
      <c r="BQ1498">
        <v>2.22905024609735</v>
      </c>
      <c r="BR1498" t="s">
        <v>3408</v>
      </c>
      <c r="BS1498" t="s">
        <v>1568</v>
      </c>
      <c r="BT1498">
        <v>2780</v>
      </c>
    </row>
    <row r="1499" spans="1:72" ht="16.5" customHeight="1" x14ac:dyDescent="0.25">
      <c r="A1499" s="5">
        <v>20.982244491577099</v>
      </c>
      <c r="B1499" s="8">
        <v>16.588100433349599</v>
      </c>
      <c r="C1499">
        <v>17.831703186035199</v>
      </c>
      <c r="D1499" s="8">
        <v>17.884706497192401</v>
      </c>
      <c r="E1499">
        <v>17.7088012695313</v>
      </c>
      <c r="F1499" s="8">
        <v>17.7675895690918</v>
      </c>
      <c r="G1499" s="10">
        <f t="shared" si="69"/>
        <v>18.127190907796233</v>
      </c>
      <c r="H1499">
        <v>15.083936691284199</v>
      </c>
      <c r="I1499" s="8">
        <v>15.390571594238301</v>
      </c>
      <c r="J1499">
        <v>17.461799621581999</v>
      </c>
      <c r="K1499" s="8">
        <v>17.3945636749268</v>
      </c>
      <c r="L1499">
        <v>17.9713535308838</v>
      </c>
      <c r="M1499" s="8">
        <v>18.045589447021499</v>
      </c>
      <c r="N1499" s="5">
        <f t="shared" si="70"/>
        <v>16.8913024266561</v>
      </c>
      <c r="P1499">
        <v>-1.5689544677734399</v>
      </c>
      <c r="Q1499" t="s">
        <v>72</v>
      </c>
      <c r="R1499" t="s">
        <v>73</v>
      </c>
      <c r="S1499">
        <v>-0.430023193359375</v>
      </c>
      <c r="T1499" t="s">
        <v>72</v>
      </c>
      <c r="U1499" t="s">
        <v>74</v>
      </c>
      <c r="V1499">
        <v>0.270276069641113</v>
      </c>
      <c r="W1499" t="s">
        <v>72</v>
      </c>
      <c r="X1499" t="s">
        <v>75</v>
      </c>
      <c r="Y1499" s="5">
        <f t="shared" si="71"/>
        <v>-1.2358884811401332</v>
      </c>
      <c r="Z1499">
        <v>6</v>
      </c>
      <c r="AA1499">
        <v>6</v>
      </c>
      <c r="AB1499">
        <v>6</v>
      </c>
      <c r="AC1499">
        <v>36.299999999999997</v>
      </c>
      <c r="AD1499">
        <v>36.299999999999997</v>
      </c>
      <c r="AE1499">
        <v>36.299999999999997</v>
      </c>
      <c r="AF1499">
        <v>23.491</v>
      </c>
      <c r="AG1499">
        <v>0</v>
      </c>
      <c r="AH1499">
        <v>51.664999999999999</v>
      </c>
      <c r="AI1499">
        <v>3799400</v>
      </c>
      <c r="AJ1499">
        <v>42</v>
      </c>
      <c r="AK1499">
        <v>3</v>
      </c>
      <c r="AL1499">
        <v>3</v>
      </c>
      <c r="AM1499">
        <v>1</v>
      </c>
      <c r="AN1499">
        <v>1</v>
      </c>
      <c r="AO1499">
        <v>3</v>
      </c>
      <c r="AP1499">
        <v>3</v>
      </c>
      <c r="AQ1499">
        <v>3</v>
      </c>
      <c r="AR1499">
        <v>3</v>
      </c>
      <c r="AS1499">
        <v>5</v>
      </c>
      <c r="AT1499">
        <v>5</v>
      </c>
      <c r="AU1499">
        <v>5</v>
      </c>
      <c r="AV1499">
        <v>7</v>
      </c>
      <c r="AW1499">
        <v>4</v>
      </c>
      <c r="AX1499">
        <v>4</v>
      </c>
      <c r="AY1499">
        <v>3</v>
      </c>
      <c r="AZ1499">
        <v>3</v>
      </c>
      <c r="BA1499">
        <v>4</v>
      </c>
      <c r="BB1499">
        <v>4</v>
      </c>
      <c r="BC1499">
        <v>4</v>
      </c>
      <c r="BD1499">
        <v>5</v>
      </c>
      <c r="BE1499">
        <v>6</v>
      </c>
      <c r="BF1499">
        <v>5</v>
      </c>
      <c r="BG1499">
        <v>6</v>
      </c>
      <c r="BH1499">
        <v>6</v>
      </c>
      <c r="BI1499">
        <v>1.5578186385131201</v>
      </c>
      <c r="BJ1499">
        <v>2.00579710144928E-2</v>
      </c>
      <c r="BK1499">
        <v>-5.8849736020323</v>
      </c>
      <c r="BL1499">
        <v>2.0103360789656102</v>
      </c>
      <c r="BM1499">
        <v>2.2027231467473501E-3</v>
      </c>
      <c r="BN1499">
        <v>-10.0454452647673</v>
      </c>
      <c r="BO1499">
        <v>1.5324766189150001</v>
      </c>
      <c r="BP1499">
        <v>1.7270440251572299E-2</v>
      </c>
      <c r="BQ1499">
        <v>5.7083835778379601</v>
      </c>
      <c r="BR1499" t="s">
        <v>3409</v>
      </c>
      <c r="BS1499" t="s">
        <v>1569</v>
      </c>
      <c r="BT1499">
        <v>2781</v>
      </c>
    </row>
    <row r="1500" spans="1:72" ht="16.5" customHeight="1" x14ac:dyDescent="0.25">
      <c r="A1500" s="5">
        <v>20.982244491577099</v>
      </c>
      <c r="B1500" s="8">
        <v>18.125</v>
      </c>
      <c r="C1500">
        <v>18.104465484619102</v>
      </c>
      <c r="D1500" s="8">
        <v>17.9719142913818</v>
      </c>
      <c r="E1500">
        <v>17.1261596679688</v>
      </c>
      <c r="F1500" s="8">
        <v>17.163688659668001</v>
      </c>
      <c r="G1500" s="10">
        <f t="shared" si="69"/>
        <v>18.245578765869137</v>
      </c>
      <c r="H1500">
        <v>17.947637557983398</v>
      </c>
      <c r="I1500" s="8">
        <v>17.694929122924801</v>
      </c>
      <c r="J1500">
        <v>18.2164611816406</v>
      </c>
      <c r="K1500" s="8">
        <v>18.245487213134801</v>
      </c>
      <c r="L1500">
        <v>18.024208068847699</v>
      </c>
      <c r="M1500" s="8">
        <v>17.938304901123001</v>
      </c>
      <c r="N1500" s="5">
        <f t="shared" si="70"/>
        <v>18.011171340942383</v>
      </c>
      <c r="P1500">
        <v>-0.24984931945800801</v>
      </c>
      <c r="S1500">
        <v>0.192784309387207</v>
      </c>
      <c r="T1500" t="s">
        <v>72</v>
      </c>
      <c r="U1500" t="s">
        <v>74</v>
      </c>
      <c r="V1500">
        <v>0.83633232116699197</v>
      </c>
      <c r="W1500" t="s">
        <v>72</v>
      </c>
      <c r="X1500" t="s">
        <v>75</v>
      </c>
      <c r="Y1500" s="5">
        <f t="shared" si="71"/>
        <v>-0.23440742492675426</v>
      </c>
      <c r="Z1500">
        <v>12</v>
      </c>
      <c r="AA1500">
        <v>12</v>
      </c>
      <c r="AB1500">
        <v>12</v>
      </c>
      <c r="AC1500">
        <v>30.6</v>
      </c>
      <c r="AD1500">
        <v>30.6</v>
      </c>
      <c r="AE1500">
        <v>30.6</v>
      </c>
      <c r="AF1500">
        <v>43.976999999999997</v>
      </c>
      <c r="AG1500">
        <v>0</v>
      </c>
      <c r="AH1500">
        <v>81.695999999999998</v>
      </c>
      <c r="AI1500">
        <v>4200800</v>
      </c>
      <c r="AJ1500">
        <v>59</v>
      </c>
      <c r="AK1500">
        <v>4</v>
      </c>
      <c r="AL1500">
        <v>5</v>
      </c>
      <c r="AM1500">
        <v>4</v>
      </c>
      <c r="AN1500">
        <v>5</v>
      </c>
      <c r="AO1500">
        <v>7</v>
      </c>
      <c r="AP1500">
        <v>6</v>
      </c>
      <c r="AQ1500">
        <v>4</v>
      </c>
      <c r="AR1500">
        <v>4</v>
      </c>
      <c r="AS1500">
        <v>3</v>
      </c>
      <c r="AT1500">
        <v>3</v>
      </c>
      <c r="AU1500">
        <v>8</v>
      </c>
      <c r="AV1500">
        <v>6</v>
      </c>
      <c r="AW1500">
        <v>6</v>
      </c>
      <c r="AX1500">
        <v>7</v>
      </c>
      <c r="AY1500">
        <v>7</v>
      </c>
      <c r="AZ1500">
        <v>8</v>
      </c>
      <c r="BA1500">
        <v>10</v>
      </c>
      <c r="BB1500">
        <v>8</v>
      </c>
      <c r="BC1500">
        <v>7</v>
      </c>
      <c r="BD1500">
        <v>5</v>
      </c>
      <c r="BE1500">
        <v>6</v>
      </c>
      <c r="BF1500">
        <v>6</v>
      </c>
      <c r="BG1500">
        <v>7</v>
      </c>
      <c r="BH1500">
        <v>7</v>
      </c>
      <c r="BI1500">
        <v>0.67667812434928398</v>
      </c>
      <c r="BJ1500">
        <v>7.9163097199341004E-2</v>
      </c>
      <c r="BK1500">
        <v>-1.81897127718305</v>
      </c>
      <c r="BL1500">
        <v>0.97984300502838195</v>
      </c>
      <c r="BM1500">
        <v>1.80138142747506E-2</v>
      </c>
      <c r="BN1500">
        <v>2.8414977239673198</v>
      </c>
      <c r="BO1500">
        <v>2.50497888470899</v>
      </c>
      <c r="BP1500">
        <v>2.7755102040816302E-3</v>
      </c>
      <c r="BQ1500">
        <v>17.843058627300099</v>
      </c>
      <c r="BR1500" t="s">
        <v>3410</v>
      </c>
      <c r="BS1500" t="s">
        <v>1570</v>
      </c>
      <c r="BT1500">
        <v>2782</v>
      </c>
    </row>
    <row r="1501" spans="1:72" ht="16.5" customHeight="1" x14ac:dyDescent="0.25">
      <c r="A1501" s="5">
        <v>20.982244491577099</v>
      </c>
      <c r="B1501" s="8">
        <v>17.120702743530298</v>
      </c>
      <c r="C1501">
        <v>16.780719757080099</v>
      </c>
      <c r="D1501" s="8">
        <v>16.770818710327099</v>
      </c>
      <c r="E1501">
        <v>16.887744903564499</v>
      </c>
      <c r="F1501" s="8">
        <v>16.8102703094482</v>
      </c>
      <c r="G1501" s="10">
        <f t="shared" si="69"/>
        <v>17.55875015258788</v>
      </c>
      <c r="H1501">
        <v>14.4830865859985</v>
      </c>
      <c r="I1501" s="8">
        <v>18.0244255065918</v>
      </c>
      <c r="J1501">
        <v>16.267663955688501</v>
      </c>
      <c r="K1501" s="8">
        <v>16.3372917175293</v>
      </c>
      <c r="L1501">
        <v>16.442943572998001</v>
      </c>
      <c r="M1501" s="8">
        <v>15.782818794250501</v>
      </c>
      <c r="N1501" s="5">
        <f t="shared" si="70"/>
        <v>16.223038355509434</v>
      </c>
      <c r="P1501">
        <v>0.541853427886963</v>
      </c>
      <c r="S1501">
        <v>-0.47329139709472701</v>
      </c>
      <c r="T1501" t="s">
        <v>72</v>
      </c>
      <c r="U1501" t="s">
        <v>74</v>
      </c>
      <c r="V1501">
        <v>-0.73612642288207997</v>
      </c>
      <c r="Y1501" s="5">
        <f t="shared" si="71"/>
        <v>-1.3357117970784458</v>
      </c>
      <c r="Z1501">
        <v>4</v>
      </c>
      <c r="AA1501">
        <v>4</v>
      </c>
      <c r="AB1501">
        <v>4</v>
      </c>
      <c r="AC1501">
        <v>17.2</v>
      </c>
      <c r="AD1501">
        <v>17.2</v>
      </c>
      <c r="AE1501">
        <v>17.2</v>
      </c>
      <c r="AF1501">
        <v>33.448</v>
      </c>
      <c r="AG1501">
        <v>0</v>
      </c>
      <c r="AH1501">
        <v>68.683999999999997</v>
      </c>
      <c r="AI1501">
        <v>2138300</v>
      </c>
      <c r="AJ1501">
        <v>26</v>
      </c>
      <c r="AK1501">
        <v>1</v>
      </c>
      <c r="AL1501">
        <v>1</v>
      </c>
      <c r="AM1501">
        <v>1</v>
      </c>
      <c r="AN1501">
        <v>1</v>
      </c>
      <c r="AO1501">
        <v>3</v>
      </c>
      <c r="AP1501">
        <v>3</v>
      </c>
      <c r="AQ1501">
        <v>3</v>
      </c>
      <c r="AR1501">
        <v>3</v>
      </c>
      <c r="AS1501">
        <v>3</v>
      </c>
      <c r="AT1501">
        <v>3</v>
      </c>
      <c r="AU1501">
        <v>2</v>
      </c>
      <c r="AV1501">
        <v>2</v>
      </c>
      <c r="AW1501">
        <v>1</v>
      </c>
      <c r="AX1501">
        <v>2</v>
      </c>
      <c r="AY1501">
        <v>1</v>
      </c>
      <c r="AZ1501">
        <v>2</v>
      </c>
      <c r="BA1501">
        <v>3</v>
      </c>
      <c r="BB1501">
        <v>3</v>
      </c>
      <c r="BC1501">
        <v>3</v>
      </c>
      <c r="BD1501">
        <v>3</v>
      </c>
      <c r="BE1501">
        <v>4</v>
      </c>
      <c r="BF1501">
        <v>4</v>
      </c>
      <c r="BG1501">
        <v>3</v>
      </c>
      <c r="BH1501">
        <v>3</v>
      </c>
      <c r="BI1501">
        <v>7.9330409098266594E-2</v>
      </c>
      <c r="BJ1501">
        <v>0.60000906515580699</v>
      </c>
      <c r="BK1501">
        <v>0.239467923375041</v>
      </c>
      <c r="BL1501">
        <v>2.2616360998470602</v>
      </c>
      <c r="BM1501">
        <v>1.9920318725099601E-3</v>
      </c>
      <c r="BN1501">
        <v>-13.459505179007801</v>
      </c>
      <c r="BO1501">
        <v>0.80372079169450605</v>
      </c>
      <c r="BP1501">
        <v>5.5769491525423702E-2</v>
      </c>
      <c r="BQ1501">
        <v>-2.2150612984469</v>
      </c>
      <c r="BR1501" t="s">
        <v>3411</v>
      </c>
      <c r="BS1501" t="s">
        <v>1571</v>
      </c>
      <c r="BT1501">
        <v>2783</v>
      </c>
    </row>
    <row r="1502" spans="1:72" ht="16.5" customHeight="1" x14ac:dyDescent="0.25">
      <c r="A1502" s="5">
        <v>20.982244491577099</v>
      </c>
      <c r="B1502" s="8">
        <v>14.852968215942401</v>
      </c>
      <c r="C1502">
        <v>16.818782806396499</v>
      </c>
      <c r="D1502" s="8">
        <v>16.7896614074707</v>
      </c>
      <c r="E1502">
        <v>13.8928270339966</v>
      </c>
      <c r="F1502" s="8">
        <v>13.6172380447388</v>
      </c>
      <c r="G1502" s="10">
        <f t="shared" si="69"/>
        <v>16.158953666687015</v>
      </c>
      <c r="H1502">
        <v>14.290810585021999</v>
      </c>
      <c r="I1502" s="8">
        <v>15.274582862854</v>
      </c>
      <c r="J1502">
        <v>12.831327438354499</v>
      </c>
      <c r="K1502" s="8">
        <v>13.288145065307599</v>
      </c>
      <c r="L1502">
        <v>14.028079032897899</v>
      </c>
      <c r="M1502" s="8">
        <v>14.185029983520501</v>
      </c>
      <c r="N1502" s="5">
        <f t="shared" si="70"/>
        <v>13.982995827992752</v>
      </c>
      <c r="P1502">
        <v>3.7376880645752002E-2</v>
      </c>
      <c r="S1502">
        <v>-3.74448585510254</v>
      </c>
      <c r="T1502" t="s">
        <v>72</v>
      </c>
      <c r="U1502" t="s">
        <v>74</v>
      </c>
      <c r="V1502">
        <v>0.35152196884155301</v>
      </c>
      <c r="Y1502" s="5">
        <f t="shared" si="71"/>
        <v>-2.1759578386942628</v>
      </c>
      <c r="Z1502">
        <v>3</v>
      </c>
      <c r="AA1502">
        <v>3</v>
      </c>
      <c r="AB1502">
        <v>3</v>
      </c>
      <c r="AC1502">
        <v>17.5</v>
      </c>
      <c r="AD1502">
        <v>17.5</v>
      </c>
      <c r="AE1502">
        <v>17.5</v>
      </c>
      <c r="AF1502">
        <v>23.731000000000002</v>
      </c>
      <c r="AG1502">
        <v>0</v>
      </c>
      <c r="AH1502">
        <v>9.8373000000000008</v>
      </c>
      <c r="AI1502">
        <v>596190</v>
      </c>
      <c r="AJ1502">
        <v>7</v>
      </c>
      <c r="AK1502">
        <v>1</v>
      </c>
      <c r="AL1502">
        <v>0</v>
      </c>
      <c r="AM1502">
        <v>0</v>
      </c>
      <c r="AN1502">
        <v>0</v>
      </c>
      <c r="AO1502">
        <v>3</v>
      </c>
      <c r="AP1502">
        <v>3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1</v>
      </c>
      <c r="AX1502">
        <v>2</v>
      </c>
      <c r="AY1502">
        <v>2</v>
      </c>
      <c r="AZ1502">
        <v>1</v>
      </c>
      <c r="BA1502">
        <v>3</v>
      </c>
      <c r="BB1502">
        <v>3</v>
      </c>
      <c r="BC1502">
        <v>2</v>
      </c>
      <c r="BD1502">
        <v>2</v>
      </c>
      <c r="BE1502">
        <v>3</v>
      </c>
      <c r="BF1502">
        <v>2</v>
      </c>
      <c r="BG1502">
        <v>2</v>
      </c>
      <c r="BH1502">
        <v>2</v>
      </c>
      <c r="BI1502">
        <v>2.3382468132404199E-2</v>
      </c>
      <c r="BJ1502">
        <v>0.833589462129528</v>
      </c>
      <c r="BK1502">
        <v>7.4230038511991905E-2</v>
      </c>
      <c r="BL1502">
        <v>2.4300228050214598</v>
      </c>
      <c r="BM1502">
        <v>2.4390243902438998E-3</v>
      </c>
      <c r="BN1502">
        <v>-16.360578983117499</v>
      </c>
      <c r="BO1502">
        <v>0.80424069619751104</v>
      </c>
      <c r="BP1502">
        <v>5.5816793893129803E-2</v>
      </c>
      <c r="BQ1502">
        <v>2.2167688425835901</v>
      </c>
      <c r="BR1502" t="s">
        <v>3412</v>
      </c>
      <c r="BS1502" t="s">
        <v>1572</v>
      </c>
      <c r="BT1502">
        <v>2784</v>
      </c>
    </row>
    <row r="1503" spans="1:72" ht="16.5" customHeight="1" x14ac:dyDescent="0.25">
      <c r="A1503" s="5">
        <v>20.982244491577099</v>
      </c>
      <c r="B1503" s="8">
        <v>18.589738845825199</v>
      </c>
      <c r="C1503">
        <v>18.516262054443398</v>
      </c>
      <c r="D1503" s="8">
        <v>18.572782516479499</v>
      </c>
      <c r="E1503">
        <v>18.108554840087901</v>
      </c>
      <c r="F1503" s="8">
        <v>18.065185546875</v>
      </c>
      <c r="G1503" s="10">
        <f t="shared" si="69"/>
        <v>18.805794715881351</v>
      </c>
      <c r="H1503">
        <v>18.690912246704102</v>
      </c>
      <c r="I1503" s="8">
        <v>18.4407062530518</v>
      </c>
      <c r="J1503">
        <v>18.252943038940401</v>
      </c>
      <c r="K1503" s="8">
        <v>18.2094821929932</v>
      </c>
      <c r="L1503">
        <v>19.161796569824201</v>
      </c>
      <c r="M1503" s="8">
        <v>18.8827095031738</v>
      </c>
      <c r="N1503" s="5">
        <f t="shared" si="70"/>
        <v>18.606424967447918</v>
      </c>
      <c r="P1503">
        <v>-3.1604766845703097E-2</v>
      </c>
      <c r="S1503">
        <v>-0.31330966949462902</v>
      </c>
      <c r="T1503" t="s">
        <v>72</v>
      </c>
      <c r="U1503" t="s">
        <v>74</v>
      </c>
      <c r="V1503">
        <v>0.93538284301757801</v>
      </c>
      <c r="W1503" t="s">
        <v>72</v>
      </c>
      <c r="X1503" t="s">
        <v>75</v>
      </c>
      <c r="Y1503" s="5">
        <f t="shared" si="71"/>
        <v>-0.19936974843343336</v>
      </c>
      <c r="Z1503">
        <v>4</v>
      </c>
      <c r="AA1503">
        <v>4</v>
      </c>
      <c r="AB1503">
        <v>4</v>
      </c>
      <c r="AC1503">
        <v>70</v>
      </c>
      <c r="AD1503">
        <v>70</v>
      </c>
      <c r="AE1503">
        <v>70</v>
      </c>
      <c r="AF1503">
        <v>10.077</v>
      </c>
      <c r="AG1503">
        <v>0</v>
      </c>
      <c r="AH1503">
        <v>78.503</v>
      </c>
      <c r="AI1503">
        <v>7560600</v>
      </c>
      <c r="AJ1503">
        <v>59</v>
      </c>
      <c r="AK1503">
        <v>6</v>
      </c>
      <c r="AL1503">
        <v>5</v>
      </c>
      <c r="AM1503">
        <v>6</v>
      </c>
      <c r="AN1503">
        <v>4</v>
      </c>
      <c r="AO1503">
        <v>5</v>
      </c>
      <c r="AP1503">
        <v>6</v>
      </c>
      <c r="AQ1503">
        <v>5</v>
      </c>
      <c r="AR1503">
        <v>4</v>
      </c>
      <c r="AS1503">
        <v>5</v>
      </c>
      <c r="AT1503">
        <v>5</v>
      </c>
      <c r="AU1503">
        <v>4</v>
      </c>
      <c r="AV1503">
        <v>4</v>
      </c>
      <c r="AW1503">
        <v>3</v>
      </c>
      <c r="AX1503">
        <v>3</v>
      </c>
      <c r="AY1503">
        <v>3</v>
      </c>
      <c r="AZ1503">
        <v>3</v>
      </c>
      <c r="BA1503">
        <v>3</v>
      </c>
      <c r="BB1503">
        <v>4</v>
      </c>
      <c r="BC1503">
        <v>3</v>
      </c>
      <c r="BD1503">
        <v>3</v>
      </c>
      <c r="BE1503">
        <v>4</v>
      </c>
      <c r="BF1503">
        <v>4</v>
      </c>
      <c r="BG1503">
        <v>3</v>
      </c>
      <c r="BH1503">
        <v>3</v>
      </c>
      <c r="BI1503">
        <v>8.3826591566869599E-2</v>
      </c>
      <c r="BJ1503">
        <v>0.59069165247018696</v>
      </c>
      <c r="BK1503">
        <v>-0.25215587219212898</v>
      </c>
      <c r="BL1503">
        <v>1.8961879643939099</v>
      </c>
      <c r="BM1503">
        <v>2.5978260869565198E-3</v>
      </c>
      <c r="BN1503">
        <v>-8.7887340016160795</v>
      </c>
      <c r="BO1503">
        <v>1.65674340326178</v>
      </c>
      <c r="BP1503">
        <v>1.2314285714285699E-2</v>
      </c>
      <c r="BQ1503">
        <v>6.6236637195985804</v>
      </c>
      <c r="BR1503" t="s">
        <v>3413</v>
      </c>
      <c r="BS1503" t="s">
        <v>1573</v>
      </c>
      <c r="BT1503">
        <v>2785</v>
      </c>
    </row>
    <row r="1504" spans="1:72" ht="16.5" customHeight="1" x14ac:dyDescent="0.25">
      <c r="A1504" s="5">
        <v>20.982244491577099</v>
      </c>
      <c r="B1504" s="8">
        <v>14.551948547363301</v>
      </c>
      <c r="C1504">
        <v>15.0616664886475</v>
      </c>
      <c r="D1504" s="8">
        <v>15.159004211425801</v>
      </c>
      <c r="E1504">
        <v>16.299314498901399</v>
      </c>
      <c r="F1504" s="8">
        <v>15.8880777359009</v>
      </c>
      <c r="G1504" s="10">
        <f t="shared" si="69"/>
        <v>16.323709328969333</v>
      </c>
      <c r="H1504">
        <v>14.9301195144653</v>
      </c>
      <c r="I1504" s="8">
        <v>15.7980861663818</v>
      </c>
      <c r="J1504">
        <v>16.315185546875</v>
      </c>
      <c r="K1504" s="8">
        <v>15.678435325622599</v>
      </c>
      <c r="L1504">
        <v>16.502925872802699</v>
      </c>
      <c r="M1504" s="8">
        <v>16.5307712554932</v>
      </c>
      <c r="N1504" s="5">
        <f t="shared" si="70"/>
        <v>15.9592539469401</v>
      </c>
      <c r="P1504">
        <v>1.02748155593872</v>
      </c>
      <c r="S1504">
        <v>0.88647508621215798</v>
      </c>
      <c r="T1504" t="s">
        <v>72</v>
      </c>
      <c r="U1504" t="s">
        <v>74</v>
      </c>
      <c r="V1504">
        <v>0.42315244674682601</v>
      </c>
      <c r="Y1504" s="5">
        <f t="shared" si="71"/>
        <v>-0.36445538202923267</v>
      </c>
      <c r="Z1504">
        <v>6</v>
      </c>
      <c r="AA1504">
        <v>6</v>
      </c>
      <c r="AB1504">
        <v>5</v>
      </c>
      <c r="AC1504">
        <v>5.8</v>
      </c>
      <c r="AD1504">
        <v>5.8</v>
      </c>
      <c r="AE1504">
        <v>4.3</v>
      </c>
      <c r="AF1504">
        <v>121.23</v>
      </c>
      <c r="AG1504">
        <v>0</v>
      </c>
      <c r="AH1504">
        <v>9.4886999999999997</v>
      </c>
      <c r="AI1504">
        <v>1068800</v>
      </c>
      <c r="AJ1504">
        <v>19</v>
      </c>
      <c r="AK1504">
        <v>0</v>
      </c>
      <c r="AL1504">
        <v>1</v>
      </c>
      <c r="AM1504">
        <v>0</v>
      </c>
      <c r="AN1504">
        <v>0</v>
      </c>
      <c r="AO1504">
        <v>1</v>
      </c>
      <c r="AP1504">
        <v>1</v>
      </c>
      <c r="AQ1504">
        <v>3</v>
      </c>
      <c r="AR1504">
        <v>2</v>
      </c>
      <c r="AS1504">
        <v>3</v>
      </c>
      <c r="AT1504">
        <v>3</v>
      </c>
      <c r="AU1504">
        <v>2</v>
      </c>
      <c r="AV1504">
        <v>3</v>
      </c>
      <c r="AW1504">
        <v>2</v>
      </c>
      <c r="AX1504">
        <v>3</v>
      </c>
      <c r="AY1504">
        <v>1</v>
      </c>
      <c r="AZ1504">
        <v>2</v>
      </c>
      <c r="BA1504">
        <v>3</v>
      </c>
      <c r="BB1504">
        <v>3</v>
      </c>
      <c r="BC1504">
        <v>4</v>
      </c>
      <c r="BD1504">
        <v>4</v>
      </c>
      <c r="BE1504">
        <v>5</v>
      </c>
      <c r="BF1504">
        <v>5</v>
      </c>
      <c r="BG1504">
        <v>4</v>
      </c>
      <c r="BH1504">
        <v>3</v>
      </c>
      <c r="BI1504">
        <v>0.77467507352488796</v>
      </c>
      <c r="BJ1504">
        <v>6.1279720279720298E-2</v>
      </c>
      <c r="BK1504">
        <v>2.12085356185329</v>
      </c>
      <c r="BL1504">
        <v>0.95647825551427101</v>
      </c>
      <c r="BM1504">
        <v>1.8553449583017401E-2</v>
      </c>
      <c r="BN1504">
        <v>2.7523995583779799</v>
      </c>
      <c r="BO1504">
        <v>0.75338782284290196</v>
      </c>
      <c r="BP1504">
        <v>6.1361563517915302E-2</v>
      </c>
      <c r="BQ1504">
        <v>2.0532489710175001</v>
      </c>
      <c r="BR1504" t="s">
        <v>3414</v>
      </c>
      <c r="BS1504" t="s">
        <v>1574</v>
      </c>
      <c r="BT1504">
        <v>2786</v>
      </c>
    </row>
    <row r="1505" spans="1:72" ht="16.5" customHeight="1" x14ac:dyDescent="0.25">
      <c r="A1505" s="5">
        <v>20.982244491577099</v>
      </c>
      <c r="B1505" s="8">
        <v>19.419486999511701</v>
      </c>
      <c r="C1505">
        <v>17.376447677612301</v>
      </c>
      <c r="D1505" s="8">
        <v>16.819156646728501</v>
      </c>
      <c r="E1505">
        <v>17.663307189941399</v>
      </c>
      <c r="F1505" s="8">
        <v>17.751399993896499</v>
      </c>
      <c r="G1505" s="10">
        <f t="shared" si="69"/>
        <v>18.335340499877919</v>
      </c>
      <c r="H1505">
        <v>18.281974792480501</v>
      </c>
      <c r="I1505" s="8">
        <v>17.8387355804443</v>
      </c>
      <c r="J1505">
        <v>18.18408203125</v>
      </c>
      <c r="K1505" s="8">
        <v>18.0717449188232</v>
      </c>
      <c r="L1505">
        <v>19.563407897949201</v>
      </c>
      <c r="M1505" s="8">
        <v>19.642305374145501</v>
      </c>
      <c r="N1505" s="5">
        <f t="shared" si="70"/>
        <v>18.597041765848786</v>
      </c>
      <c r="P1505">
        <v>-1.24321937561035</v>
      </c>
      <c r="Q1505" t="s">
        <v>72</v>
      </c>
      <c r="R1505" t="s">
        <v>73</v>
      </c>
      <c r="S1505">
        <v>1.03011131286621</v>
      </c>
      <c r="T1505" t="s">
        <v>72</v>
      </c>
      <c r="U1505" t="s">
        <v>74</v>
      </c>
      <c r="V1505">
        <v>1.89550304412842</v>
      </c>
      <c r="W1505" t="s">
        <v>72</v>
      </c>
      <c r="X1505" t="s">
        <v>75</v>
      </c>
      <c r="Y1505" s="5">
        <f t="shared" si="71"/>
        <v>0.26170126597086707</v>
      </c>
      <c r="Z1505">
        <v>12</v>
      </c>
      <c r="AA1505">
        <v>12</v>
      </c>
      <c r="AB1505">
        <v>12</v>
      </c>
      <c r="AC1505">
        <v>46.4</v>
      </c>
      <c r="AD1505">
        <v>46.4</v>
      </c>
      <c r="AE1505">
        <v>46.4</v>
      </c>
      <c r="AF1505">
        <v>36.237000000000002</v>
      </c>
      <c r="AG1505">
        <v>0</v>
      </c>
      <c r="AH1505">
        <v>129.07</v>
      </c>
      <c r="AI1505">
        <v>7442100</v>
      </c>
      <c r="AJ1505">
        <v>45</v>
      </c>
      <c r="AK1505">
        <v>5</v>
      </c>
      <c r="AL1505">
        <v>5</v>
      </c>
      <c r="AM1505">
        <v>1</v>
      </c>
      <c r="AN1505">
        <v>2</v>
      </c>
      <c r="AO1505">
        <v>1</v>
      </c>
      <c r="AP1505">
        <v>1</v>
      </c>
      <c r="AQ1505">
        <v>2</v>
      </c>
      <c r="AR1505">
        <v>0</v>
      </c>
      <c r="AS1505">
        <v>4</v>
      </c>
      <c r="AT1505">
        <v>5</v>
      </c>
      <c r="AU1505">
        <v>9</v>
      </c>
      <c r="AV1505">
        <v>10</v>
      </c>
      <c r="AW1505">
        <v>7</v>
      </c>
      <c r="AX1505">
        <v>7</v>
      </c>
      <c r="AY1505">
        <v>6</v>
      </c>
      <c r="AZ1505">
        <v>5</v>
      </c>
      <c r="BA1505">
        <v>6</v>
      </c>
      <c r="BB1505">
        <v>5</v>
      </c>
      <c r="BC1505">
        <v>5</v>
      </c>
      <c r="BD1505">
        <v>5</v>
      </c>
      <c r="BE1505">
        <v>6</v>
      </c>
      <c r="BF1505">
        <v>7</v>
      </c>
      <c r="BG1505">
        <v>8</v>
      </c>
      <c r="BH1505">
        <v>9</v>
      </c>
      <c r="BI1505">
        <v>1.4182953671796299</v>
      </c>
      <c r="BJ1505">
        <v>2.19234042553191E-2</v>
      </c>
      <c r="BK1505">
        <v>-4.9708520771393996</v>
      </c>
      <c r="BL1505">
        <v>1.1648096688760401</v>
      </c>
      <c r="BM1505">
        <v>1.41497056349874E-2</v>
      </c>
      <c r="BN1505">
        <v>3.6239586463684201</v>
      </c>
      <c r="BO1505">
        <v>3.01247506948856</v>
      </c>
      <c r="BP1505">
        <v>0</v>
      </c>
      <c r="BQ1505">
        <v>32.056850922381102</v>
      </c>
      <c r="BR1505" t="s">
        <v>3415</v>
      </c>
      <c r="BS1505" t="s">
        <v>1575</v>
      </c>
      <c r="BT1505">
        <v>2789</v>
      </c>
    </row>
    <row r="1506" spans="1:72" ht="16.5" customHeight="1" x14ac:dyDescent="0.25">
      <c r="A1506" s="5">
        <v>20.982244491577099</v>
      </c>
      <c r="B1506" s="8">
        <v>19.5214653015137</v>
      </c>
      <c r="C1506">
        <v>18.637750625610401</v>
      </c>
      <c r="D1506" s="8">
        <v>19.036146163940401</v>
      </c>
      <c r="E1506">
        <v>18.3129177093506</v>
      </c>
      <c r="F1506" s="8">
        <v>18.375684738159201</v>
      </c>
      <c r="G1506" s="10">
        <f t="shared" si="69"/>
        <v>19.144368171691898</v>
      </c>
      <c r="H1506">
        <v>19.627721786498999</v>
      </c>
      <c r="I1506" s="8">
        <v>19.35910987854</v>
      </c>
      <c r="J1506">
        <v>18.5324096679688</v>
      </c>
      <c r="K1506" s="8">
        <v>18.743434906005898</v>
      </c>
      <c r="L1506">
        <v>19.647129058837901</v>
      </c>
      <c r="M1506" s="8">
        <v>19.734928131103501</v>
      </c>
      <c r="N1506" s="5">
        <f t="shared" si="70"/>
        <v>19.274122238159183</v>
      </c>
      <c r="P1506">
        <v>6.1738967895507799E-2</v>
      </c>
      <c r="S1506">
        <v>-0.19902610778808599</v>
      </c>
      <c r="V1506">
        <v>1.3467273712158201</v>
      </c>
      <c r="W1506" t="s">
        <v>72</v>
      </c>
      <c r="X1506" t="s">
        <v>75</v>
      </c>
      <c r="Y1506" s="5">
        <f t="shared" si="71"/>
        <v>0.12975406646728516</v>
      </c>
      <c r="Z1506">
        <v>19</v>
      </c>
      <c r="AA1506">
        <v>19</v>
      </c>
      <c r="AB1506">
        <v>18</v>
      </c>
      <c r="AC1506">
        <v>37.6</v>
      </c>
      <c r="AD1506">
        <v>37.6</v>
      </c>
      <c r="AE1506">
        <v>33.5</v>
      </c>
      <c r="AF1506">
        <v>54.926000000000002</v>
      </c>
      <c r="AG1506">
        <v>0</v>
      </c>
      <c r="AH1506">
        <v>66.775999999999996</v>
      </c>
      <c r="AI1506">
        <v>10456000</v>
      </c>
      <c r="AJ1506">
        <v>94</v>
      </c>
      <c r="AK1506">
        <v>6</v>
      </c>
      <c r="AL1506">
        <v>10</v>
      </c>
      <c r="AM1506">
        <v>6</v>
      </c>
      <c r="AN1506">
        <v>5</v>
      </c>
      <c r="AO1506">
        <v>6</v>
      </c>
      <c r="AP1506">
        <v>8</v>
      </c>
      <c r="AQ1506">
        <v>4</v>
      </c>
      <c r="AR1506">
        <v>6</v>
      </c>
      <c r="AS1506">
        <v>7</v>
      </c>
      <c r="AT1506">
        <v>7</v>
      </c>
      <c r="AU1506">
        <v>14</v>
      </c>
      <c r="AV1506">
        <v>15</v>
      </c>
      <c r="AW1506">
        <v>10</v>
      </c>
      <c r="AX1506">
        <v>11</v>
      </c>
      <c r="AY1506">
        <v>8</v>
      </c>
      <c r="AZ1506">
        <v>8</v>
      </c>
      <c r="BA1506">
        <v>12</v>
      </c>
      <c r="BB1506">
        <v>10</v>
      </c>
      <c r="BC1506">
        <v>9</v>
      </c>
      <c r="BD1506">
        <v>9</v>
      </c>
      <c r="BE1506">
        <v>12</v>
      </c>
      <c r="BF1506">
        <v>13</v>
      </c>
      <c r="BG1506">
        <v>14</v>
      </c>
      <c r="BH1506">
        <v>15</v>
      </c>
      <c r="BI1506">
        <v>0.131277560974952</v>
      </c>
      <c r="BJ1506">
        <v>0.48007001166861102</v>
      </c>
      <c r="BK1506">
        <v>0.382154231781964</v>
      </c>
      <c r="BL1506">
        <v>0.32751947261146402</v>
      </c>
      <c r="BM1506">
        <v>0.132505135951662</v>
      </c>
      <c r="BN1506">
        <v>-0.88292551535524499</v>
      </c>
      <c r="BO1506">
        <v>2.7953983865678902</v>
      </c>
      <c r="BP1506">
        <v>0</v>
      </c>
      <c r="BQ1506">
        <v>24.9561147327451</v>
      </c>
      <c r="BR1506" t="s">
        <v>3416</v>
      </c>
      <c r="BS1506" t="s">
        <v>1576</v>
      </c>
      <c r="BT1506">
        <v>2790</v>
      </c>
    </row>
    <row r="1507" spans="1:72" ht="16.5" customHeight="1" x14ac:dyDescent="0.25">
      <c r="A1507" s="5">
        <v>20.982244491577099</v>
      </c>
      <c r="B1507" s="8">
        <v>14.477333068847701</v>
      </c>
      <c r="C1507">
        <v>15.8497714996338</v>
      </c>
      <c r="D1507" s="8">
        <v>16.122585296630898</v>
      </c>
      <c r="E1507">
        <v>16.375581741333001</v>
      </c>
      <c r="F1507" s="8">
        <v>16.3676872253418</v>
      </c>
      <c r="G1507" s="10">
        <f t="shared" si="69"/>
        <v>16.695867220560714</v>
      </c>
      <c r="H1507">
        <v>13.8679313659668</v>
      </c>
      <c r="I1507" s="8">
        <v>13.6972951889038</v>
      </c>
      <c r="J1507">
        <v>16.591638565063501</v>
      </c>
      <c r="K1507" s="8">
        <v>17.018243789672901</v>
      </c>
      <c r="L1507">
        <v>18.154767990112301</v>
      </c>
      <c r="M1507" s="8">
        <v>17.928796768188501</v>
      </c>
      <c r="N1507" s="5">
        <f t="shared" si="70"/>
        <v>16.209778944651301</v>
      </c>
      <c r="P1507">
        <v>-1.89479112625122</v>
      </c>
      <c r="S1507">
        <v>0.81876277923583995</v>
      </c>
      <c r="T1507" t="s">
        <v>72</v>
      </c>
      <c r="U1507" t="s">
        <v>74</v>
      </c>
      <c r="V1507">
        <v>1.6701478958129901</v>
      </c>
      <c r="W1507" t="s">
        <v>72</v>
      </c>
      <c r="X1507" t="s">
        <v>75</v>
      </c>
      <c r="Y1507" s="5">
        <f t="shared" si="71"/>
        <v>-0.48608827590941317</v>
      </c>
      <c r="Z1507">
        <v>7</v>
      </c>
      <c r="AA1507">
        <v>7</v>
      </c>
      <c r="AB1507">
        <v>7</v>
      </c>
      <c r="AC1507">
        <v>29.6</v>
      </c>
      <c r="AD1507">
        <v>29.6</v>
      </c>
      <c r="AE1507">
        <v>29.6</v>
      </c>
      <c r="AF1507">
        <v>36.426000000000002</v>
      </c>
      <c r="AG1507">
        <v>0</v>
      </c>
      <c r="AH1507">
        <v>26.103999999999999</v>
      </c>
      <c r="AI1507">
        <v>2413200</v>
      </c>
      <c r="AJ1507">
        <v>25</v>
      </c>
      <c r="AK1507">
        <v>1</v>
      </c>
      <c r="AL1507">
        <v>0</v>
      </c>
      <c r="AM1507">
        <v>0</v>
      </c>
      <c r="AN1507">
        <v>0</v>
      </c>
      <c r="AO1507">
        <v>1</v>
      </c>
      <c r="AP1507">
        <v>2</v>
      </c>
      <c r="AQ1507">
        <v>2</v>
      </c>
      <c r="AR1507">
        <v>2</v>
      </c>
      <c r="AS1507">
        <v>2</v>
      </c>
      <c r="AT1507">
        <v>2</v>
      </c>
      <c r="AU1507">
        <v>6</v>
      </c>
      <c r="AV1507">
        <v>7</v>
      </c>
      <c r="AW1507">
        <v>2</v>
      </c>
      <c r="AX1507">
        <v>1</v>
      </c>
      <c r="AY1507">
        <v>0</v>
      </c>
      <c r="AZ1507">
        <v>1</v>
      </c>
      <c r="BA1507">
        <v>3</v>
      </c>
      <c r="BB1507">
        <v>4</v>
      </c>
      <c r="BC1507">
        <v>4</v>
      </c>
      <c r="BD1507">
        <v>3</v>
      </c>
      <c r="BE1507">
        <v>5</v>
      </c>
      <c r="BF1507">
        <v>5</v>
      </c>
      <c r="BG1507">
        <v>5</v>
      </c>
      <c r="BH1507">
        <v>7</v>
      </c>
      <c r="BI1507">
        <v>0.59184410664100495</v>
      </c>
      <c r="BJ1507">
        <v>0.103033102386451</v>
      </c>
      <c r="BK1507">
        <v>-1.57492362982024</v>
      </c>
      <c r="BL1507">
        <v>1.0768434185314999</v>
      </c>
      <c r="BM1507">
        <v>1.46003210272873E-2</v>
      </c>
      <c r="BN1507">
        <v>3.2337962988417299</v>
      </c>
      <c r="BO1507">
        <v>2.3419063599799701</v>
      </c>
      <c r="BP1507">
        <v>6.2008032128514096E-3</v>
      </c>
      <c r="BQ1507">
        <v>14.7729395764747</v>
      </c>
      <c r="BR1507" t="s">
        <v>3417</v>
      </c>
      <c r="BS1507" t="s">
        <v>1577</v>
      </c>
      <c r="BT1507">
        <v>2791</v>
      </c>
    </row>
    <row r="1508" spans="1:72" ht="16.5" customHeight="1" x14ac:dyDescent="0.25">
      <c r="A1508" s="5">
        <v>20.982244491577099</v>
      </c>
      <c r="B1508" s="8">
        <v>16.148576736450199</v>
      </c>
      <c r="C1508">
        <v>15.5576429367065</v>
      </c>
      <c r="D1508" s="8">
        <v>15.980161666870099</v>
      </c>
      <c r="E1508">
        <v>16.542896270751999</v>
      </c>
      <c r="F1508" s="8">
        <v>16.866168975830099</v>
      </c>
      <c r="G1508" s="10">
        <f t="shared" si="69"/>
        <v>17.012948513031002</v>
      </c>
      <c r="H1508">
        <v>15.7850179672241</v>
      </c>
      <c r="I1508" s="8">
        <v>15.8147573471069</v>
      </c>
      <c r="J1508">
        <v>15.8647909164429</v>
      </c>
      <c r="K1508" s="8">
        <v>16.3977241516113</v>
      </c>
      <c r="L1508">
        <v>16.3310222625732</v>
      </c>
      <c r="M1508" s="8">
        <v>17.025831222534201</v>
      </c>
      <c r="N1508" s="5">
        <f t="shared" si="70"/>
        <v>16.203190644582097</v>
      </c>
      <c r="P1508">
        <v>-0.279314994812012</v>
      </c>
      <c r="Q1508" t="s">
        <v>72</v>
      </c>
      <c r="R1508" t="s">
        <v>73</v>
      </c>
      <c r="S1508">
        <v>0.36235523223876998</v>
      </c>
      <c r="V1508">
        <v>-2.6105880737304701E-2</v>
      </c>
      <c r="Y1508" s="5">
        <f t="shared" si="71"/>
        <v>-0.80975786844890507</v>
      </c>
      <c r="Z1508">
        <v>8</v>
      </c>
      <c r="AA1508">
        <v>8</v>
      </c>
      <c r="AB1508">
        <v>6</v>
      </c>
      <c r="AC1508">
        <v>17.600000000000001</v>
      </c>
      <c r="AD1508">
        <v>17.600000000000001</v>
      </c>
      <c r="AE1508">
        <v>14.3</v>
      </c>
      <c r="AF1508">
        <v>72.507999999999996</v>
      </c>
      <c r="AG1508">
        <v>0</v>
      </c>
      <c r="AH1508">
        <v>19.559000000000001</v>
      </c>
      <c r="AI1508">
        <v>1638400</v>
      </c>
      <c r="AJ1508">
        <v>15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</v>
      </c>
      <c r="AR1508">
        <v>2</v>
      </c>
      <c r="AS1508">
        <v>3</v>
      </c>
      <c r="AT1508">
        <v>4</v>
      </c>
      <c r="AU1508">
        <v>1</v>
      </c>
      <c r="AV1508">
        <v>4</v>
      </c>
      <c r="AW1508">
        <v>2</v>
      </c>
      <c r="AX1508">
        <v>2</v>
      </c>
      <c r="AY1508">
        <v>2</v>
      </c>
      <c r="AZ1508">
        <v>2</v>
      </c>
      <c r="BA1508">
        <v>5</v>
      </c>
      <c r="BB1508">
        <v>4</v>
      </c>
      <c r="BC1508">
        <v>4</v>
      </c>
      <c r="BD1508">
        <v>5</v>
      </c>
      <c r="BE1508">
        <v>5</v>
      </c>
      <c r="BF1508">
        <v>5</v>
      </c>
      <c r="BG1508">
        <v>5</v>
      </c>
      <c r="BH1508">
        <v>6</v>
      </c>
      <c r="BI1508">
        <v>1.2300199417455799</v>
      </c>
      <c r="BJ1508">
        <v>2.8497560975609799E-2</v>
      </c>
      <c r="BK1508">
        <v>-3.9367986059606701</v>
      </c>
      <c r="BL1508">
        <v>0.39987707263295102</v>
      </c>
      <c r="BM1508">
        <v>0.10321432983323001</v>
      </c>
      <c r="BN1508">
        <v>1.06558948510201</v>
      </c>
      <c r="BO1508">
        <v>2.1418169957634198E-2</v>
      </c>
      <c r="BP1508">
        <v>0.84940120415982501</v>
      </c>
      <c r="BQ1508">
        <v>-6.8132038780551199E-2</v>
      </c>
      <c r="BR1508" t="s">
        <v>3418</v>
      </c>
      <c r="BS1508" t="s">
        <v>1578</v>
      </c>
      <c r="BT1508">
        <v>2793</v>
      </c>
    </row>
    <row r="1509" spans="1:72" ht="16.5" customHeight="1" x14ac:dyDescent="0.25">
      <c r="A1509" s="5">
        <v>20.982244491577099</v>
      </c>
      <c r="B1509" s="8">
        <v>13.6658058166504</v>
      </c>
      <c r="C1509">
        <v>16.666917800903299</v>
      </c>
      <c r="D1509" s="8">
        <v>16.9350261688232</v>
      </c>
      <c r="E1509">
        <v>16.425855636596701</v>
      </c>
      <c r="F1509" s="8">
        <v>16.255323410034201</v>
      </c>
      <c r="G1509" s="10">
        <f t="shared" si="69"/>
        <v>16.821862220764149</v>
      </c>
      <c r="H1509">
        <v>17.024208068847699</v>
      </c>
      <c r="I1509" s="8">
        <v>17.087629318237301</v>
      </c>
      <c r="J1509">
        <v>15.8196802139282</v>
      </c>
      <c r="K1509" s="8">
        <v>15.944140434265099</v>
      </c>
      <c r="L1509">
        <v>16.9474086761475</v>
      </c>
      <c r="M1509" s="8">
        <v>17.332544326782202</v>
      </c>
      <c r="N1509" s="5">
        <f t="shared" si="70"/>
        <v>16.692601839701336</v>
      </c>
      <c r="P1509">
        <v>3.06020879745483</v>
      </c>
      <c r="Q1509" t="s">
        <v>72</v>
      </c>
      <c r="R1509" t="s">
        <v>73</v>
      </c>
      <c r="S1509">
        <v>-0.91906166076660201</v>
      </c>
      <c r="T1509" t="s">
        <v>72</v>
      </c>
      <c r="U1509" t="s">
        <v>74</v>
      </c>
      <c r="V1509">
        <v>0.79938697814941395</v>
      </c>
      <c r="W1509" t="s">
        <v>72</v>
      </c>
      <c r="X1509" t="s">
        <v>75</v>
      </c>
      <c r="Y1509" s="5">
        <f t="shared" si="71"/>
        <v>-0.12926038106281368</v>
      </c>
      <c r="Z1509">
        <v>7</v>
      </c>
      <c r="AA1509">
        <v>7</v>
      </c>
      <c r="AB1509">
        <v>7</v>
      </c>
      <c r="AC1509">
        <v>20.100000000000001</v>
      </c>
      <c r="AD1509">
        <v>20.100000000000001</v>
      </c>
      <c r="AE1509">
        <v>20.100000000000001</v>
      </c>
      <c r="AF1509">
        <v>57.465000000000003</v>
      </c>
      <c r="AG1509">
        <v>0</v>
      </c>
      <c r="AH1509">
        <v>75.046000000000006</v>
      </c>
      <c r="AI1509">
        <v>1784900</v>
      </c>
      <c r="AJ1509">
        <v>25</v>
      </c>
      <c r="AK1509">
        <v>0</v>
      </c>
      <c r="AL1509">
        <v>0</v>
      </c>
      <c r="AM1509">
        <v>2</v>
      </c>
      <c r="AN1509">
        <v>2</v>
      </c>
      <c r="AO1509">
        <v>5</v>
      </c>
      <c r="AP1509">
        <v>4</v>
      </c>
      <c r="AQ1509">
        <v>0</v>
      </c>
      <c r="AR1509">
        <v>0</v>
      </c>
      <c r="AS1509">
        <v>3</v>
      </c>
      <c r="AT1509">
        <v>2</v>
      </c>
      <c r="AU1509">
        <v>5</v>
      </c>
      <c r="AV1509">
        <v>2</v>
      </c>
      <c r="AW1509">
        <v>1</v>
      </c>
      <c r="AX1509">
        <v>1</v>
      </c>
      <c r="AY1509">
        <v>3</v>
      </c>
      <c r="AZ1509">
        <v>3</v>
      </c>
      <c r="BA1509">
        <v>6</v>
      </c>
      <c r="BB1509">
        <v>5</v>
      </c>
      <c r="BC1509">
        <v>4</v>
      </c>
      <c r="BD1509">
        <v>3</v>
      </c>
      <c r="BE1509">
        <v>5</v>
      </c>
      <c r="BF1509">
        <v>5</v>
      </c>
      <c r="BG1509">
        <v>6</v>
      </c>
      <c r="BH1509">
        <v>5</v>
      </c>
      <c r="BI1509">
        <v>1.9382925628738401</v>
      </c>
      <c r="BJ1509">
        <v>1.9075471698113199E-2</v>
      </c>
      <c r="BK1509">
        <v>9.2334992615730904</v>
      </c>
      <c r="BL1509">
        <v>1.6038342959510401</v>
      </c>
      <c r="BM1509">
        <v>4.3466666666666697E-3</v>
      </c>
      <c r="BN1509">
        <v>-6.2185252880355604</v>
      </c>
      <c r="BO1509">
        <v>1.2011633970312801</v>
      </c>
      <c r="BP1509">
        <v>2.97066069428891E-2</v>
      </c>
      <c r="BQ1509">
        <v>3.7957460476406299</v>
      </c>
      <c r="BR1509" t="s">
        <v>3419</v>
      </c>
      <c r="BS1509" t="s">
        <v>1579</v>
      </c>
      <c r="BT1509">
        <v>2794</v>
      </c>
    </row>
    <row r="1510" spans="1:72" ht="16.5" customHeight="1" x14ac:dyDescent="0.25">
      <c r="A1510" s="5">
        <v>20.982244491577099</v>
      </c>
      <c r="B1510" s="8">
        <v>18.25146484375</v>
      </c>
      <c r="C1510">
        <v>18.046014785766602</v>
      </c>
      <c r="D1510" s="8">
        <v>18.261552810668899</v>
      </c>
      <c r="E1510">
        <v>18.839473724365199</v>
      </c>
      <c r="F1510" s="8">
        <v>18.880168914794901</v>
      </c>
      <c r="G1510" s="10">
        <f t="shared" si="69"/>
        <v>18.876819928487112</v>
      </c>
      <c r="H1510">
        <v>18.710685729980501</v>
      </c>
      <c r="I1510" s="8">
        <v>18.583803176879901</v>
      </c>
      <c r="J1510">
        <v>18.6221027374268</v>
      </c>
      <c r="K1510" s="8">
        <v>18.660594940185501</v>
      </c>
      <c r="L1510">
        <v>18.804389953613299</v>
      </c>
      <c r="M1510" s="8">
        <v>19.158718109130898</v>
      </c>
      <c r="N1510" s="5">
        <f t="shared" si="70"/>
        <v>18.756715774536151</v>
      </c>
      <c r="P1510">
        <v>0.44425106048584001</v>
      </c>
      <c r="Q1510" t="s">
        <v>72</v>
      </c>
      <c r="R1510" t="s">
        <v>73</v>
      </c>
      <c r="S1510">
        <v>0.48756504058837902</v>
      </c>
      <c r="T1510" t="s">
        <v>72</v>
      </c>
      <c r="U1510" t="s">
        <v>74</v>
      </c>
      <c r="V1510">
        <v>0.12173271179199199</v>
      </c>
      <c r="Y1510" s="5">
        <f t="shared" si="71"/>
        <v>-0.12010415395096175</v>
      </c>
      <c r="Z1510">
        <v>21</v>
      </c>
      <c r="AA1510">
        <v>21</v>
      </c>
      <c r="AB1510">
        <v>21</v>
      </c>
      <c r="AC1510">
        <v>32.200000000000003</v>
      </c>
      <c r="AD1510">
        <v>32.200000000000003</v>
      </c>
      <c r="AE1510">
        <v>32.200000000000003</v>
      </c>
      <c r="AF1510">
        <v>95.903999999999996</v>
      </c>
      <c r="AG1510">
        <v>0</v>
      </c>
      <c r="AH1510">
        <v>146.4</v>
      </c>
      <c r="AI1510">
        <v>8398900</v>
      </c>
      <c r="AJ1510">
        <v>85</v>
      </c>
      <c r="AK1510">
        <v>3</v>
      </c>
      <c r="AL1510">
        <v>4</v>
      </c>
      <c r="AM1510">
        <v>5</v>
      </c>
      <c r="AN1510">
        <v>4</v>
      </c>
      <c r="AO1510">
        <v>7</v>
      </c>
      <c r="AP1510">
        <v>7</v>
      </c>
      <c r="AQ1510">
        <v>5</v>
      </c>
      <c r="AR1510">
        <v>5</v>
      </c>
      <c r="AS1510">
        <v>8</v>
      </c>
      <c r="AT1510">
        <v>10</v>
      </c>
      <c r="AU1510">
        <v>14</v>
      </c>
      <c r="AV1510">
        <v>13</v>
      </c>
      <c r="AW1510">
        <v>8</v>
      </c>
      <c r="AX1510">
        <v>10</v>
      </c>
      <c r="AY1510">
        <v>7</v>
      </c>
      <c r="AZ1510">
        <v>7</v>
      </c>
      <c r="BA1510">
        <v>13</v>
      </c>
      <c r="BB1510">
        <v>12</v>
      </c>
      <c r="BC1510">
        <v>11</v>
      </c>
      <c r="BD1510">
        <v>12</v>
      </c>
      <c r="BE1510">
        <v>13</v>
      </c>
      <c r="BF1510">
        <v>13</v>
      </c>
      <c r="BG1510">
        <v>20</v>
      </c>
      <c r="BH1510">
        <v>18</v>
      </c>
      <c r="BI1510">
        <v>1.51126772837079</v>
      </c>
      <c r="BJ1510">
        <v>2.0693498452012401E-2</v>
      </c>
      <c r="BK1510">
        <v>5.5643315980588399</v>
      </c>
      <c r="BL1510">
        <v>1.3288578338899499</v>
      </c>
      <c r="BM1510">
        <v>8.7388059701492497E-3</v>
      </c>
      <c r="BN1510">
        <v>4.4537033401452604</v>
      </c>
      <c r="BO1510">
        <v>0.24772188132096001</v>
      </c>
      <c r="BP1510">
        <v>0.287980392156863</v>
      </c>
      <c r="BQ1510">
        <v>0.68263096723766803</v>
      </c>
      <c r="BR1510" t="s">
        <v>3420</v>
      </c>
      <c r="BS1510" t="s">
        <v>1580</v>
      </c>
      <c r="BT1510">
        <v>2795</v>
      </c>
    </row>
    <row r="1511" spans="1:72" ht="16.5" customHeight="1" x14ac:dyDescent="0.25">
      <c r="A1511" s="5">
        <v>20.982244491577099</v>
      </c>
      <c r="B1511" s="8">
        <v>18.960138320922901</v>
      </c>
      <c r="C1511">
        <v>17.293472290039102</v>
      </c>
      <c r="D1511" s="8">
        <v>17.180200576782202</v>
      </c>
      <c r="E1511">
        <v>16.4076824188232</v>
      </c>
      <c r="F1511" s="8">
        <v>16.3811550140381</v>
      </c>
      <c r="G1511" s="10">
        <f t="shared" si="69"/>
        <v>17.867482185363766</v>
      </c>
      <c r="H1511">
        <v>18.093418121337901</v>
      </c>
      <c r="I1511" s="8">
        <v>18.133853912353501</v>
      </c>
      <c r="J1511">
        <v>17.228725433349599</v>
      </c>
      <c r="K1511" s="8">
        <v>17.161525726318398</v>
      </c>
      <c r="L1511">
        <v>14.047294616699199</v>
      </c>
      <c r="M1511" s="8">
        <v>17.270933151245099</v>
      </c>
      <c r="N1511" s="5">
        <f t="shared" si="70"/>
        <v>16.989291826883953</v>
      </c>
      <c r="P1511">
        <v>-0.84870529174804699</v>
      </c>
      <c r="Q1511" t="s">
        <v>72</v>
      </c>
      <c r="R1511" t="s">
        <v>73</v>
      </c>
      <c r="S1511">
        <v>-4.1710853576660198E-2</v>
      </c>
      <c r="V1511">
        <v>-0.73530483245849598</v>
      </c>
      <c r="Y1511" s="5">
        <f t="shared" si="71"/>
        <v>-0.87819035847981297</v>
      </c>
      <c r="Z1511">
        <v>5</v>
      </c>
      <c r="AA1511">
        <v>5</v>
      </c>
      <c r="AB1511">
        <v>5</v>
      </c>
      <c r="AC1511">
        <v>28.8</v>
      </c>
      <c r="AD1511">
        <v>28.8</v>
      </c>
      <c r="AE1511">
        <v>28.8</v>
      </c>
      <c r="AF1511">
        <v>24.696999999999999</v>
      </c>
      <c r="AG1511">
        <v>0</v>
      </c>
      <c r="AH1511">
        <v>17.95</v>
      </c>
      <c r="AI1511">
        <v>3050000</v>
      </c>
      <c r="AJ1511">
        <v>26</v>
      </c>
      <c r="AK1511">
        <v>3</v>
      </c>
      <c r="AL1511">
        <v>3</v>
      </c>
      <c r="AM1511">
        <v>2</v>
      </c>
      <c r="AN1511">
        <v>3</v>
      </c>
      <c r="AO1511">
        <v>2</v>
      </c>
      <c r="AP1511">
        <v>2</v>
      </c>
      <c r="AQ1511">
        <v>1</v>
      </c>
      <c r="AR1511">
        <v>1</v>
      </c>
      <c r="AS1511">
        <v>2</v>
      </c>
      <c r="AT1511">
        <v>3</v>
      </c>
      <c r="AU1511">
        <v>2</v>
      </c>
      <c r="AV1511">
        <v>2</v>
      </c>
      <c r="AW1511">
        <v>3</v>
      </c>
      <c r="AX1511">
        <v>3</v>
      </c>
      <c r="AY1511">
        <v>3</v>
      </c>
      <c r="AZ1511">
        <v>3</v>
      </c>
      <c r="BA1511">
        <v>2</v>
      </c>
      <c r="BB1511">
        <v>2</v>
      </c>
      <c r="BC1511">
        <v>2</v>
      </c>
      <c r="BD1511">
        <v>2</v>
      </c>
      <c r="BE1511">
        <v>3</v>
      </c>
      <c r="BF1511">
        <v>3</v>
      </c>
      <c r="BG1511">
        <v>4</v>
      </c>
      <c r="BH1511">
        <v>3</v>
      </c>
      <c r="BI1511">
        <v>3.2412898926518898</v>
      </c>
      <c r="BJ1511">
        <v>1.8239999999999999E-2</v>
      </c>
      <c r="BK1511">
        <v>-41.730924569582697</v>
      </c>
      <c r="BL1511">
        <v>0.228232102067363</v>
      </c>
      <c r="BM1511">
        <v>0.203273368606702</v>
      </c>
      <c r="BN1511">
        <v>-0.63339681645937795</v>
      </c>
      <c r="BO1511">
        <v>0.15926171415752399</v>
      </c>
      <c r="BP1511">
        <v>0.404892523364486</v>
      </c>
      <c r="BQ1511">
        <v>-0.45618013904089599</v>
      </c>
      <c r="BR1511" t="s">
        <v>3421</v>
      </c>
      <c r="BS1511" t="s">
        <v>1581</v>
      </c>
      <c r="BT1511">
        <v>2796</v>
      </c>
    </row>
    <row r="1512" spans="1:72" ht="16.5" customHeight="1" x14ac:dyDescent="0.25">
      <c r="A1512" s="5">
        <v>20.982244491577099</v>
      </c>
      <c r="B1512" s="8">
        <v>18.519605636596701</v>
      </c>
      <c r="C1512">
        <v>20.5757942199707</v>
      </c>
      <c r="D1512" s="8">
        <v>20.560575485229499</v>
      </c>
      <c r="E1512">
        <v>19.256654739379901</v>
      </c>
      <c r="F1512" s="8">
        <v>19.252388000488299</v>
      </c>
      <c r="G1512" s="10">
        <f t="shared" si="69"/>
        <v>19.857877095540363</v>
      </c>
      <c r="H1512">
        <v>19.438596725463899</v>
      </c>
      <c r="I1512" s="8">
        <v>19.331493377685501</v>
      </c>
      <c r="J1512">
        <v>19.470941543579102</v>
      </c>
      <c r="K1512" s="8">
        <v>19.5500888824463</v>
      </c>
      <c r="L1512">
        <v>18.937414169311499</v>
      </c>
      <c r="M1512" s="8">
        <v>19.0174560546875</v>
      </c>
      <c r="N1512" s="5">
        <f t="shared" si="70"/>
        <v>19.290998458862301</v>
      </c>
      <c r="P1512">
        <v>0.8255615234375</v>
      </c>
      <c r="Q1512" t="s">
        <v>72</v>
      </c>
      <c r="R1512" t="s">
        <v>73</v>
      </c>
      <c r="S1512">
        <v>-1.0576696395873999</v>
      </c>
      <c r="T1512" t="s">
        <v>72</v>
      </c>
      <c r="U1512" t="s">
        <v>74</v>
      </c>
      <c r="V1512">
        <v>-0.27708625793456998</v>
      </c>
      <c r="W1512" t="s">
        <v>72</v>
      </c>
      <c r="X1512" t="s">
        <v>75</v>
      </c>
      <c r="Y1512" s="5">
        <f t="shared" si="71"/>
        <v>-0.56687863667806226</v>
      </c>
      <c r="Z1512">
        <v>6</v>
      </c>
      <c r="AA1512">
        <v>6</v>
      </c>
      <c r="AB1512">
        <v>6</v>
      </c>
      <c r="AC1512">
        <v>35.4</v>
      </c>
      <c r="AD1512">
        <v>35.4</v>
      </c>
      <c r="AE1512">
        <v>35.4</v>
      </c>
      <c r="AF1512">
        <v>12.744999999999999</v>
      </c>
      <c r="AG1512">
        <v>0</v>
      </c>
      <c r="AH1512">
        <v>37.615000000000002</v>
      </c>
      <c r="AI1512">
        <v>13185000</v>
      </c>
      <c r="AJ1512">
        <v>54</v>
      </c>
      <c r="AK1512">
        <v>2</v>
      </c>
      <c r="AL1512">
        <v>2</v>
      </c>
      <c r="AM1512">
        <v>5</v>
      </c>
      <c r="AN1512">
        <v>5</v>
      </c>
      <c r="AO1512">
        <v>4</v>
      </c>
      <c r="AP1512">
        <v>8</v>
      </c>
      <c r="AQ1512">
        <v>4</v>
      </c>
      <c r="AR1512">
        <v>5</v>
      </c>
      <c r="AS1512">
        <v>5</v>
      </c>
      <c r="AT1512">
        <v>4</v>
      </c>
      <c r="AU1512">
        <v>4</v>
      </c>
      <c r="AV1512">
        <v>6</v>
      </c>
      <c r="AW1512">
        <v>5</v>
      </c>
      <c r="AX1512">
        <v>5</v>
      </c>
      <c r="AY1512">
        <v>5</v>
      </c>
      <c r="AZ1512">
        <v>5</v>
      </c>
      <c r="BA1512">
        <v>5</v>
      </c>
      <c r="BB1512">
        <v>5</v>
      </c>
      <c r="BC1512">
        <v>5</v>
      </c>
      <c r="BD1512">
        <v>5</v>
      </c>
      <c r="BE1512">
        <v>6</v>
      </c>
      <c r="BF1512">
        <v>6</v>
      </c>
      <c r="BG1512">
        <v>6</v>
      </c>
      <c r="BH1512">
        <v>6</v>
      </c>
      <c r="BI1512">
        <v>2.1885918343374402</v>
      </c>
      <c r="BJ1512">
        <v>1.5668965517241399E-2</v>
      </c>
      <c r="BK1512">
        <v>12.3645423772537</v>
      </c>
      <c r="BL1512">
        <v>2.83906444095815</v>
      </c>
      <c r="BM1512">
        <v>2.3148936170212801E-3</v>
      </c>
      <c r="BN1512">
        <v>-26.245810945133201</v>
      </c>
      <c r="BO1512">
        <v>1.6927970547272899</v>
      </c>
      <c r="BP1512">
        <v>1.19480519480519E-2</v>
      </c>
      <c r="BQ1512">
        <v>-6.9137155982629803</v>
      </c>
      <c r="BR1512" t="s">
        <v>3422</v>
      </c>
      <c r="BS1512" t="s">
        <v>1582</v>
      </c>
      <c r="BT1512">
        <v>2800</v>
      </c>
    </row>
    <row r="1513" spans="1:72" ht="16.5" customHeight="1" x14ac:dyDescent="0.25">
      <c r="A1513" s="5">
        <v>20.982244491577099</v>
      </c>
      <c r="B1513" s="8">
        <v>16.504726409912099</v>
      </c>
      <c r="C1513">
        <v>16.4325256347656</v>
      </c>
      <c r="D1513" s="8">
        <v>16.630266189575199</v>
      </c>
      <c r="E1513">
        <v>16.6151123046875</v>
      </c>
      <c r="F1513" s="8">
        <v>16.604423522949201</v>
      </c>
      <c r="G1513" s="10">
        <f t="shared" si="69"/>
        <v>17.294883092244451</v>
      </c>
      <c r="H1513">
        <v>16.743467330932599</v>
      </c>
      <c r="I1513" s="8">
        <v>17.164180755615199</v>
      </c>
      <c r="J1513">
        <v>17.1598510742188</v>
      </c>
      <c r="K1513" s="8">
        <v>17.244606018066399</v>
      </c>
      <c r="L1513">
        <v>16.319866180419901</v>
      </c>
      <c r="M1513" s="8">
        <v>16.214584350585898</v>
      </c>
      <c r="N1513" s="5">
        <f t="shared" si="70"/>
        <v>16.807759284973134</v>
      </c>
      <c r="P1513">
        <v>0.55676651000976596</v>
      </c>
      <c r="Q1513" t="s">
        <v>72</v>
      </c>
      <c r="R1513" t="s">
        <v>73</v>
      </c>
      <c r="S1513">
        <v>0.67083263397216797</v>
      </c>
      <c r="T1513" t="s">
        <v>72</v>
      </c>
      <c r="U1513" t="s">
        <v>74</v>
      </c>
      <c r="V1513">
        <v>-0.34254264831543002</v>
      </c>
      <c r="W1513" t="s">
        <v>72</v>
      </c>
      <c r="X1513" t="s">
        <v>75</v>
      </c>
      <c r="Y1513" s="5">
        <f t="shared" si="71"/>
        <v>-0.48712380727131688</v>
      </c>
      <c r="Z1513">
        <v>9</v>
      </c>
      <c r="AA1513">
        <v>9</v>
      </c>
      <c r="AB1513">
        <v>9</v>
      </c>
      <c r="AC1513">
        <v>11.1</v>
      </c>
      <c r="AD1513">
        <v>11.1</v>
      </c>
      <c r="AE1513">
        <v>11.1</v>
      </c>
      <c r="AF1513">
        <v>116.14</v>
      </c>
      <c r="AG1513">
        <v>0</v>
      </c>
      <c r="AH1513">
        <v>37.427</v>
      </c>
      <c r="AI1513">
        <v>2073900</v>
      </c>
      <c r="AJ1513">
        <v>46</v>
      </c>
      <c r="AK1513">
        <v>2</v>
      </c>
      <c r="AL1513">
        <v>2</v>
      </c>
      <c r="AM1513">
        <v>2</v>
      </c>
      <c r="AN1513">
        <v>3</v>
      </c>
      <c r="AO1513">
        <v>2</v>
      </c>
      <c r="AP1513">
        <v>2</v>
      </c>
      <c r="AQ1513">
        <v>5</v>
      </c>
      <c r="AR1513">
        <v>4</v>
      </c>
      <c r="AS1513">
        <v>8</v>
      </c>
      <c r="AT1513">
        <v>6</v>
      </c>
      <c r="AU1513">
        <v>6</v>
      </c>
      <c r="AV1513">
        <v>4</v>
      </c>
      <c r="AW1513">
        <v>4</v>
      </c>
      <c r="AX1513">
        <v>4</v>
      </c>
      <c r="AY1513">
        <v>4</v>
      </c>
      <c r="AZ1513">
        <v>4</v>
      </c>
      <c r="BA1513">
        <v>6</v>
      </c>
      <c r="BB1513">
        <v>4</v>
      </c>
      <c r="BC1513">
        <v>6</v>
      </c>
      <c r="BD1513">
        <v>6</v>
      </c>
      <c r="BE1513">
        <v>8</v>
      </c>
      <c r="BF1513">
        <v>9</v>
      </c>
      <c r="BG1513">
        <v>8</v>
      </c>
      <c r="BH1513">
        <v>7</v>
      </c>
      <c r="BI1513">
        <v>0.84588772768398102</v>
      </c>
      <c r="BJ1513">
        <v>4.9706959706959701E-2</v>
      </c>
      <c r="BK1513">
        <v>2.3560827943112201</v>
      </c>
      <c r="BL1513">
        <v>1.60621868083153</v>
      </c>
      <c r="BM1513">
        <v>3.8485523385300702E-3</v>
      </c>
      <c r="BN1513">
        <v>6.2362759128735696</v>
      </c>
      <c r="BO1513">
        <v>1.63754234595036</v>
      </c>
      <c r="BP1513">
        <v>1.49090909090909E-2</v>
      </c>
      <c r="BQ1513">
        <v>-6.4738771370841803</v>
      </c>
      <c r="BR1513" t="s">
        <v>3423</v>
      </c>
      <c r="BS1513" t="s">
        <v>1583</v>
      </c>
      <c r="BT1513">
        <v>2802</v>
      </c>
    </row>
    <row r="1514" spans="1:72" ht="16.5" customHeight="1" x14ac:dyDescent="0.25">
      <c r="A1514" s="5">
        <v>20.982244491577099</v>
      </c>
      <c r="B1514" s="8">
        <v>16.717462539672901</v>
      </c>
      <c r="C1514">
        <v>15.5437269210815</v>
      </c>
      <c r="D1514" s="8">
        <v>15.658350944519</v>
      </c>
      <c r="E1514">
        <v>14.587894439697299</v>
      </c>
      <c r="F1514" s="8">
        <v>15.5776062011719</v>
      </c>
      <c r="G1514" s="10">
        <f t="shared" si="69"/>
        <v>16.511214256286618</v>
      </c>
      <c r="H1514">
        <v>16.773139953613299</v>
      </c>
      <c r="I1514" s="8">
        <v>16.7485866546631</v>
      </c>
      <c r="J1514">
        <v>17.327465057373001</v>
      </c>
      <c r="K1514" s="8">
        <v>17.456514358520501</v>
      </c>
      <c r="L1514">
        <v>15.3413801193237</v>
      </c>
      <c r="M1514" s="8">
        <v>15.0835208892822</v>
      </c>
      <c r="N1514" s="5">
        <f t="shared" si="70"/>
        <v>16.4551011721293</v>
      </c>
      <c r="P1514">
        <v>0.29346561431884799</v>
      </c>
      <c r="S1514">
        <v>1.7909507751464799</v>
      </c>
      <c r="T1514" t="s">
        <v>72</v>
      </c>
      <c r="U1514" t="s">
        <v>74</v>
      </c>
      <c r="V1514">
        <v>0.12970018386840801</v>
      </c>
      <c r="Y1514" s="5">
        <f t="shared" si="71"/>
        <v>-5.6113084157317417E-2</v>
      </c>
      <c r="Z1514">
        <v>3</v>
      </c>
      <c r="AA1514">
        <v>3</v>
      </c>
      <c r="AB1514">
        <v>3</v>
      </c>
      <c r="AC1514">
        <v>31.9</v>
      </c>
      <c r="AD1514">
        <v>31.9</v>
      </c>
      <c r="AE1514">
        <v>31.9</v>
      </c>
      <c r="AF1514">
        <v>13.179</v>
      </c>
      <c r="AG1514">
        <v>0</v>
      </c>
      <c r="AH1514">
        <v>14.909000000000001</v>
      </c>
      <c r="AI1514">
        <v>1271900</v>
      </c>
      <c r="AJ1514">
        <v>16</v>
      </c>
      <c r="AK1514">
        <v>1</v>
      </c>
      <c r="AL1514">
        <v>1</v>
      </c>
      <c r="AM1514">
        <v>2</v>
      </c>
      <c r="AN1514">
        <v>2</v>
      </c>
      <c r="AO1514">
        <v>0</v>
      </c>
      <c r="AP1514">
        <v>0</v>
      </c>
      <c r="AQ1514">
        <v>3</v>
      </c>
      <c r="AR1514">
        <v>3</v>
      </c>
      <c r="AS1514">
        <v>1</v>
      </c>
      <c r="AT1514">
        <v>1</v>
      </c>
      <c r="AU1514">
        <v>1</v>
      </c>
      <c r="AV1514">
        <v>1</v>
      </c>
      <c r="AW1514">
        <v>3</v>
      </c>
      <c r="AX1514">
        <v>2</v>
      </c>
      <c r="AY1514">
        <v>3</v>
      </c>
      <c r="AZ1514">
        <v>3</v>
      </c>
      <c r="BA1514">
        <v>3</v>
      </c>
      <c r="BB1514">
        <v>3</v>
      </c>
      <c r="BC1514">
        <v>3</v>
      </c>
      <c r="BD1514">
        <v>2</v>
      </c>
      <c r="BE1514">
        <v>3</v>
      </c>
      <c r="BF1514">
        <v>2</v>
      </c>
      <c r="BG1514">
        <v>1</v>
      </c>
      <c r="BH1514">
        <v>1</v>
      </c>
      <c r="BI1514">
        <v>0.44145593272704697</v>
      </c>
      <c r="BJ1514">
        <v>0.168561009817672</v>
      </c>
      <c r="BK1514">
        <v>1.17214632925539</v>
      </c>
      <c r="BL1514">
        <v>2.63563145416127</v>
      </c>
      <c r="BM1514">
        <v>1.75483870967742E-3</v>
      </c>
      <c r="BN1514">
        <v>20.7520488419255</v>
      </c>
      <c r="BO1514">
        <v>8.4350621260879402E-2</v>
      </c>
      <c r="BP1514">
        <v>0.57885843714609297</v>
      </c>
      <c r="BQ1514">
        <v>0.25362989205033298</v>
      </c>
      <c r="BR1514" t="s">
        <v>3424</v>
      </c>
      <c r="BS1514" t="s">
        <v>1584</v>
      </c>
      <c r="BT1514">
        <v>2803</v>
      </c>
    </row>
    <row r="1515" spans="1:72" ht="16.5" customHeight="1" x14ac:dyDescent="0.25">
      <c r="A1515" s="5">
        <v>20.982244491577099</v>
      </c>
      <c r="B1515" s="8">
        <v>16.0229091644287</v>
      </c>
      <c r="C1515">
        <v>16.490474700927699</v>
      </c>
      <c r="D1515" s="8">
        <v>15.472785949706999</v>
      </c>
      <c r="E1515">
        <v>16.438045501708999</v>
      </c>
      <c r="F1515" s="8">
        <v>16.4832954406738</v>
      </c>
      <c r="G1515" s="10">
        <f t="shared" si="69"/>
        <v>16.981625874837217</v>
      </c>
      <c r="H1515">
        <v>14.817186355590801</v>
      </c>
      <c r="I1515" s="8">
        <v>16.115571975708001</v>
      </c>
      <c r="J1515">
        <v>17.064659118652301</v>
      </c>
      <c r="K1515" s="8">
        <v>13.4894104003906</v>
      </c>
      <c r="L1515">
        <v>17.704078674316399</v>
      </c>
      <c r="M1515" s="8">
        <v>17.5068035125732</v>
      </c>
      <c r="N1515" s="5">
        <f t="shared" si="70"/>
        <v>16.116285006205214</v>
      </c>
      <c r="P1515">
        <v>-0.83623504638671897</v>
      </c>
      <c r="S1515">
        <v>-0.70459556579589799</v>
      </c>
      <c r="V1515">
        <v>1.14477062225342</v>
      </c>
      <c r="W1515" t="s">
        <v>72</v>
      </c>
      <c r="X1515" t="s">
        <v>75</v>
      </c>
      <c r="Y1515" s="5">
        <f t="shared" si="71"/>
        <v>-0.86534086863200343</v>
      </c>
      <c r="Z1515">
        <v>4</v>
      </c>
      <c r="AA1515">
        <v>4</v>
      </c>
      <c r="AB1515">
        <v>4</v>
      </c>
      <c r="AC1515">
        <v>8.6999999999999993</v>
      </c>
      <c r="AD1515">
        <v>8.6999999999999993</v>
      </c>
      <c r="AE1515">
        <v>8.6999999999999993</v>
      </c>
      <c r="AF1515">
        <v>57.305</v>
      </c>
      <c r="AG1515">
        <v>0</v>
      </c>
      <c r="AH1515">
        <v>14.977</v>
      </c>
      <c r="AI1515">
        <v>2420900</v>
      </c>
      <c r="AJ1515">
        <v>28</v>
      </c>
      <c r="AK1515">
        <v>2</v>
      </c>
      <c r="AL1515">
        <v>2</v>
      </c>
      <c r="AM1515">
        <v>2</v>
      </c>
      <c r="AN1515">
        <v>2</v>
      </c>
      <c r="AO1515">
        <v>1</v>
      </c>
      <c r="AP1515">
        <v>3</v>
      </c>
      <c r="AQ1515">
        <v>3</v>
      </c>
      <c r="AR1515">
        <v>1</v>
      </c>
      <c r="AS1515">
        <v>3</v>
      </c>
      <c r="AT1515">
        <v>3</v>
      </c>
      <c r="AU1515">
        <v>4</v>
      </c>
      <c r="AV1515">
        <v>2</v>
      </c>
      <c r="AW1515">
        <v>2</v>
      </c>
      <c r="AX1515">
        <v>2</v>
      </c>
      <c r="AY1515">
        <v>1</v>
      </c>
      <c r="AZ1515">
        <v>2</v>
      </c>
      <c r="BA1515">
        <v>4</v>
      </c>
      <c r="BB1515">
        <v>3</v>
      </c>
      <c r="BC1515">
        <v>2</v>
      </c>
      <c r="BD1515">
        <v>1</v>
      </c>
      <c r="BE1515">
        <v>3</v>
      </c>
      <c r="BF1515">
        <v>3</v>
      </c>
      <c r="BG1515">
        <v>4</v>
      </c>
      <c r="BH1515">
        <v>4</v>
      </c>
      <c r="BI1515">
        <v>0.445650955882055</v>
      </c>
      <c r="BJ1515">
        <v>0.16640112596762799</v>
      </c>
      <c r="BK1515">
        <v>-1.1829862016224899</v>
      </c>
      <c r="BL1515">
        <v>0.13013388041611901</v>
      </c>
      <c r="BM1515">
        <v>0.32281228668942002</v>
      </c>
      <c r="BN1515">
        <v>-0.37909305944566302</v>
      </c>
      <c r="BO1515">
        <v>2.1121382525139398</v>
      </c>
      <c r="BP1515">
        <v>4.5411764705882403E-3</v>
      </c>
      <c r="BQ1515">
        <v>11.312061193357501</v>
      </c>
      <c r="BR1515" t="s">
        <v>3425</v>
      </c>
      <c r="BS1515" t="s">
        <v>1585</v>
      </c>
      <c r="BT1515">
        <v>2804</v>
      </c>
    </row>
    <row r="1516" spans="1:72" ht="16.5" customHeight="1" x14ac:dyDescent="0.25">
      <c r="A1516" s="5">
        <v>20.982244491577099</v>
      </c>
      <c r="B1516" s="8">
        <v>16.381340026855501</v>
      </c>
      <c r="C1516">
        <v>16.6038722991943</v>
      </c>
      <c r="D1516" s="8">
        <v>16.965446472168001</v>
      </c>
      <c r="E1516">
        <v>17.542230606079102</v>
      </c>
      <c r="F1516" s="8">
        <v>17.272119522094702</v>
      </c>
      <c r="G1516" s="10">
        <f t="shared" si="69"/>
        <v>17.624542236328118</v>
      </c>
      <c r="H1516">
        <v>17.780206680297901</v>
      </c>
      <c r="I1516" s="8">
        <v>16.629840850830099</v>
      </c>
      <c r="J1516">
        <v>16.465917587280298</v>
      </c>
      <c r="K1516" s="8">
        <v>17.7056999206543</v>
      </c>
      <c r="L1516">
        <v>17.1689853668213</v>
      </c>
      <c r="M1516" s="8">
        <v>17.448713302612301</v>
      </c>
      <c r="N1516" s="5">
        <f t="shared" si="70"/>
        <v>17.199893951416033</v>
      </c>
      <c r="P1516">
        <v>0.63744544982910201</v>
      </c>
      <c r="S1516">
        <v>0.30114936828613298</v>
      </c>
      <c r="V1516">
        <v>-9.8325729370117201E-2</v>
      </c>
      <c r="Y1516" s="5">
        <f t="shared" si="71"/>
        <v>-0.42464828491208451</v>
      </c>
      <c r="Z1516">
        <v>4</v>
      </c>
      <c r="AA1516">
        <v>4</v>
      </c>
      <c r="AB1516">
        <v>4</v>
      </c>
      <c r="AC1516">
        <v>21.3</v>
      </c>
      <c r="AD1516">
        <v>21.3</v>
      </c>
      <c r="AE1516">
        <v>21.3</v>
      </c>
      <c r="AF1516">
        <v>27.393999999999998</v>
      </c>
      <c r="AG1516">
        <v>0</v>
      </c>
      <c r="AH1516">
        <v>46.441000000000003</v>
      </c>
      <c r="AI1516">
        <v>3417300</v>
      </c>
      <c r="AJ1516">
        <v>19</v>
      </c>
      <c r="AK1516">
        <v>1</v>
      </c>
      <c r="AL1516">
        <v>0</v>
      </c>
      <c r="AM1516">
        <v>2</v>
      </c>
      <c r="AN1516">
        <v>0</v>
      </c>
      <c r="AO1516">
        <v>1</v>
      </c>
      <c r="AP1516">
        <v>1</v>
      </c>
      <c r="AQ1516">
        <v>1</v>
      </c>
      <c r="AR1516">
        <v>2</v>
      </c>
      <c r="AS1516">
        <v>3</v>
      </c>
      <c r="AT1516">
        <v>1</v>
      </c>
      <c r="AU1516">
        <v>3</v>
      </c>
      <c r="AV1516">
        <v>4</v>
      </c>
      <c r="AW1516">
        <v>2</v>
      </c>
      <c r="AX1516">
        <v>2</v>
      </c>
      <c r="AY1516">
        <v>2</v>
      </c>
      <c r="AZ1516">
        <v>2</v>
      </c>
      <c r="BA1516">
        <v>2</v>
      </c>
      <c r="BB1516">
        <v>2</v>
      </c>
      <c r="BC1516">
        <v>2</v>
      </c>
      <c r="BD1516">
        <v>2</v>
      </c>
      <c r="BE1516">
        <v>3</v>
      </c>
      <c r="BF1516">
        <v>2</v>
      </c>
      <c r="BG1516">
        <v>4</v>
      </c>
      <c r="BH1516">
        <v>4</v>
      </c>
      <c r="BI1516">
        <v>0.39546121894751401</v>
      </c>
      <c r="BJ1516">
        <v>0.19317166212534101</v>
      </c>
      <c r="BK1516">
        <v>1.0543563112444601</v>
      </c>
      <c r="BL1516">
        <v>0.163163257173949</v>
      </c>
      <c r="BM1516">
        <v>0.274382978723404</v>
      </c>
      <c r="BN1516">
        <v>0.46638059592555597</v>
      </c>
      <c r="BO1516">
        <v>0.17830082913070999</v>
      </c>
      <c r="BP1516">
        <v>0.37412071005917202</v>
      </c>
      <c r="BQ1516">
        <v>-0.50572007766404303</v>
      </c>
      <c r="BR1516" t="s">
        <v>3426</v>
      </c>
      <c r="BS1516" t="s">
        <v>1586</v>
      </c>
      <c r="BT1516">
        <v>2805</v>
      </c>
    </row>
    <row r="1517" spans="1:72" ht="16.5" customHeight="1" x14ac:dyDescent="0.25">
      <c r="A1517" s="5">
        <v>20.982244491577099</v>
      </c>
      <c r="B1517" s="8">
        <v>21.033891677856399</v>
      </c>
      <c r="C1517">
        <v>20.339302062988299</v>
      </c>
      <c r="D1517" s="8">
        <v>20.6547336578369</v>
      </c>
      <c r="E1517">
        <v>20.794397354126001</v>
      </c>
      <c r="F1517" s="8">
        <v>20.7651462554932</v>
      </c>
      <c r="G1517" s="10">
        <f t="shared" si="69"/>
        <v>20.761619249979649</v>
      </c>
      <c r="H1517">
        <v>21.026952743530298</v>
      </c>
      <c r="I1517" s="8">
        <v>20.9974174499512</v>
      </c>
      <c r="J1517">
        <v>20.8268718719482</v>
      </c>
      <c r="K1517" s="8">
        <v>20.937686920166001</v>
      </c>
      <c r="L1517">
        <v>20.9261474609375</v>
      </c>
      <c r="M1517" s="8">
        <v>20.932146072387699</v>
      </c>
      <c r="N1517" s="5">
        <f t="shared" si="70"/>
        <v>20.941203753153484</v>
      </c>
      <c r="P1517">
        <v>6.1272621154785198E-2</v>
      </c>
      <c r="S1517">
        <v>0.38526153564453097</v>
      </c>
      <c r="T1517" t="s">
        <v>72</v>
      </c>
      <c r="U1517" t="s">
        <v>74</v>
      </c>
      <c r="V1517">
        <v>0.14937496185302701</v>
      </c>
      <c r="W1517" t="s">
        <v>72</v>
      </c>
      <c r="X1517" t="s">
        <v>75</v>
      </c>
      <c r="Y1517" s="5">
        <f t="shared" si="71"/>
        <v>0.17958450317383523</v>
      </c>
      <c r="Z1517">
        <v>27</v>
      </c>
      <c r="AA1517">
        <v>27</v>
      </c>
      <c r="AB1517">
        <v>25</v>
      </c>
      <c r="AC1517">
        <v>60.1</v>
      </c>
      <c r="AD1517">
        <v>60.1</v>
      </c>
      <c r="AE1517">
        <v>50.6</v>
      </c>
      <c r="AF1517">
        <v>62.595999999999997</v>
      </c>
      <c r="AG1517">
        <v>0</v>
      </c>
      <c r="AH1517">
        <v>308.07</v>
      </c>
      <c r="AI1517">
        <v>35540000</v>
      </c>
      <c r="AJ1517">
        <v>229</v>
      </c>
      <c r="AK1517">
        <v>9</v>
      </c>
      <c r="AL1517">
        <v>13</v>
      </c>
      <c r="AM1517">
        <v>14</v>
      </c>
      <c r="AN1517">
        <v>11</v>
      </c>
      <c r="AO1517">
        <v>13</v>
      </c>
      <c r="AP1517">
        <v>17</v>
      </c>
      <c r="AQ1517">
        <v>19</v>
      </c>
      <c r="AR1517">
        <v>18</v>
      </c>
      <c r="AS1517">
        <v>25</v>
      </c>
      <c r="AT1517">
        <v>29</v>
      </c>
      <c r="AU1517">
        <v>31</v>
      </c>
      <c r="AV1517">
        <v>30</v>
      </c>
      <c r="AW1517">
        <v>13</v>
      </c>
      <c r="AX1517">
        <v>14</v>
      </c>
      <c r="AY1517">
        <v>14</v>
      </c>
      <c r="AZ1517">
        <v>13</v>
      </c>
      <c r="BA1517">
        <v>18</v>
      </c>
      <c r="BB1517">
        <v>15</v>
      </c>
      <c r="BC1517">
        <v>17</v>
      </c>
      <c r="BD1517">
        <v>16</v>
      </c>
      <c r="BE1517">
        <v>24</v>
      </c>
      <c r="BF1517">
        <v>23</v>
      </c>
      <c r="BG1517">
        <v>22</v>
      </c>
      <c r="BH1517">
        <v>23</v>
      </c>
      <c r="BI1517">
        <v>0.26534985544775003</v>
      </c>
      <c r="BJ1517">
        <v>0.309717171717172</v>
      </c>
      <c r="BK1517">
        <v>0.72698633910955801</v>
      </c>
      <c r="BL1517">
        <v>0.83069484186892795</v>
      </c>
      <c r="BM1517">
        <v>2.8382857142857099E-2</v>
      </c>
      <c r="BN1517">
        <v>2.30467289566162</v>
      </c>
      <c r="BO1517">
        <v>2.0068895854404798</v>
      </c>
      <c r="BP1517">
        <v>5.4516971279373397E-3</v>
      </c>
      <c r="BQ1517">
        <v>10.005074129460301</v>
      </c>
      <c r="BR1517" t="s">
        <v>3427</v>
      </c>
      <c r="BS1517" t="s">
        <v>1587</v>
      </c>
      <c r="BT1517">
        <v>2809</v>
      </c>
    </row>
    <row r="1518" spans="1:72" ht="16.5" customHeight="1" x14ac:dyDescent="0.25">
      <c r="A1518" s="5">
        <v>20.982244491577099</v>
      </c>
      <c r="B1518" s="8">
        <v>16.278068542480501</v>
      </c>
      <c r="C1518">
        <v>15.6896982192993</v>
      </c>
      <c r="D1518" s="8">
        <v>15.555128097534199</v>
      </c>
      <c r="E1518">
        <v>16.501060485839801</v>
      </c>
      <c r="F1518" s="8">
        <v>16.9458103179932</v>
      </c>
      <c r="G1518" s="10">
        <f t="shared" si="69"/>
        <v>16.992001692454014</v>
      </c>
      <c r="H1518">
        <v>15.9760274887085</v>
      </c>
      <c r="I1518" s="8">
        <v>16.155134201049801</v>
      </c>
      <c r="J1518">
        <v>16.581892013549801</v>
      </c>
      <c r="K1518" s="8">
        <v>17.435588836669901</v>
      </c>
      <c r="L1518">
        <v>14.5344247817993</v>
      </c>
      <c r="M1518" s="8">
        <v>16.665946960449201</v>
      </c>
      <c r="N1518" s="5">
        <f t="shared" si="70"/>
        <v>16.224835713704419</v>
      </c>
      <c r="P1518">
        <v>-0.212869167327881</v>
      </c>
      <c r="Q1518" t="s">
        <v>72</v>
      </c>
      <c r="R1518" t="s">
        <v>73</v>
      </c>
      <c r="S1518">
        <v>1.3863272666931199</v>
      </c>
      <c r="T1518" t="s">
        <v>72</v>
      </c>
      <c r="U1518" t="s">
        <v>74</v>
      </c>
      <c r="V1518">
        <v>-1.1232495307922401</v>
      </c>
      <c r="Y1518" s="5">
        <f t="shared" si="71"/>
        <v>-0.76716597874959547</v>
      </c>
      <c r="Z1518">
        <v>4</v>
      </c>
      <c r="AA1518">
        <v>4</v>
      </c>
      <c r="AB1518">
        <v>4</v>
      </c>
      <c r="AC1518">
        <v>3.9</v>
      </c>
      <c r="AD1518">
        <v>3.9</v>
      </c>
      <c r="AE1518">
        <v>3.9</v>
      </c>
      <c r="AF1518">
        <v>161.88</v>
      </c>
      <c r="AG1518">
        <v>0</v>
      </c>
      <c r="AH1518">
        <v>7.4874000000000001</v>
      </c>
      <c r="AI1518">
        <v>1503400</v>
      </c>
      <c r="AJ1518">
        <v>15</v>
      </c>
      <c r="AK1518">
        <v>0</v>
      </c>
      <c r="AL1518">
        <v>1</v>
      </c>
      <c r="AM1518">
        <v>1</v>
      </c>
      <c r="AN1518">
        <v>1</v>
      </c>
      <c r="AO1518">
        <v>0</v>
      </c>
      <c r="AP1518">
        <v>0</v>
      </c>
      <c r="AQ1518">
        <v>1</v>
      </c>
      <c r="AR1518">
        <v>2</v>
      </c>
      <c r="AS1518">
        <v>1</v>
      </c>
      <c r="AT1518">
        <v>4</v>
      </c>
      <c r="AU1518">
        <v>2</v>
      </c>
      <c r="AV1518">
        <v>2</v>
      </c>
      <c r="AW1518">
        <v>2</v>
      </c>
      <c r="AX1518">
        <v>2</v>
      </c>
      <c r="AY1518">
        <v>2</v>
      </c>
      <c r="AZ1518">
        <v>3</v>
      </c>
      <c r="BA1518">
        <v>3</v>
      </c>
      <c r="BB1518">
        <v>2</v>
      </c>
      <c r="BC1518">
        <v>2</v>
      </c>
      <c r="BD1518">
        <v>2</v>
      </c>
      <c r="BE1518">
        <v>2</v>
      </c>
      <c r="BF1518">
        <v>4</v>
      </c>
      <c r="BG1518">
        <v>3</v>
      </c>
      <c r="BH1518">
        <v>3</v>
      </c>
      <c r="BI1518">
        <v>0.85200777865269395</v>
      </c>
      <c r="BJ1518">
        <v>4.9883225208526401E-2</v>
      </c>
      <c r="BK1518">
        <v>-2.3769878115504799</v>
      </c>
      <c r="BL1518">
        <v>1.07079160514053</v>
      </c>
      <c r="BM1518">
        <v>1.45419664268585E-2</v>
      </c>
      <c r="BN1518">
        <v>3.20820701793029</v>
      </c>
      <c r="BO1518">
        <v>0.386546905750141</v>
      </c>
      <c r="BP1518">
        <v>0.173548980933596</v>
      </c>
      <c r="BQ1518">
        <v>-1.03172177769706</v>
      </c>
      <c r="BR1518" t="s">
        <v>3428</v>
      </c>
      <c r="BS1518" t="s">
        <v>1588</v>
      </c>
      <c r="BT1518">
        <v>2812</v>
      </c>
    </row>
    <row r="1519" spans="1:72" ht="16.5" customHeight="1" x14ac:dyDescent="0.25">
      <c r="A1519" s="5">
        <v>20.982244491577099</v>
      </c>
      <c r="B1519" s="8">
        <v>16.3626804351807</v>
      </c>
      <c r="C1519">
        <v>16.9253234863281</v>
      </c>
      <c r="D1519" s="8">
        <v>16.8500156402588</v>
      </c>
      <c r="E1519">
        <v>16.648637771606399</v>
      </c>
      <c r="F1519" s="8">
        <v>16.6424465179443</v>
      </c>
      <c r="G1519" s="10">
        <f t="shared" si="69"/>
        <v>17.401891390482565</v>
      </c>
      <c r="H1519">
        <v>16.360057830810501</v>
      </c>
      <c r="I1519" s="8">
        <v>16.003057479858398</v>
      </c>
      <c r="J1519">
        <v>14.789584159851101</v>
      </c>
      <c r="K1519" s="8">
        <v>15.2573509216309</v>
      </c>
      <c r="L1519">
        <v>16.671899795532202</v>
      </c>
      <c r="M1519" s="8">
        <v>16.653125762939499</v>
      </c>
      <c r="N1519" s="5">
        <f t="shared" si="70"/>
        <v>15.955845991770433</v>
      </c>
      <c r="P1519">
        <v>-0.19417762756347701</v>
      </c>
      <c r="S1519">
        <v>-1.86420202255249</v>
      </c>
      <c r="T1519" t="s">
        <v>72</v>
      </c>
      <c r="U1519" t="s">
        <v>74</v>
      </c>
      <c r="V1519">
        <v>1.6970634460449201E-2</v>
      </c>
      <c r="Y1519" s="5">
        <f t="shared" si="71"/>
        <v>-1.4460453987121316</v>
      </c>
      <c r="Z1519">
        <v>11</v>
      </c>
      <c r="AA1519">
        <v>11</v>
      </c>
      <c r="AB1519">
        <v>11</v>
      </c>
      <c r="AC1519">
        <v>11.4</v>
      </c>
      <c r="AD1519">
        <v>11.4</v>
      </c>
      <c r="AE1519">
        <v>11.4</v>
      </c>
      <c r="AF1519">
        <v>166.29</v>
      </c>
      <c r="AG1519">
        <v>0</v>
      </c>
      <c r="AH1519">
        <v>100.06</v>
      </c>
      <c r="AI1519">
        <v>1661600</v>
      </c>
      <c r="AJ1519">
        <v>41</v>
      </c>
      <c r="AK1519">
        <v>4</v>
      </c>
      <c r="AL1519">
        <v>3</v>
      </c>
      <c r="AM1519">
        <v>1</v>
      </c>
      <c r="AN1519">
        <v>3</v>
      </c>
      <c r="AO1519">
        <v>3</v>
      </c>
      <c r="AP1519">
        <v>6</v>
      </c>
      <c r="AQ1519">
        <v>1</v>
      </c>
      <c r="AR1519">
        <v>0</v>
      </c>
      <c r="AS1519">
        <v>4</v>
      </c>
      <c r="AT1519">
        <v>5</v>
      </c>
      <c r="AU1519">
        <v>5</v>
      </c>
      <c r="AV1519">
        <v>6</v>
      </c>
      <c r="AW1519">
        <v>5</v>
      </c>
      <c r="AX1519">
        <v>4</v>
      </c>
      <c r="AY1519">
        <v>3</v>
      </c>
      <c r="AZ1519">
        <v>5</v>
      </c>
      <c r="BA1519">
        <v>5</v>
      </c>
      <c r="BB1519">
        <v>8</v>
      </c>
      <c r="BC1519">
        <v>7</v>
      </c>
      <c r="BD1519">
        <v>7</v>
      </c>
      <c r="BE1519">
        <v>9</v>
      </c>
      <c r="BF1519">
        <v>8</v>
      </c>
      <c r="BG1519">
        <v>8</v>
      </c>
      <c r="BH1519">
        <v>8</v>
      </c>
      <c r="BI1519">
        <v>0.40746693551098201</v>
      </c>
      <c r="BJ1519">
        <v>0.185135802469136</v>
      </c>
      <c r="BK1519">
        <v>-1.08493104050652</v>
      </c>
      <c r="BL1519">
        <v>1.80224112636784</v>
      </c>
      <c r="BM1519">
        <v>3.7783375314861499E-3</v>
      </c>
      <c r="BN1519">
        <v>-7.8693168313429096</v>
      </c>
      <c r="BO1519">
        <v>0.64181901094524996</v>
      </c>
      <c r="BP1519">
        <v>7.5688115064345196E-2</v>
      </c>
      <c r="BQ1519">
        <v>1.7169318745645801</v>
      </c>
      <c r="BR1519" t="s">
        <v>3429</v>
      </c>
      <c r="BS1519" t="s">
        <v>1589</v>
      </c>
      <c r="BT1519">
        <v>2813</v>
      </c>
    </row>
    <row r="1520" spans="1:72" ht="16.5" customHeight="1" x14ac:dyDescent="0.25">
      <c r="A1520" s="5">
        <v>20.982244491577099</v>
      </c>
      <c r="B1520" s="8">
        <v>18.369350433349599</v>
      </c>
      <c r="C1520">
        <v>19.3633518218994</v>
      </c>
      <c r="D1520" s="8">
        <v>19.227033615112301</v>
      </c>
      <c r="E1520">
        <v>19.018596649169901</v>
      </c>
      <c r="F1520" s="8">
        <v>19.095531463623001</v>
      </c>
      <c r="G1520" s="10">
        <f t="shared" si="69"/>
        <v>19.342684745788553</v>
      </c>
      <c r="H1520">
        <v>18.184953689575199</v>
      </c>
      <c r="I1520" s="8">
        <v>18.306968688964801</v>
      </c>
      <c r="J1520">
        <v>18.963922500610401</v>
      </c>
      <c r="K1520" s="8">
        <v>19.028800964355501</v>
      </c>
      <c r="L1520">
        <v>19.520391464233398</v>
      </c>
      <c r="M1520" s="8">
        <v>19.382581710815401</v>
      </c>
      <c r="N1520" s="5">
        <f t="shared" si="70"/>
        <v>18.897936503092449</v>
      </c>
      <c r="P1520">
        <v>-0.16044521331787101</v>
      </c>
      <c r="S1520">
        <v>-0.298830986022949</v>
      </c>
      <c r="T1520" t="s">
        <v>72</v>
      </c>
      <c r="U1520" t="s">
        <v>74</v>
      </c>
      <c r="V1520">
        <v>0.39442253112793002</v>
      </c>
      <c r="W1520" t="s">
        <v>72</v>
      </c>
      <c r="X1520" t="s">
        <v>75</v>
      </c>
      <c r="Y1520" s="5">
        <f t="shared" si="71"/>
        <v>-0.4447482426961038</v>
      </c>
      <c r="Z1520">
        <v>18</v>
      </c>
      <c r="AA1520">
        <v>18</v>
      </c>
      <c r="AB1520">
        <v>18</v>
      </c>
      <c r="AC1520">
        <v>41.4</v>
      </c>
      <c r="AD1520">
        <v>41.4</v>
      </c>
      <c r="AE1520">
        <v>41.4</v>
      </c>
      <c r="AF1520">
        <v>43</v>
      </c>
      <c r="AG1520">
        <v>0</v>
      </c>
      <c r="AH1520">
        <v>68.701999999999998</v>
      </c>
      <c r="AI1520">
        <v>9771300</v>
      </c>
      <c r="AJ1520">
        <v>97</v>
      </c>
      <c r="AK1520">
        <v>5</v>
      </c>
      <c r="AL1520">
        <v>4</v>
      </c>
      <c r="AM1520">
        <v>5</v>
      </c>
      <c r="AN1520">
        <v>5</v>
      </c>
      <c r="AO1520">
        <v>8</v>
      </c>
      <c r="AP1520">
        <v>10</v>
      </c>
      <c r="AQ1520">
        <v>6</v>
      </c>
      <c r="AR1520">
        <v>6</v>
      </c>
      <c r="AS1520">
        <v>9</v>
      </c>
      <c r="AT1520">
        <v>11</v>
      </c>
      <c r="AU1520">
        <v>16</v>
      </c>
      <c r="AV1520">
        <v>12</v>
      </c>
      <c r="AW1520">
        <v>9</v>
      </c>
      <c r="AX1520">
        <v>8</v>
      </c>
      <c r="AY1520">
        <v>9</v>
      </c>
      <c r="AZ1520">
        <v>9</v>
      </c>
      <c r="BA1520">
        <v>14</v>
      </c>
      <c r="BB1520">
        <v>14</v>
      </c>
      <c r="BC1520">
        <v>13</v>
      </c>
      <c r="BD1520">
        <v>13</v>
      </c>
      <c r="BE1520">
        <v>18</v>
      </c>
      <c r="BF1520">
        <v>15</v>
      </c>
      <c r="BG1520">
        <v>16</v>
      </c>
      <c r="BH1520">
        <v>16</v>
      </c>
      <c r="BI1520">
        <v>0.81363999471297199</v>
      </c>
      <c r="BJ1520">
        <v>5.5315931593159298E-2</v>
      </c>
      <c r="BK1520">
        <v>-2.24777128561285</v>
      </c>
      <c r="BL1520">
        <v>1.2344474324865999</v>
      </c>
      <c r="BM1520">
        <v>1.12688927943761E-2</v>
      </c>
      <c r="BN1520">
        <v>-3.9588191065905298</v>
      </c>
      <c r="BO1520">
        <v>1.4227682395896999</v>
      </c>
      <c r="BP1520">
        <v>2.1474269819193301E-2</v>
      </c>
      <c r="BQ1520">
        <v>4.9980493849636902</v>
      </c>
      <c r="BR1520" t="s">
        <v>3430</v>
      </c>
      <c r="BS1520" t="s">
        <v>1590</v>
      </c>
      <c r="BT1520">
        <v>2814</v>
      </c>
    </row>
    <row r="1521" spans="1:72" ht="16.5" customHeight="1" x14ac:dyDescent="0.25">
      <c r="A1521" s="5">
        <v>20.982244491577099</v>
      </c>
      <c r="B1521" s="8">
        <v>19.226161956787099</v>
      </c>
      <c r="C1521">
        <v>19.285749435424801</v>
      </c>
      <c r="D1521" s="8">
        <v>19.116827011108398</v>
      </c>
      <c r="E1521">
        <v>19.6958122253418</v>
      </c>
      <c r="F1521" s="8">
        <v>19.627241134643601</v>
      </c>
      <c r="G1521" s="10">
        <f t="shared" si="69"/>
        <v>19.655672709147133</v>
      </c>
      <c r="H1521">
        <v>20.023775100708001</v>
      </c>
      <c r="I1521" s="8">
        <v>19.850397109985401</v>
      </c>
      <c r="J1521">
        <v>19.843866348266602</v>
      </c>
      <c r="K1521" s="8">
        <v>20.071954727172901</v>
      </c>
      <c r="L1521">
        <v>19.4295749664307</v>
      </c>
      <c r="M1521" s="8">
        <v>19.4500427246094</v>
      </c>
      <c r="N1521" s="5">
        <f t="shared" si="70"/>
        <v>19.778268496195498</v>
      </c>
      <c r="P1521">
        <v>0.59472560882568404</v>
      </c>
      <c r="Q1521" t="s">
        <v>72</v>
      </c>
      <c r="R1521" t="s">
        <v>73</v>
      </c>
      <c r="S1521">
        <v>0.756622314453125</v>
      </c>
      <c r="T1521" t="s">
        <v>72</v>
      </c>
      <c r="U1521" t="s">
        <v>74</v>
      </c>
      <c r="V1521">
        <v>-0.221717834472656</v>
      </c>
      <c r="W1521" t="s">
        <v>72</v>
      </c>
      <c r="X1521" t="s">
        <v>75</v>
      </c>
      <c r="Y1521" s="5">
        <f t="shared" si="71"/>
        <v>0.12259578704836471</v>
      </c>
      <c r="Z1521">
        <v>27</v>
      </c>
      <c r="AA1521">
        <v>27</v>
      </c>
      <c r="AB1521">
        <v>26</v>
      </c>
      <c r="AC1521">
        <v>30.8</v>
      </c>
      <c r="AD1521">
        <v>30.8</v>
      </c>
      <c r="AE1521">
        <v>28.9</v>
      </c>
      <c r="AF1521">
        <v>101.02</v>
      </c>
      <c r="AG1521">
        <v>0</v>
      </c>
      <c r="AH1521">
        <v>139.21</v>
      </c>
      <c r="AI1521">
        <v>15152000</v>
      </c>
      <c r="AJ1521">
        <v>106</v>
      </c>
      <c r="AK1521">
        <v>7</v>
      </c>
      <c r="AL1521">
        <v>5</v>
      </c>
      <c r="AM1521">
        <v>6</v>
      </c>
      <c r="AN1521">
        <v>5</v>
      </c>
      <c r="AO1521">
        <v>7</v>
      </c>
      <c r="AP1521">
        <v>8</v>
      </c>
      <c r="AQ1521">
        <v>6</v>
      </c>
      <c r="AR1521">
        <v>7</v>
      </c>
      <c r="AS1521">
        <v>12</v>
      </c>
      <c r="AT1521">
        <v>11</v>
      </c>
      <c r="AU1521">
        <v>18</v>
      </c>
      <c r="AV1521">
        <v>14</v>
      </c>
      <c r="AW1521">
        <v>14</v>
      </c>
      <c r="AX1521">
        <v>14</v>
      </c>
      <c r="AY1521">
        <v>13</v>
      </c>
      <c r="AZ1521">
        <v>13</v>
      </c>
      <c r="BA1521">
        <v>16</v>
      </c>
      <c r="BB1521">
        <v>15</v>
      </c>
      <c r="BC1521">
        <v>15</v>
      </c>
      <c r="BD1521">
        <v>17</v>
      </c>
      <c r="BE1521">
        <v>20</v>
      </c>
      <c r="BF1521">
        <v>20</v>
      </c>
      <c r="BG1521">
        <v>21</v>
      </c>
      <c r="BH1521">
        <v>22</v>
      </c>
      <c r="BI1521">
        <v>1.26280847178518</v>
      </c>
      <c r="BJ1521">
        <v>2.7890274314214501E-2</v>
      </c>
      <c r="BK1521">
        <v>4.1023284086888303</v>
      </c>
      <c r="BL1521">
        <v>1.4759138778993499</v>
      </c>
      <c r="BM1521">
        <v>5.9596774193548399E-3</v>
      </c>
      <c r="BN1521">
        <v>5.3315299642147096</v>
      </c>
      <c r="BO1521">
        <v>1.60088622223753</v>
      </c>
      <c r="BP1521">
        <v>1.6040404040404001E-2</v>
      </c>
      <c r="BQ1521">
        <v>-6.1966429856962799</v>
      </c>
      <c r="BR1521" t="s">
        <v>3431</v>
      </c>
      <c r="BS1521" t="s">
        <v>1591</v>
      </c>
      <c r="BT1521">
        <v>2816</v>
      </c>
    </row>
    <row r="1522" spans="1:72" ht="16.5" customHeight="1" x14ac:dyDescent="0.25">
      <c r="A1522" s="5">
        <v>20.982244491577099</v>
      </c>
      <c r="B1522" s="8">
        <v>17.876216888427699</v>
      </c>
      <c r="C1522">
        <v>17.847387313842798</v>
      </c>
      <c r="D1522" s="8">
        <v>18.130439758300799</v>
      </c>
      <c r="E1522">
        <v>18.337821960449201</v>
      </c>
      <c r="F1522" s="8">
        <v>18.329919815063501</v>
      </c>
      <c r="G1522" s="10">
        <f t="shared" si="69"/>
        <v>18.584005037943516</v>
      </c>
      <c r="H1522">
        <v>17.574001312255898</v>
      </c>
      <c r="I1522" s="8">
        <v>17.9132175445557</v>
      </c>
      <c r="J1522">
        <v>18.155361175537099</v>
      </c>
      <c r="K1522" s="8">
        <v>18.188819885253899</v>
      </c>
      <c r="L1522">
        <v>18.808448791503899</v>
      </c>
      <c r="M1522" s="8">
        <v>18.822303771972699</v>
      </c>
      <c r="N1522" s="5">
        <f t="shared" si="70"/>
        <v>18.243692080179866</v>
      </c>
      <c r="P1522">
        <v>3.8364410400390597E-2</v>
      </c>
      <c r="S1522">
        <v>0.18317699432373</v>
      </c>
      <c r="V1522">
        <v>0.48150539398193398</v>
      </c>
      <c r="W1522" t="s">
        <v>72</v>
      </c>
      <c r="X1522" t="s">
        <v>75</v>
      </c>
      <c r="Y1522" s="5">
        <f t="shared" si="71"/>
        <v>-0.34031295776365056</v>
      </c>
      <c r="Z1522">
        <v>20</v>
      </c>
      <c r="AA1522">
        <v>20</v>
      </c>
      <c r="AB1522">
        <v>20</v>
      </c>
      <c r="AC1522">
        <v>17.600000000000001</v>
      </c>
      <c r="AD1522">
        <v>17.600000000000001</v>
      </c>
      <c r="AE1522">
        <v>17.600000000000001</v>
      </c>
      <c r="AF1522">
        <v>167.09</v>
      </c>
      <c r="AG1522">
        <v>0</v>
      </c>
      <c r="AH1522">
        <v>99.259</v>
      </c>
      <c r="AI1522">
        <v>5906700</v>
      </c>
      <c r="AJ1522">
        <v>74</v>
      </c>
      <c r="AK1522">
        <v>3</v>
      </c>
      <c r="AL1522">
        <v>2</v>
      </c>
      <c r="AM1522">
        <v>2</v>
      </c>
      <c r="AN1522">
        <v>1</v>
      </c>
      <c r="AO1522">
        <v>3</v>
      </c>
      <c r="AP1522">
        <v>6</v>
      </c>
      <c r="AQ1522">
        <v>5</v>
      </c>
      <c r="AR1522">
        <v>7</v>
      </c>
      <c r="AS1522">
        <v>10</v>
      </c>
      <c r="AT1522">
        <v>9</v>
      </c>
      <c r="AU1522">
        <v>15</v>
      </c>
      <c r="AV1522">
        <v>11</v>
      </c>
      <c r="AW1522">
        <v>8</v>
      </c>
      <c r="AX1522">
        <v>7</v>
      </c>
      <c r="AY1522">
        <v>6</v>
      </c>
      <c r="AZ1522">
        <v>7</v>
      </c>
      <c r="BA1522">
        <v>10</v>
      </c>
      <c r="BB1522">
        <v>10</v>
      </c>
      <c r="BC1522">
        <v>8</v>
      </c>
      <c r="BD1522">
        <v>10</v>
      </c>
      <c r="BE1522">
        <v>15</v>
      </c>
      <c r="BF1522">
        <v>15</v>
      </c>
      <c r="BG1522">
        <v>16</v>
      </c>
      <c r="BH1522">
        <v>16</v>
      </c>
      <c r="BI1522">
        <v>5.1555506725883299E-2</v>
      </c>
      <c r="BJ1522">
        <v>0.69660646599776999</v>
      </c>
      <c r="BK1522">
        <v>0.15930188703613199</v>
      </c>
      <c r="BL1522">
        <v>0.48490375121024398</v>
      </c>
      <c r="BM1522">
        <v>7.7828788839568799E-2</v>
      </c>
      <c r="BN1522">
        <v>1.2853483789458799</v>
      </c>
      <c r="BO1522">
        <v>3.56191637155796</v>
      </c>
      <c r="BP1522">
        <v>0</v>
      </c>
      <c r="BQ1522">
        <v>60.376628171735298</v>
      </c>
      <c r="BR1522" t="s">
        <v>3432</v>
      </c>
      <c r="BS1522" t="s">
        <v>1592</v>
      </c>
      <c r="BT1522">
        <v>2819</v>
      </c>
    </row>
    <row r="1523" spans="1:72" ht="16.5" customHeight="1" x14ac:dyDescent="0.25">
      <c r="A1523" s="5">
        <v>20.982244491577099</v>
      </c>
      <c r="B1523" s="8">
        <v>17.1579780578613</v>
      </c>
      <c r="C1523">
        <v>19.293830871581999</v>
      </c>
      <c r="D1523" s="8">
        <v>18.7935390472412</v>
      </c>
      <c r="E1523">
        <v>19.101697921752901</v>
      </c>
      <c r="F1523" s="8">
        <v>18.572708129882798</v>
      </c>
      <c r="G1523" s="10">
        <f t="shared" si="69"/>
        <v>18.983666419982882</v>
      </c>
      <c r="H1523">
        <v>17.895692825317401</v>
      </c>
      <c r="I1523" s="8">
        <v>17.944093704223601</v>
      </c>
      <c r="J1523">
        <v>18.211765289306602</v>
      </c>
      <c r="K1523" s="8">
        <v>18.438596725463899</v>
      </c>
      <c r="L1523">
        <v>20.2113361358643</v>
      </c>
      <c r="M1523" s="8">
        <v>19.6792392730713</v>
      </c>
      <c r="N1523" s="5">
        <f t="shared" si="70"/>
        <v>18.730120658874515</v>
      </c>
      <c r="P1523">
        <v>0.75187301635742199</v>
      </c>
      <c r="Q1523" t="s">
        <v>72</v>
      </c>
      <c r="R1523" t="s">
        <v>73</v>
      </c>
      <c r="S1523">
        <v>-0.71850395202636697</v>
      </c>
      <c r="T1523" t="s">
        <v>72</v>
      </c>
      <c r="U1523" t="s">
        <v>74</v>
      </c>
      <c r="V1523">
        <v>1.1080846786498999</v>
      </c>
      <c r="W1523" t="s">
        <v>72</v>
      </c>
      <c r="X1523" t="s">
        <v>75</v>
      </c>
      <c r="Y1523" s="5">
        <f t="shared" si="71"/>
        <v>-0.25354576110836646</v>
      </c>
      <c r="Z1523">
        <v>9</v>
      </c>
      <c r="AA1523">
        <v>9</v>
      </c>
      <c r="AB1523">
        <v>9</v>
      </c>
      <c r="AC1523">
        <v>17.899999999999999</v>
      </c>
      <c r="AD1523">
        <v>17.899999999999999</v>
      </c>
      <c r="AE1523">
        <v>17.899999999999999</v>
      </c>
      <c r="AF1523">
        <v>60.622</v>
      </c>
      <c r="AG1523">
        <v>0</v>
      </c>
      <c r="AH1523">
        <v>79.585999999999999</v>
      </c>
      <c r="AI1523">
        <v>9903900</v>
      </c>
      <c r="AJ1523">
        <v>47</v>
      </c>
      <c r="AK1523">
        <v>3</v>
      </c>
      <c r="AL1523">
        <v>3</v>
      </c>
      <c r="AM1523">
        <v>5</v>
      </c>
      <c r="AN1523">
        <v>5</v>
      </c>
      <c r="AO1523">
        <v>5</v>
      </c>
      <c r="AP1523">
        <v>3</v>
      </c>
      <c r="AQ1523">
        <v>4</v>
      </c>
      <c r="AR1523">
        <v>2</v>
      </c>
      <c r="AS1523">
        <v>2</v>
      </c>
      <c r="AT1523">
        <v>2</v>
      </c>
      <c r="AU1523">
        <v>7</v>
      </c>
      <c r="AV1523">
        <v>6</v>
      </c>
      <c r="AW1523">
        <v>3</v>
      </c>
      <c r="AX1523">
        <v>3</v>
      </c>
      <c r="AY1523">
        <v>4</v>
      </c>
      <c r="AZ1523">
        <v>4</v>
      </c>
      <c r="BA1523">
        <v>4</v>
      </c>
      <c r="BB1523">
        <v>4</v>
      </c>
      <c r="BC1523">
        <v>5</v>
      </c>
      <c r="BD1523">
        <v>4</v>
      </c>
      <c r="BE1523">
        <v>4</v>
      </c>
      <c r="BF1523">
        <v>4</v>
      </c>
      <c r="BG1523">
        <v>8</v>
      </c>
      <c r="BH1523">
        <v>9</v>
      </c>
      <c r="BI1523">
        <v>2.9164343368053798</v>
      </c>
      <c r="BJ1523">
        <v>1.44E-2</v>
      </c>
      <c r="BK1523">
        <v>28.696045876696999</v>
      </c>
      <c r="BL1523">
        <v>0.919679863317583</v>
      </c>
      <c r="BM1523">
        <v>2.2837555886736201E-2</v>
      </c>
      <c r="BN1523">
        <v>-2.61601084650203</v>
      </c>
      <c r="BO1523">
        <v>1.0085371606248501</v>
      </c>
      <c r="BP1523">
        <v>3.4816682832201698E-2</v>
      </c>
      <c r="BQ1523">
        <v>2.9536921526128599</v>
      </c>
      <c r="BR1523" t="s">
        <v>3433</v>
      </c>
      <c r="BS1523" t="s">
        <v>1593</v>
      </c>
      <c r="BT1523">
        <v>2821</v>
      </c>
    </row>
    <row r="1524" spans="1:72" ht="16.5" customHeight="1" x14ac:dyDescent="0.25">
      <c r="A1524" s="5">
        <v>20.982244491577099</v>
      </c>
      <c r="B1524" s="8">
        <v>21.750663757324201</v>
      </c>
      <c r="C1524">
        <v>20.732561111450199</v>
      </c>
      <c r="D1524" s="8">
        <v>20.7805271148682</v>
      </c>
      <c r="E1524">
        <v>21.616926193237301</v>
      </c>
      <c r="F1524" s="8">
        <v>21.652065277099599</v>
      </c>
      <c r="G1524" s="10">
        <f t="shared" si="69"/>
        <v>21.252497990926098</v>
      </c>
      <c r="H1524">
        <v>20.408519744873001</v>
      </c>
      <c r="I1524" s="8">
        <v>20.374750137329102</v>
      </c>
      <c r="J1524">
        <v>22.114547729492202</v>
      </c>
      <c r="K1524" s="8">
        <v>22.142829895019499</v>
      </c>
      <c r="L1524">
        <v>21.3819484710693</v>
      </c>
      <c r="M1524" s="8">
        <v>21.539857864379901</v>
      </c>
      <c r="N1524" s="5">
        <f t="shared" si="70"/>
        <v>21.327075640360501</v>
      </c>
      <c r="P1524">
        <v>-1.2877054214477499</v>
      </c>
      <c r="Q1524" t="s">
        <v>72</v>
      </c>
      <c r="R1524" t="s">
        <v>73</v>
      </c>
      <c r="S1524">
        <v>1.3721446990966799</v>
      </c>
      <c r="T1524" t="s">
        <v>72</v>
      </c>
      <c r="U1524" t="s">
        <v>74</v>
      </c>
      <c r="V1524">
        <v>-0.17359256744384799</v>
      </c>
      <c r="Y1524" s="5">
        <f t="shared" si="71"/>
        <v>7.4577649434402815E-2</v>
      </c>
      <c r="Z1524">
        <v>15</v>
      </c>
      <c r="AA1524">
        <v>15</v>
      </c>
      <c r="AB1524">
        <v>15</v>
      </c>
      <c r="AC1524">
        <v>53.6</v>
      </c>
      <c r="AD1524">
        <v>53.6</v>
      </c>
      <c r="AE1524">
        <v>53.6</v>
      </c>
      <c r="AF1524">
        <v>21.696999999999999</v>
      </c>
      <c r="AG1524">
        <v>0</v>
      </c>
      <c r="AH1524">
        <v>105.75</v>
      </c>
      <c r="AI1524">
        <v>54644000</v>
      </c>
      <c r="AJ1524">
        <v>149</v>
      </c>
      <c r="AK1524">
        <v>11</v>
      </c>
      <c r="AL1524">
        <v>10</v>
      </c>
      <c r="AM1524">
        <v>10</v>
      </c>
      <c r="AN1524">
        <v>9</v>
      </c>
      <c r="AO1524">
        <v>10</v>
      </c>
      <c r="AP1524">
        <v>10</v>
      </c>
      <c r="AQ1524">
        <v>13</v>
      </c>
      <c r="AR1524">
        <v>15</v>
      </c>
      <c r="AS1524">
        <v>14</v>
      </c>
      <c r="AT1524">
        <v>18</v>
      </c>
      <c r="AU1524">
        <v>15</v>
      </c>
      <c r="AV1524">
        <v>14</v>
      </c>
      <c r="AW1524">
        <v>10</v>
      </c>
      <c r="AX1524">
        <v>9</v>
      </c>
      <c r="AY1524">
        <v>9</v>
      </c>
      <c r="AZ1524">
        <v>9</v>
      </c>
      <c r="BA1524">
        <v>10</v>
      </c>
      <c r="BB1524">
        <v>9</v>
      </c>
      <c r="BC1524">
        <v>11</v>
      </c>
      <c r="BD1524">
        <v>11</v>
      </c>
      <c r="BE1524">
        <v>12</v>
      </c>
      <c r="BF1524">
        <v>12</v>
      </c>
      <c r="BG1524">
        <v>13</v>
      </c>
      <c r="BH1524">
        <v>12</v>
      </c>
      <c r="BI1524">
        <v>2.4915913543132899</v>
      </c>
      <c r="BJ1524">
        <v>1.2463157894736799E-2</v>
      </c>
      <c r="BK1524">
        <v>-17.568858319295401</v>
      </c>
      <c r="BL1524">
        <v>3.3856796019359399</v>
      </c>
      <c r="BM1524">
        <v>0</v>
      </c>
      <c r="BN1524">
        <v>49.283977418988201</v>
      </c>
      <c r="BO1524">
        <v>0.78254164771576196</v>
      </c>
      <c r="BP1524">
        <v>5.9311720698254397E-2</v>
      </c>
      <c r="BQ1524">
        <v>-2.1461405873553199</v>
      </c>
      <c r="BR1524" t="s">
        <v>3434</v>
      </c>
      <c r="BS1524" t="s">
        <v>1594</v>
      </c>
      <c r="BT1524">
        <v>2824</v>
      </c>
    </row>
    <row r="1525" spans="1:72" ht="16.5" customHeight="1" x14ac:dyDescent="0.25">
      <c r="A1525" s="5">
        <v>20.982244491577099</v>
      </c>
      <c r="B1525" s="8">
        <v>17.362987518310501</v>
      </c>
      <c r="C1525">
        <v>16.692750930786101</v>
      </c>
      <c r="D1525" s="8">
        <v>16.713171005248999</v>
      </c>
      <c r="E1525">
        <v>17.2750339508057</v>
      </c>
      <c r="F1525" s="8">
        <v>17.080879211425799</v>
      </c>
      <c r="G1525" s="10">
        <f t="shared" si="69"/>
        <v>17.684511184692365</v>
      </c>
      <c r="H1525">
        <v>17.630552291870099</v>
      </c>
      <c r="I1525" s="8">
        <v>17.8503818511963</v>
      </c>
      <c r="J1525">
        <v>13.2759952545166</v>
      </c>
      <c r="K1525" s="8">
        <v>13.6972999572754</v>
      </c>
      <c r="L1525">
        <v>17.7566223144531</v>
      </c>
      <c r="M1525" s="8">
        <v>17.780462265014599</v>
      </c>
      <c r="N1525" s="5">
        <f t="shared" si="70"/>
        <v>16.331885655721013</v>
      </c>
      <c r="P1525">
        <v>0.24153232574462899</v>
      </c>
      <c r="S1525">
        <v>-3.2163133621215798</v>
      </c>
      <c r="T1525" t="s">
        <v>72</v>
      </c>
      <c r="U1525" t="s">
        <v>74</v>
      </c>
      <c r="V1525">
        <v>0.59058570861816395</v>
      </c>
      <c r="W1525" t="s">
        <v>72</v>
      </c>
      <c r="X1525" t="s">
        <v>75</v>
      </c>
      <c r="Y1525" s="5">
        <f t="shared" si="71"/>
        <v>-1.3526255289713518</v>
      </c>
      <c r="Z1525">
        <v>9</v>
      </c>
      <c r="AA1525">
        <v>9</v>
      </c>
      <c r="AB1525">
        <v>9</v>
      </c>
      <c r="AC1525">
        <v>17.2</v>
      </c>
      <c r="AD1525">
        <v>17.2</v>
      </c>
      <c r="AE1525">
        <v>17.2</v>
      </c>
      <c r="AF1525">
        <v>76.933999999999997</v>
      </c>
      <c r="AG1525">
        <v>0</v>
      </c>
      <c r="AH1525">
        <v>60.537999999999997</v>
      </c>
      <c r="AI1525">
        <v>2927500</v>
      </c>
      <c r="AJ1525">
        <v>36</v>
      </c>
      <c r="AK1525">
        <v>2</v>
      </c>
      <c r="AL1525">
        <v>1</v>
      </c>
      <c r="AM1525">
        <v>2</v>
      </c>
      <c r="AN1525">
        <v>2</v>
      </c>
      <c r="AO1525">
        <v>3</v>
      </c>
      <c r="AP1525">
        <v>4</v>
      </c>
      <c r="AQ1525">
        <v>1</v>
      </c>
      <c r="AR1525">
        <v>1</v>
      </c>
      <c r="AS1525">
        <v>4</v>
      </c>
      <c r="AT1525">
        <v>4</v>
      </c>
      <c r="AU1525">
        <v>6</v>
      </c>
      <c r="AV1525">
        <v>6</v>
      </c>
      <c r="AW1525">
        <v>3</v>
      </c>
      <c r="AX1525">
        <v>3</v>
      </c>
      <c r="AY1525">
        <v>3</v>
      </c>
      <c r="AZ1525">
        <v>3</v>
      </c>
      <c r="BA1525">
        <v>4</v>
      </c>
      <c r="BB1525">
        <v>5</v>
      </c>
      <c r="BC1525">
        <v>1</v>
      </c>
      <c r="BD1525">
        <v>1</v>
      </c>
      <c r="BE1525">
        <v>4</v>
      </c>
      <c r="BF1525">
        <v>6</v>
      </c>
      <c r="BG1525">
        <v>6</v>
      </c>
      <c r="BH1525">
        <v>7</v>
      </c>
      <c r="BI1525">
        <v>0.52115531197169696</v>
      </c>
      <c r="BJ1525">
        <v>0.127355311355311</v>
      </c>
      <c r="BK1525">
        <v>1.3815860202547201</v>
      </c>
      <c r="BL1525">
        <v>2.3693550384135</v>
      </c>
      <c r="BM1525">
        <v>2.23713646532438E-3</v>
      </c>
      <c r="BN1525">
        <v>-15.250445034197099</v>
      </c>
      <c r="BO1525">
        <v>1.5792634899001099</v>
      </c>
      <c r="BP1525">
        <v>1.5671052631578902E-2</v>
      </c>
      <c r="BQ1525">
        <v>6.0383104907073397</v>
      </c>
      <c r="BR1525" t="s">
        <v>3435</v>
      </c>
      <c r="BS1525" t="s">
        <v>1595</v>
      </c>
      <c r="BT1525">
        <v>2826</v>
      </c>
    </row>
    <row r="1526" spans="1:72" ht="16.5" customHeight="1" x14ac:dyDescent="0.25">
      <c r="A1526" s="5">
        <v>20.982244491577099</v>
      </c>
      <c r="B1526" s="8">
        <v>21.913822174072301</v>
      </c>
      <c r="C1526">
        <v>21.505573272705099</v>
      </c>
      <c r="D1526" s="8">
        <v>21.582332611083999</v>
      </c>
      <c r="E1526">
        <v>22.1042156219482</v>
      </c>
      <c r="F1526" s="8">
        <v>21.9384059906006</v>
      </c>
      <c r="G1526" s="10">
        <f t="shared" si="69"/>
        <v>21.671099026997883</v>
      </c>
      <c r="H1526">
        <v>22.026243209838899</v>
      </c>
      <c r="I1526" s="8">
        <v>22.1019096374512</v>
      </c>
      <c r="J1526">
        <v>21.219099044799801</v>
      </c>
      <c r="K1526" s="8">
        <v>21.265678405761701</v>
      </c>
      <c r="L1526">
        <v>21.773260116577099</v>
      </c>
      <c r="M1526" s="8">
        <v>21.796932220458999</v>
      </c>
      <c r="N1526" s="5">
        <f t="shared" si="70"/>
        <v>21.697187105814617</v>
      </c>
      <c r="P1526">
        <v>0.18346786499023399</v>
      </c>
      <c r="Q1526" t="s">
        <v>72</v>
      </c>
      <c r="R1526" t="s">
        <v>73</v>
      </c>
      <c r="S1526">
        <v>-0.30156421661376998</v>
      </c>
      <c r="T1526" t="s">
        <v>72</v>
      </c>
      <c r="U1526" t="s">
        <v>74</v>
      </c>
      <c r="V1526">
        <v>-0.23621463775634799</v>
      </c>
      <c r="W1526" t="s">
        <v>72</v>
      </c>
      <c r="X1526" t="s">
        <v>75</v>
      </c>
      <c r="Y1526" s="5">
        <f t="shared" si="71"/>
        <v>2.6088078816734139E-2</v>
      </c>
      <c r="Z1526">
        <v>29</v>
      </c>
      <c r="AA1526">
        <v>29</v>
      </c>
      <c r="AB1526">
        <v>29</v>
      </c>
      <c r="AC1526">
        <v>59.9</v>
      </c>
      <c r="AD1526">
        <v>59.9</v>
      </c>
      <c r="AE1526">
        <v>59.9</v>
      </c>
      <c r="AF1526">
        <v>51.738999999999997</v>
      </c>
      <c r="AG1526">
        <v>0</v>
      </c>
      <c r="AH1526">
        <v>286.83999999999997</v>
      </c>
      <c r="AI1526">
        <v>68320000</v>
      </c>
      <c r="AJ1526">
        <v>238</v>
      </c>
      <c r="AK1526">
        <v>11</v>
      </c>
      <c r="AL1526">
        <v>12</v>
      </c>
      <c r="AM1526">
        <v>13</v>
      </c>
      <c r="AN1526">
        <v>14</v>
      </c>
      <c r="AO1526">
        <v>22</v>
      </c>
      <c r="AP1526">
        <v>23</v>
      </c>
      <c r="AQ1526">
        <v>18</v>
      </c>
      <c r="AR1526">
        <v>18</v>
      </c>
      <c r="AS1526">
        <v>26</v>
      </c>
      <c r="AT1526">
        <v>30</v>
      </c>
      <c r="AU1526">
        <v>25</v>
      </c>
      <c r="AV1526">
        <v>26</v>
      </c>
      <c r="AW1526">
        <v>17</v>
      </c>
      <c r="AX1526">
        <v>16</v>
      </c>
      <c r="AY1526">
        <v>17</v>
      </c>
      <c r="AZ1526">
        <v>16</v>
      </c>
      <c r="BA1526">
        <v>24</v>
      </c>
      <c r="BB1526">
        <v>23</v>
      </c>
      <c r="BC1526">
        <v>21</v>
      </c>
      <c r="BD1526">
        <v>21</v>
      </c>
      <c r="BE1526">
        <v>24</v>
      </c>
      <c r="BF1526">
        <v>25</v>
      </c>
      <c r="BG1526">
        <v>25</v>
      </c>
      <c r="BH1526">
        <v>26</v>
      </c>
      <c r="BI1526">
        <v>1.1691863407263301</v>
      </c>
      <c r="BJ1526">
        <v>2.9716915995397001E-2</v>
      </c>
      <c r="BK1526">
        <v>3.6443004525571698</v>
      </c>
      <c r="BL1526">
        <v>1.6685483821926399</v>
      </c>
      <c r="BM1526">
        <v>3.9724137931034503E-3</v>
      </c>
      <c r="BN1526">
        <v>-6.7173548981904201</v>
      </c>
      <c r="BO1526">
        <v>0.97441643134161104</v>
      </c>
      <c r="BP1526">
        <v>3.88376068376068E-2</v>
      </c>
      <c r="BQ1526">
        <v>-2.82062648809061</v>
      </c>
      <c r="BR1526" t="s">
        <v>3436</v>
      </c>
      <c r="BS1526" t="s">
        <v>1596</v>
      </c>
      <c r="BT1526">
        <v>2827</v>
      </c>
    </row>
    <row r="1527" spans="1:72" ht="16.5" customHeight="1" x14ac:dyDescent="0.25">
      <c r="A1527" s="5">
        <v>20.982244491577099</v>
      </c>
      <c r="B1527" s="8">
        <v>22.331478118896499</v>
      </c>
      <c r="C1527">
        <v>21.4979457855225</v>
      </c>
      <c r="D1527" s="8">
        <v>21.523582458496101</v>
      </c>
      <c r="E1527">
        <v>22.1124477386475</v>
      </c>
      <c r="F1527" s="8">
        <v>22.118450164794901</v>
      </c>
      <c r="G1527" s="10">
        <f t="shared" si="69"/>
        <v>21.761024792989101</v>
      </c>
      <c r="H1527">
        <v>21.444149017333999</v>
      </c>
      <c r="I1527" s="8">
        <v>21.691022872924801</v>
      </c>
      <c r="J1527">
        <v>21.979316711425799</v>
      </c>
      <c r="K1527" s="8">
        <v>21.881738662719702</v>
      </c>
      <c r="L1527">
        <v>22.415836334228501</v>
      </c>
      <c r="M1527" s="8">
        <v>22.584903717041001</v>
      </c>
      <c r="N1527" s="5">
        <f t="shared" si="70"/>
        <v>21.999494552612301</v>
      </c>
      <c r="P1527">
        <v>-0.76988124847412098</v>
      </c>
      <c r="Q1527" t="s">
        <v>72</v>
      </c>
      <c r="R1527" t="s">
        <v>73</v>
      </c>
      <c r="S1527">
        <v>0.41976356506347701</v>
      </c>
      <c r="T1527" t="s">
        <v>72</v>
      </c>
      <c r="U1527" t="s">
        <v>74</v>
      </c>
      <c r="V1527">
        <v>0.384921073913574</v>
      </c>
      <c r="W1527" t="s">
        <v>72</v>
      </c>
      <c r="X1527" t="s">
        <v>75</v>
      </c>
      <c r="Y1527" s="5">
        <f t="shared" si="71"/>
        <v>0.23846975962320016</v>
      </c>
      <c r="Z1527">
        <v>36</v>
      </c>
      <c r="AA1527">
        <v>36</v>
      </c>
      <c r="AB1527">
        <v>36</v>
      </c>
      <c r="AC1527">
        <v>51.9</v>
      </c>
      <c r="AD1527">
        <v>51.9</v>
      </c>
      <c r="AE1527">
        <v>51.9</v>
      </c>
      <c r="AF1527">
        <v>57.356000000000002</v>
      </c>
      <c r="AG1527">
        <v>0</v>
      </c>
      <c r="AH1527">
        <v>323.31</v>
      </c>
      <c r="AI1527">
        <v>81849000</v>
      </c>
      <c r="AJ1527">
        <v>323</v>
      </c>
      <c r="AK1527">
        <v>27</v>
      </c>
      <c r="AL1527">
        <v>27</v>
      </c>
      <c r="AM1527">
        <v>10</v>
      </c>
      <c r="AN1527">
        <v>14</v>
      </c>
      <c r="AO1527">
        <v>28</v>
      </c>
      <c r="AP1527">
        <v>26</v>
      </c>
      <c r="AQ1527">
        <v>24</v>
      </c>
      <c r="AR1527">
        <v>24</v>
      </c>
      <c r="AS1527">
        <v>30</v>
      </c>
      <c r="AT1527">
        <v>31</v>
      </c>
      <c r="AU1527">
        <v>42</v>
      </c>
      <c r="AV1527">
        <v>40</v>
      </c>
      <c r="AW1527">
        <v>24</v>
      </c>
      <c r="AX1527">
        <v>24</v>
      </c>
      <c r="AY1527">
        <v>16</v>
      </c>
      <c r="AZ1527">
        <v>19</v>
      </c>
      <c r="BA1527">
        <v>29</v>
      </c>
      <c r="BB1527">
        <v>27</v>
      </c>
      <c r="BC1527">
        <v>25</v>
      </c>
      <c r="BD1527">
        <v>23</v>
      </c>
      <c r="BE1527">
        <v>31</v>
      </c>
      <c r="BF1527">
        <v>28</v>
      </c>
      <c r="BG1527">
        <v>32</v>
      </c>
      <c r="BH1527">
        <v>29</v>
      </c>
      <c r="BI1527">
        <v>1.6053378543400301</v>
      </c>
      <c r="BJ1527">
        <v>2.1005059021922401E-2</v>
      </c>
      <c r="BK1527">
        <v>-6.22971311147609</v>
      </c>
      <c r="BL1527">
        <v>1.84966226613739</v>
      </c>
      <c r="BM1527">
        <v>3.9113428943937396E-3</v>
      </c>
      <c r="BN1527">
        <v>8.3212441923357297</v>
      </c>
      <c r="BO1527">
        <v>1.34628263879327</v>
      </c>
      <c r="BP1527">
        <v>2.1802310654685499E-2</v>
      </c>
      <c r="BQ1527">
        <v>4.5505963959541704</v>
      </c>
      <c r="BR1527" t="s">
        <v>3437</v>
      </c>
      <c r="BS1527" t="s">
        <v>1597</v>
      </c>
      <c r="BT1527">
        <v>2828</v>
      </c>
    </row>
    <row r="1528" spans="1:72" ht="16.5" customHeight="1" x14ac:dyDescent="0.25">
      <c r="A1528" s="5">
        <v>20.982244491577099</v>
      </c>
      <c r="B1528" s="8">
        <v>16.895574569702099</v>
      </c>
      <c r="C1528">
        <v>16.681402206420898</v>
      </c>
      <c r="D1528" s="8">
        <v>16.844264984130898</v>
      </c>
      <c r="E1528">
        <v>15.7913665771484</v>
      </c>
      <c r="F1528" s="8">
        <v>15.930760383606</v>
      </c>
      <c r="G1528" s="10">
        <f t="shared" si="69"/>
        <v>17.187602202097565</v>
      </c>
      <c r="H1528">
        <v>16.513141632080099</v>
      </c>
      <c r="I1528" s="8">
        <v>16.9934692382813</v>
      </c>
      <c r="J1528">
        <v>16.549318313598601</v>
      </c>
      <c r="K1528" s="8">
        <v>16.379529953002901</v>
      </c>
      <c r="L1528">
        <v>16.270168304443398</v>
      </c>
      <c r="M1528" s="8">
        <v>16.251705169677699</v>
      </c>
      <c r="N1528" s="5">
        <f t="shared" si="70"/>
        <v>16.492888768514003</v>
      </c>
      <c r="P1528">
        <v>-0.23637771606445299</v>
      </c>
      <c r="S1528">
        <v>-0.29840946197509799</v>
      </c>
      <c r="T1528" t="s">
        <v>72</v>
      </c>
      <c r="U1528" t="s">
        <v>74</v>
      </c>
      <c r="V1528">
        <v>0.39987325668335</v>
      </c>
      <c r="W1528" t="s">
        <v>72</v>
      </c>
      <c r="X1528" t="s">
        <v>75</v>
      </c>
      <c r="Y1528" s="5">
        <f t="shared" si="71"/>
        <v>-0.69471343358356208</v>
      </c>
      <c r="Z1528">
        <v>4</v>
      </c>
      <c r="AA1528">
        <v>4</v>
      </c>
      <c r="AB1528">
        <v>4</v>
      </c>
      <c r="AC1528">
        <v>16.600000000000001</v>
      </c>
      <c r="AD1528">
        <v>16.600000000000001</v>
      </c>
      <c r="AE1528">
        <v>16.600000000000001</v>
      </c>
      <c r="AF1528">
        <v>23.222000000000001</v>
      </c>
      <c r="AG1528">
        <v>0</v>
      </c>
      <c r="AH1528">
        <v>10.394</v>
      </c>
      <c r="AI1528">
        <v>1704800</v>
      </c>
      <c r="AJ1528">
        <v>16</v>
      </c>
      <c r="AK1528">
        <v>2</v>
      </c>
      <c r="AL1528">
        <v>1</v>
      </c>
      <c r="AM1528">
        <v>1</v>
      </c>
      <c r="AN1528">
        <v>2</v>
      </c>
      <c r="AO1528">
        <v>3</v>
      </c>
      <c r="AP1528">
        <v>2</v>
      </c>
      <c r="AQ1528">
        <v>2</v>
      </c>
      <c r="AR1528">
        <v>0</v>
      </c>
      <c r="AS1528">
        <v>0</v>
      </c>
      <c r="AT1528">
        <v>1</v>
      </c>
      <c r="AU1528">
        <v>1</v>
      </c>
      <c r="AV1528">
        <v>1</v>
      </c>
      <c r="AW1528">
        <v>2</v>
      </c>
      <c r="AX1528">
        <v>2</v>
      </c>
      <c r="AY1528">
        <v>2</v>
      </c>
      <c r="AZ1528">
        <v>2</v>
      </c>
      <c r="BA1528">
        <v>3</v>
      </c>
      <c r="BB1528">
        <v>3</v>
      </c>
      <c r="BC1528">
        <v>2</v>
      </c>
      <c r="BD1528">
        <v>2</v>
      </c>
      <c r="BE1528">
        <v>3</v>
      </c>
      <c r="BF1528">
        <v>4</v>
      </c>
      <c r="BG1528">
        <v>4</v>
      </c>
      <c r="BH1528">
        <v>4</v>
      </c>
      <c r="BI1528">
        <v>0.34084485037692802</v>
      </c>
      <c r="BJ1528">
        <v>0.24026842105263199</v>
      </c>
      <c r="BK1528">
        <v>-0.91639180913309504</v>
      </c>
      <c r="BL1528">
        <v>0.89769456809972703</v>
      </c>
      <c r="BM1528">
        <v>2.2954981549815501E-2</v>
      </c>
      <c r="BN1528">
        <v>-2.5367313030666301</v>
      </c>
      <c r="BO1528">
        <v>1.52945324104822</v>
      </c>
      <c r="BP1528">
        <v>1.8068965517241398E-2</v>
      </c>
      <c r="BQ1528">
        <v>5.6876428741713703</v>
      </c>
      <c r="BR1528" t="s">
        <v>3438</v>
      </c>
      <c r="BS1528" t="s">
        <v>1598</v>
      </c>
      <c r="BT1528">
        <v>2832</v>
      </c>
    </row>
    <row r="1529" spans="1:72" ht="16.5" customHeight="1" x14ac:dyDescent="0.25">
      <c r="A1529" s="5">
        <v>20.982244491577099</v>
      </c>
      <c r="B1529" s="8">
        <v>17.4986457824707</v>
      </c>
      <c r="C1529">
        <v>17.274305343627901</v>
      </c>
      <c r="D1529" s="8">
        <v>17.265998840331999</v>
      </c>
      <c r="E1529">
        <v>16.929141998291001</v>
      </c>
      <c r="F1529" s="8">
        <v>17.004703521728501</v>
      </c>
      <c r="G1529" s="10">
        <f t="shared" si="69"/>
        <v>17.825839996337866</v>
      </c>
      <c r="H1529">
        <v>17.221851348876999</v>
      </c>
      <c r="I1529" s="8">
        <v>17.459720611572301</v>
      </c>
      <c r="J1529">
        <v>17.783472061157202</v>
      </c>
      <c r="K1529" s="8">
        <v>17.754665374755898</v>
      </c>
      <c r="L1529">
        <v>17.177770614623999</v>
      </c>
      <c r="M1529" s="8">
        <v>17.133201599121101</v>
      </c>
      <c r="N1529" s="5">
        <f t="shared" si="70"/>
        <v>17.421780268351252</v>
      </c>
      <c r="P1529">
        <v>-0.13587093353271501</v>
      </c>
      <c r="S1529">
        <v>0.498916625976563</v>
      </c>
      <c r="T1529" t="s">
        <v>72</v>
      </c>
      <c r="U1529" t="s">
        <v>74</v>
      </c>
      <c r="V1529">
        <v>0.188563346862793</v>
      </c>
      <c r="W1529" t="s">
        <v>72</v>
      </c>
      <c r="X1529" t="s">
        <v>75</v>
      </c>
      <c r="Y1529" s="5">
        <f t="shared" si="71"/>
        <v>-0.40405972798661338</v>
      </c>
      <c r="Z1529">
        <v>9</v>
      </c>
      <c r="AA1529">
        <v>9</v>
      </c>
      <c r="AB1529">
        <v>9</v>
      </c>
      <c r="AC1529">
        <v>21.8</v>
      </c>
      <c r="AD1529">
        <v>21.8</v>
      </c>
      <c r="AE1529">
        <v>21.8</v>
      </c>
      <c r="AF1529">
        <v>60.226999999999997</v>
      </c>
      <c r="AG1529">
        <v>0</v>
      </c>
      <c r="AH1529">
        <v>80.992000000000004</v>
      </c>
      <c r="AI1529">
        <v>2940300</v>
      </c>
      <c r="AJ1529">
        <v>42</v>
      </c>
      <c r="AK1529">
        <v>3</v>
      </c>
      <c r="AL1529">
        <v>3</v>
      </c>
      <c r="AM1529">
        <v>3</v>
      </c>
      <c r="AN1529">
        <v>4</v>
      </c>
      <c r="AO1529">
        <v>3</v>
      </c>
      <c r="AP1529">
        <v>3</v>
      </c>
      <c r="AQ1529">
        <v>4</v>
      </c>
      <c r="AR1529">
        <v>5</v>
      </c>
      <c r="AS1529">
        <v>2</v>
      </c>
      <c r="AT1529">
        <v>4</v>
      </c>
      <c r="AU1529">
        <v>3</v>
      </c>
      <c r="AV1529">
        <v>5</v>
      </c>
      <c r="AW1529">
        <v>5</v>
      </c>
      <c r="AX1529">
        <v>5</v>
      </c>
      <c r="AY1529">
        <v>5</v>
      </c>
      <c r="AZ1529">
        <v>5</v>
      </c>
      <c r="BA1529">
        <v>5</v>
      </c>
      <c r="BB1529">
        <v>6</v>
      </c>
      <c r="BC1529">
        <v>6</v>
      </c>
      <c r="BD1529">
        <v>6</v>
      </c>
      <c r="BE1529">
        <v>8</v>
      </c>
      <c r="BF1529">
        <v>7</v>
      </c>
      <c r="BG1529">
        <v>6</v>
      </c>
      <c r="BH1529">
        <v>7</v>
      </c>
      <c r="BI1529">
        <v>0.42249389615447303</v>
      </c>
      <c r="BJ1529">
        <v>0.17634903047091399</v>
      </c>
      <c r="BK1529">
        <v>-1.1233623893501701</v>
      </c>
      <c r="BL1529">
        <v>3.0450292719199599</v>
      </c>
      <c r="BM1529">
        <v>3.1085714285714302E-3</v>
      </c>
      <c r="BN1529">
        <v>33.2828755195331</v>
      </c>
      <c r="BO1529">
        <v>1.3003263026084999</v>
      </c>
      <c r="BP1529">
        <v>2.3179487179487201E-2</v>
      </c>
      <c r="BQ1529">
        <v>4.2988907648572603</v>
      </c>
      <c r="BR1529" t="s">
        <v>3439</v>
      </c>
      <c r="BS1529" t="s">
        <v>1599</v>
      </c>
      <c r="BT1529">
        <v>2833</v>
      </c>
    </row>
    <row r="1530" spans="1:72" ht="16.5" customHeight="1" x14ac:dyDescent="0.25">
      <c r="A1530" s="5">
        <v>20.982244491577099</v>
      </c>
      <c r="B1530" s="8">
        <v>18.364955902099599</v>
      </c>
      <c r="C1530">
        <v>18.884529113769499</v>
      </c>
      <c r="D1530" s="8">
        <v>18.884468078613299</v>
      </c>
      <c r="E1530">
        <v>17.584831237793001</v>
      </c>
      <c r="F1530" s="8">
        <v>17.574592590331999</v>
      </c>
      <c r="G1530" s="10">
        <f t="shared" si="69"/>
        <v>18.712603569030751</v>
      </c>
      <c r="H1530">
        <v>17.9308185577393</v>
      </c>
      <c r="I1530" s="8">
        <v>17.7145805358887</v>
      </c>
      <c r="J1530">
        <v>17.963584899902301</v>
      </c>
      <c r="K1530" s="8">
        <v>18.1219692230225</v>
      </c>
      <c r="L1530">
        <v>17.436159133911101</v>
      </c>
      <c r="M1530" s="8">
        <v>17.514451980590799</v>
      </c>
      <c r="N1530" s="5">
        <f t="shared" si="70"/>
        <v>17.780260721842453</v>
      </c>
      <c r="P1530">
        <v>-0.68094921112060502</v>
      </c>
      <c r="Q1530" t="s">
        <v>72</v>
      </c>
      <c r="R1530" t="s">
        <v>73</v>
      </c>
      <c r="S1530">
        <v>-0.84172153472900402</v>
      </c>
      <c r="T1530" t="s">
        <v>72</v>
      </c>
      <c r="U1530" t="s">
        <v>74</v>
      </c>
      <c r="V1530">
        <v>-0.10440635681152299</v>
      </c>
      <c r="W1530" t="s">
        <v>72</v>
      </c>
      <c r="X1530" t="s">
        <v>75</v>
      </c>
      <c r="Y1530" s="5">
        <f t="shared" si="71"/>
        <v>-0.93234284718829841</v>
      </c>
      <c r="Z1530">
        <v>10</v>
      </c>
      <c r="AA1530">
        <v>10</v>
      </c>
      <c r="AB1530">
        <v>10</v>
      </c>
      <c r="AC1530">
        <v>37</v>
      </c>
      <c r="AD1530">
        <v>37</v>
      </c>
      <c r="AE1530">
        <v>37</v>
      </c>
      <c r="AF1530">
        <v>20.632999999999999</v>
      </c>
      <c r="AG1530">
        <v>0</v>
      </c>
      <c r="AH1530">
        <v>70.528000000000006</v>
      </c>
      <c r="AI1530">
        <v>5081400</v>
      </c>
      <c r="AJ1530">
        <v>71</v>
      </c>
      <c r="AK1530">
        <v>3</v>
      </c>
      <c r="AL1530">
        <v>3</v>
      </c>
      <c r="AM1530">
        <v>4</v>
      </c>
      <c r="AN1530">
        <v>3</v>
      </c>
      <c r="AO1530">
        <v>8</v>
      </c>
      <c r="AP1530">
        <v>8</v>
      </c>
      <c r="AQ1530">
        <v>7</v>
      </c>
      <c r="AR1530">
        <v>6</v>
      </c>
      <c r="AS1530">
        <v>9</v>
      </c>
      <c r="AT1530">
        <v>9</v>
      </c>
      <c r="AU1530">
        <v>5</v>
      </c>
      <c r="AV1530">
        <v>6</v>
      </c>
      <c r="AW1530">
        <v>6</v>
      </c>
      <c r="AX1530">
        <v>6</v>
      </c>
      <c r="AY1530">
        <v>6</v>
      </c>
      <c r="AZ1530">
        <v>5</v>
      </c>
      <c r="BA1530">
        <v>8</v>
      </c>
      <c r="BB1530">
        <v>8</v>
      </c>
      <c r="BC1530">
        <v>6</v>
      </c>
      <c r="BD1530">
        <v>7</v>
      </c>
      <c r="BE1530">
        <v>9</v>
      </c>
      <c r="BF1530">
        <v>9</v>
      </c>
      <c r="BG1530">
        <v>7</v>
      </c>
      <c r="BH1530">
        <v>8</v>
      </c>
      <c r="BI1530">
        <v>1.2169103686526801</v>
      </c>
      <c r="BJ1530">
        <v>2.8154216867469901E-2</v>
      </c>
      <c r="BK1530">
        <v>-3.8721917573787601</v>
      </c>
      <c r="BL1530">
        <v>2.05869252809262</v>
      </c>
      <c r="BM1530">
        <v>1.57728706624606E-3</v>
      </c>
      <c r="BN1530">
        <v>-10.628848305794699</v>
      </c>
      <c r="BO1530">
        <v>0.92748711070043199</v>
      </c>
      <c r="BP1530">
        <v>4.4237877401646801E-2</v>
      </c>
      <c r="BQ1530">
        <v>-2.64455527378668</v>
      </c>
      <c r="BR1530" t="s">
        <v>3440</v>
      </c>
      <c r="BS1530" t="s">
        <v>1600</v>
      </c>
      <c r="BT1530">
        <v>2834</v>
      </c>
    </row>
    <row r="1531" spans="1:72" ht="16.5" customHeight="1" x14ac:dyDescent="0.25">
      <c r="A1531" s="5">
        <v>20.982244491577099</v>
      </c>
      <c r="B1531" s="8">
        <v>15.069952964782701</v>
      </c>
      <c r="C1531">
        <v>17.0504856109619</v>
      </c>
      <c r="D1531" s="8">
        <v>17.096612930297901</v>
      </c>
      <c r="E1531">
        <v>16.485609054565401</v>
      </c>
      <c r="F1531" s="8">
        <v>16.437524795532202</v>
      </c>
      <c r="G1531" s="10">
        <f t="shared" si="69"/>
        <v>17.187071641286199</v>
      </c>
      <c r="H1531">
        <v>15.145831108093301</v>
      </c>
      <c r="I1531" s="8">
        <v>15.4964790344238</v>
      </c>
      <c r="J1531">
        <v>16.0828971862793</v>
      </c>
      <c r="K1531" s="8">
        <v>16.3109321594238</v>
      </c>
      <c r="L1531">
        <v>16.2756156921387</v>
      </c>
      <c r="M1531" s="8">
        <v>16.423477172851602</v>
      </c>
      <c r="N1531" s="5">
        <f t="shared" si="70"/>
        <v>15.955872058868417</v>
      </c>
      <c r="P1531">
        <v>0.26953172683715798</v>
      </c>
      <c r="S1531">
        <v>-0.87663459777831998</v>
      </c>
      <c r="T1531" t="s">
        <v>72</v>
      </c>
      <c r="U1531" t="s">
        <v>74</v>
      </c>
      <c r="V1531">
        <v>-0.11202049255371101</v>
      </c>
      <c r="Y1531" s="5">
        <f t="shared" si="71"/>
        <v>-1.2311995824177817</v>
      </c>
      <c r="Z1531">
        <v>10</v>
      </c>
      <c r="AA1531">
        <v>10</v>
      </c>
      <c r="AB1531">
        <v>8</v>
      </c>
      <c r="AC1531">
        <v>10.199999999999999</v>
      </c>
      <c r="AD1531">
        <v>10.199999999999999</v>
      </c>
      <c r="AE1531">
        <v>8.3000000000000007</v>
      </c>
      <c r="AF1531">
        <v>158.1</v>
      </c>
      <c r="AG1531">
        <v>0</v>
      </c>
      <c r="AH1531">
        <v>55.387</v>
      </c>
      <c r="AI1531">
        <v>1549100</v>
      </c>
      <c r="AJ1531">
        <v>32</v>
      </c>
      <c r="AK1531">
        <v>1</v>
      </c>
      <c r="AL1531">
        <v>1</v>
      </c>
      <c r="AM1531">
        <v>0</v>
      </c>
      <c r="AN1531">
        <v>1</v>
      </c>
      <c r="AO1531">
        <v>5</v>
      </c>
      <c r="AP1531">
        <v>4</v>
      </c>
      <c r="AQ1531">
        <v>2</v>
      </c>
      <c r="AR1531">
        <v>3</v>
      </c>
      <c r="AS1531">
        <v>3</v>
      </c>
      <c r="AT1531">
        <v>3</v>
      </c>
      <c r="AU1531">
        <v>5</v>
      </c>
      <c r="AV1531">
        <v>4</v>
      </c>
      <c r="AW1531">
        <v>3</v>
      </c>
      <c r="AX1531">
        <v>2</v>
      </c>
      <c r="AY1531">
        <v>1</v>
      </c>
      <c r="AZ1531">
        <v>3</v>
      </c>
      <c r="BA1531">
        <v>5</v>
      </c>
      <c r="BB1531">
        <v>5</v>
      </c>
      <c r="BC1531">
        <v>3</v>
      </c>
      <c r="BD1531">
        <v>4</v>
      </c>
      <c r="BE1531">
        <v>5</v>
      </c>
      <c r="BF1531">
        <v>6</v>
      </c>
      <c r="BG1531">
        <v>7</v>
      </c>
      <c r="BH1531">
        <v>7</v>
      </c>
      <c r="BI1531">
        <v>0.57532503251146305</v>
      </c>
      <c r="BJ1531">
        <v>0.10829029793735701</v>
      </c>
      <c r="BK1531">
        <v>1.52900198542483</v>
      </c>
      <c r="BL1531">
        <v>1.7655676033507</v>
      </c>
      <c r="BM1531">
        <v>4.2666666666666703E-3</v>
      </c>
      <c r="BN1531">
        <v>-7.5359655028282697</v>
      </c>
      <c r="BO1531">
        <v>0.54316715281287098</v>
      </c>
      <c r="BP1531">
        <v>0.103730659025788</v>
      </c>
      <c r="BQ1531">
        <v>-1.4409310942356801</v>
      </c>
      <c r="BR1531" t="s">
        <v>3441</v>
      </c>
      <c r="BS1531" t="s">
        <v>1601</v>
      </c>
      <c r="BT1531">
        <v>2835</v>
      </c>
    </row>
    <row r="1532" spans="1:72" ht="16.5" customHeight="1" x14ac:dyDescent="0.25">
      <c r="A1532" s="5">
        <v>20.982244491577099</v>
      </c>
      <c r="B1532" s="8">
        <v>20.536872863769499</v>
      </c>
      <c r="C1532">
        <v>21.2818393707275</v>
      </c>
      <c r="D1532" s="8">
        <v>21.449802398681602</v>
      </c>
      <c r="E1532">
        <v>21.829698562622099</v>
      </c>
      <c r="F1532" s="8">
        <v>21.908739089965799</v>
      </c>
      <c r="G1532" s="10">
        <f t="shared" si="69"/>
        <v>21.331532796223929</v>
      </c>
      <c r="H1532">
        <v>21.787158966064499</v>
      </c>
      <c r="I1532" s="8">
        <v>21.7412300109863</v>
      </c>
      <c r="J1532">
        <v>22.373476028442401</v>
      </c>
      <c r="K1532" s="8">
        <v>22.375068664550799</v>
      </c>
      <c r="L1532">
        <v>22.412092208862301</v>
      </c>
      <c r="M1532" s="8">
        <v>22.379940032958999</v>
      </c>
      <c r="N1532" s="5">
        <f t="shared" si="70"/>
        <v>22.178160985310882</v>
      </c>
      <c r="P1532">
        <v>1.1345043182373</v>
      </c>
      <c r="Q1532" t="s">
        <v>72</v>
      </c>
      <c r="R1532" t="s">
        <v>73</v>
      </c>
      <c r="S1532">
        <v>1.00845146179199</v>
      </c>
      <c r="T1532" t="s">
        <v>72</v>
      </c>
      <c r="U1532" t="s">
        <v>74</v>
      </c>
      <c r="V1532">
        <v>0.526797294616699</v>
      </c>
      <c r="W1532" t="s">
        <v>72</v>
      </c>
      <c r="X1532" t="s">
        <v>75</v>
      </c>
      <c r="Y1532" s="5">
        <f t="shared" si="71"/>
        <v>0.84662818908695314</v>
      </c>
      <c r="Z1532">
        <v>22</v>
      </c>
      <c r="AA1532">
        <v>22</v>
      </c>
      <c r="AB1532">
        <v>22</v>
      </c>
      <c r="AC1532">
        <v>38.299999999999997</v>
      </c>
      <c r="AD1532">
        <v>38.299999999999997</v>
      </c>
      <c r="AE1532">
        <v>38.299999999999997</v>
      </c>
      <c r="AF1532">
        <v>49.741</v>
      </c>
      <c r="AG1532">
        <v>0</v>
      </c>
      <c r="AH1532">
        <v>167.77</v>
      </c>
      <c r="AI1532">
        <v>80799000</v>
      </c>
      <c r="AJ1532">
        <v>208</v>
      </c>
      <c r="AK1532">
        <v>6</v>
      </c>
      <c r="AL1532">
        <v>6</v>
      </c>
      <c r="AM1532">
        <v>12</v>
      </c>
      <c r="AN1532">
        <v>9</v>
      </c>
      <c r="AO1532">
        <v>16</v>
      </c>
      <c r="AP1532">
        <v>16</v>
      </c>
      <c r="AQ1532">
        <v>16</v>
      </c>
      <c r="AR1532">
        <v>13</v>
      </c>
      <c r="AS1532">
        <v>29</v>
      </c>
      <c r="AT1532">
        <v>26</v>
      </c>
      <c r="AU1532">
        <v>28</v>
      </c>
      <c r="AV1532">
        <v>31</v>
      </c>
      <c r="AW1532">
        <v>13</v>
      </c>
      <c r="AX1532">
        <v>11</v>
      </c>
      <c r="AY1532">
        <v>14</v>
      </c>
      <c r="AZ1532">
        <v>13</v>
      </c>
      <c r="BA1532">
        <v>16</v>
      </c>
      <c r="BB1532">
        <v>17</v>
      </c>
      <c r="BC1532">
        <v>17</v>
      </c>
      <c r="BD1532">
        <v>16</v>
      </c>
      <c r="BE1532">
        <v>21</v>
      </c>
      <c r="BF1532">
        <v>20</v>
      </c>
      <c r="BG1532">
        <v>19</v>
      </c>
      <c r="BH1532">
        <v>19</v>
      </c>
      <c r="BI1532">
        <v>2.1531485620289699</v>
      </c>
      <c r="BJ1532">
        <v>1.7600000000000001E-2</v>
      </c>
      <c r="BK1532">
        <v>11.8652140665342</v>
      </c>
      <c r="BL1532">
        <v>2.1633933480685301</v>
      </c>
      <c r="BM1532">
        <v>1.7543859649122801E-3</v>
      </c>
      <c r="BN1532">
        <v>12.0074773887274</v>
      </c>
      <c r="BO1532">
        <v>2.1873935361197501</v>
      </c>
      <c r="BP1532">
        <v>5.0789473684210501E-3</v>
      </c>
      <c r="BQ1532">
        <v>12.347329114806399</v>
      </c>
      <c r="BR1532" t="s">
        <v>3442</v>
      </c>
      <c r="BS1532" t="s">
        <v>1602</v>
      </c>
      <c r="BT1532">
        <v>2836</v>
      </c>
    </row>
    <row r="1533" spans="1:72" ht="16.5" customHeight="1" x14ac:dyDescent="0.25">
      <c r="A1533" s="5">
        <v>20.982244491577099</v>
      </c>
      <c r="B1533" s="8">
        <v>18.0090847015381</v>
      </c>
      <c r="C1533">
        <v>18.4107990264893</v>
      </c>
      <c r="D1533" s="8">
        <v>18.5087776184082</v>
      </c>
      <c r="E1533">
        <v>19.688848495483398</v>
      </c>
      <c r="F1533" s="8">
        <v>19.5724487304688</v>
      </c>
      <c r="G1533" s="10">
        <f t="shared" ref="G1533:G1596" si="72">AVERAGE(A1533:F1533)</f>
        <v>19.195367177327483</v>
      </c>
      <c r="H1533">
        <v>19.269702911376999</v>
      </c>
      <c r="I1533" s="8">
        <v>18.527797698974599</v>
      </c>
      <c r="J1533">
        <v>19.116090774536101</v>
      </c>
      <c r="K1533" s="8">
        <v>19.268629074096701</v>
      </c>
      <c r="L1533">
        <v>19.954610824585</v>
      </c>
      <c r="M1533" s="8">
        <v>20.132951736450199</v>
      </c>
      <c r="N1533" s="5">
        <f t="shared" ref="N1533:N1596" si="73">AVERAGE(H1533:M1533)</f>
        <v>19.378297170003268</v>
      </c>
      <c r="P1533">
        <v>0.71840572357177701</v>
      </c>
      <c r="S1533">
        <v>0.732571601867676</v>
      </c>
      <c r="T1533" t="s">
        <v>72</v>
      </c>
      <c r="U1533" t="s">
        <v>74</v>
      </c>
      <c r="V1533">
        <v>0.41313266754150402</v>
      </c>
      <c r="W1533" t="s">
        <v>72</v>
      </c>
      <c r="X1533" t="s">
        <v>75</v>
      </c>
      <c r="Y1533" s="5">
        <f t="shared" ref="Y1533:Y1596" si="74">N1533-G1533</f>
        <v>0.1829299926757848</v>
      </c>
      <c r="Z1533">
        <v>27</v>
      </c>
      <c r="AA1533">
        <v>27</v>
      </c>
      <c r="AB1533">
        <v>26</v>
      </c>
      <c r="AC1533">
        <v>30</v>
      </c>
      <c r="AD1533">
        <v>30</v>
      </c>
      <c r="AE1533">
        <v>28.3</v>
      </c>
      <c r="AF1533">
        <v>106.46</v>
      </c>
      <c r="AG1533">
        <v>0</v>
      </c>
      <c r="AH1533">
        <v>177.3</v>
      </c>
      <c r="AI1533">
        <v>12014000</v>
      </c>
      <c r="AJ1533">
        <v>142</v>
      </c>
      <c r="AK1533">
        <v>3</v>
      </c>
      <c r="AL1533">
        <v>3</v>
      </c>
      <c r="AM1533">
        <v>5</v>
      </c>
      <c r="AN1533">
        <v>6</v>
      </c>
      <c r="AO1533">
        <v>6</v>
      </c>
      <c r="AP1533">
        <v>5</v>
      </c>
      <c r="AQ1533">
        <v>15</v>
      </c>
      <c r="AR1533">
        <v>13</v>
      </c>
      <c r="AS1533">
        <v>20</v>
      </c>
      <c r="AT1533">
        <v>17</v>
      </c>
      <c r="AU1533">
        <v>25</v>
      </c>
      <c r="AV1533">
        <v>24</v>
      </c>
      <c r="AW1533">
        <v>11</v>
      </c>
      <c r="AX1533">
        <v>9</v>
      </c>
      <c r="AY1533">
        <v>10</v>
      </c>
      <c r="AZ1533">
        <v>9</v>
      </c>
      <c r="BA1533">
        <v>15</v>
      </c>
      <c r="BB1533">
        <v>14</v>
      </c>
      <c r="BC1533">
        <v>18</v>
      </c>
      <c r="BD1533">
        <v>18</v>
      </c>
      <c r="BE1533">
        <v>22</v>
      </c>
      <c r="BF1533">
        <v>18</v>
      </c>
      <c r="BG1533">
        <v>20</v>
      </c>
      <c r="BH1533">
        <v>20</v>
      </c>
      <c r="BI1533">
        <v>0.65606060554484602</v>
      </c>
      <c r="BJ1533">
        <v>8.7306320907617502E-2</v>
      </c>
      <c r="BK1533">
        <v>1.7583084573313901</v>
      </c>
      <c r="BL1533">
        <v>1.8248273825536001</v>
      </c>
      <c r="BM1533">
        <v>3.8363171355498701E-3</v>
      </c>
      <c r="BN1533">
        <v>8.0815594353247402</v>
      </c>
      <c r="BO1533">
        <v>1.2184645353182499</v>
      </c>
      <c r="BP1533">
        <v>2.8909090909090902E-2</v>
      </c>
      <c r="BQ1533">
        <v>3.87980489140093</v>
      </c>
      <c r="BR1533" t="s">
        <v>3443</v>
      </c>
      <c r="BS1533" t="s">
        <v>1603</v>
      </c>
      <c r="BT1533">
        <v>2838</v>
      </c>
    </row>
    <row r="1534" spans="1:72" ht="16.5" customHeight="1" x14ac:dyDescent="0.25">
      <c r="A1534" s="5">
        <v>20.982244491577099</v>
      </c>
      <c r="B1534" s="8">
        <v>18.261783599853501</v>
      </c>
      <c r="C1534">
        <v>18.066972732543899</v>
      </c>
      <c r="D1534" s="8">
        <v>17.960477828979499</v>
      </c>
      <c r="E1534">
        <v>18.016557693481399</v>
      </c>
      <c r="F1534" s="8">
        <v>17.968093872070298</v>
      </c>
      <c r="G1534" s="10">
        <f t="shared" si="72"/>
        <v>18.542688369750948</v>
      </c>
      <c r="H1534">
        <v>17.798357009887699</v>
      </c>
      <c r="I1534" s="8">
        <v>17.935716629028299</v>
      </c>
      <c r="J1534">
        <v>18.6726264953613</v>
      </c>
      <c r="K1534" s="8">
        <v>18.690639495849599</v>
      </c>
      <c r="L1534">
        <v>17.301710128784201</v>
      </c>
      <c r="M1534" s="8">
        <v>17.177282333373999</v>
      </c>
      <c r="N1534" s="5">
        <f t="shared" si="73"/>
        <v>17.929388682047517</v>
      </c>
      <c r="P1534">
        <v>-0.34900856018066401</v>
      </c>
      <c r="Q1534" t="s">
        <v>72</v>
      </c>
      <c r="R1534" t="s">
        <v>73</v>
      </c>
      <c r="S1534">
        <v>0.66790771484375</v>
      </c>
      <c r="T1534" t="s">
        <v>72</v>
      </c>
      <c r="U1534" t="s">
        <v>74</v>
      </c>
      <c r="V1534">
        <v>-0.75282955169677701</v>
      </c>
      <c r="W1534" t="s">
        <v>72</v>
      </c>
      <c r="X1534" t="s">
        <v>75</v>
      </c>
      <c r="Y1534" s="5">
        <f t="shared" si="74"/>
        <v>-0.61329968770343157</v>
      </c>
      <c r="Z1534">
        <v>5</v>
      </c>
      <c r="AA1534">
        <v>5</v>
      </c>
      <c r="AB1534">
        <v>5</v>
      </c>
      <c r="AC1534">
        <v>26.8</v>
      </c>
      <c r="AD1534">
        <v>26.8</v>
      </c>
      <c r="AE1534">
        <v>26.8</v>
      </c>
      <c r="AF1534">
        <v>18.911999999999999</v>
      </c>
      <c r="AG1534">
        <v>0</v>
      </c>
      <c r="AH1534">
        <v>11.260999999999999</v>
      </c>
      <c r="AI1534">
        <v>4854400</v>
      </c>
      <c r="AJ1534">
        <v>34</v>
      </c>
      <c r="AK1534">
        <v>3</v>
      </c>
      <c r="AL1534">
        <v>3</v>
      </c>
      <c r="AM1534">
        <v>1</v>
      </c>
      <c r="AN1534">
        <v>2</v>
      </c>
      <c r="AO1534">
        <v>3</v>
      </c>
      <c r="AP1534">
        <v>3</v>
      </c>
      <c r="AQ1534">
        <v>3</v>
      </c>
      <c r="AR1534">
        <v>4</v>
      </c>
      <c r="AS1534">
        <v>3</v>
      </c>
      <c r="AT1534">
        <v>2</v>
      </c>
      <c r="AU1534">
        <v>4</v>
      </c>
      <c r="AV1534">
        <v>3</v>
      </c>
      <c r="AW1534">
        <v>3</v>
      </c>
      <c r="AX1534">
        <v>3</v>
      </c>
      <c r="AY1534">
        <v>2</v>
      </c>
      <c r="AZ1534">
        <v>3</v>
      </c>
      <c r="BA1534">
        <v>2</v>
      </c>
      <c r="BB1534">
        <v>3</v>
      </c>
      <c r="BC1534">
        <v>3</v>
      </c>
      <c r="BD1534">
        <v>4</v>
      </c>
      <c r="BE1534">
        <v>3</v>
      </c>
      <c r="BF1534">
        <v>3</v>
      </c>
      <c r="BG1534">
        <v>4</v>
      </c>
      <c r="BH1534">
        <v>4</v>
      </c>
      <c r="BI1534">
        <v>1.2872670278128999</v>
      </c>
      <c r="BJ1534">
        <v>2.4735632183908E-2</v>
      </c>
      <c r="BK1534">
        <v>-4.2295831599788096</v>
      </c>
      <c r="BL1534">
        <v>2.1888181385812202</v>
      </c>
      <c r="BM1534">
        <v>1.8181818181818199E-3</v>
      </c>
      <c r="BN1534">
        <v>12.3677958233746</v>
      </c>
      <c r="BO1534">
        <v>2.1093644601903598</v>
      </c>
      <c r="BP1534">
        <v>4.5146198830409399E-3</v>
      </c>
      <c r="BQ1534">
        <v>-11.2755719860592</v>
      </c>
      <c r="BR1534" t="s">
        <v>3444</v>
      </c>
      <c r="BS1534" t="s">
        <v>1604</v>
      </c>
      <c r="BT1534">
        <v>2839</v>
      </c>
    </row>
    <row r="1535" spans="1:72" ht="16.5" customHeight="1" x14ac:dyDescent="0.25">
      <c r="A1535" s="5">
        <v>20.982244491577099</v>
      </c>
      <c r="B1535" s="8">
        <v>22.481040954589801</v>
      </c>
      <c r="C1535">
        <v>20.621583938598601</v>
      </c>
      <c r="D1535" s="8">
        <v>20.680202484130898</v>
      </c>
      <c r="E1535">
        <v>22.655279159545898</v>
      </c>
      <c r="F1535" s="8">
        <v>22.599187850952099</v>
      </c>
      <c r="G1535" s="10">
        <f t="shared" si="72"/>
        <v>21.669923146565733</v>
      </c>
      <c r="H1535">
        <v>22.252399444580099</v>
      </c>
      <c r="I1535" s="8">
        <v>22.088903427123999</v>
      </c>
      <c r="J1535">
        <v>22.885429382324201</v>
      </c>
      <c r="K1535" s="8">
        <v>22.935081481933601</v>
      </c>
      <c r="L1535">
        <v>22.298212051391602</v>
      </c>
      <c r="M1535" s="8">
        <v>22.463935852050799</v>
      </c>
      <c r="N1535" s="5">
        <f t="shared" si="73"/>
        <v>22.487326939900722</v>
      </c>
      <c r="P1535">
        <v>-0.21663570404052701</v>
      </c>
      <c r="S1535">
        <v>2.2593622207641602</v>
      </c>
      <c r="T1535" t="s">
        <v>72</v>
      </c>
      <c r="U1535" t="s">
        <v>74</v>
      </c>
      <c r="V1535">
        <v>-0.246159553527832</v>
      </c>
      <c r="W1535" t="s">
        <v>72</v>
      </c>
      <c r="X1535" t="s">
        <v>75</v>
      </c>
      <c r="Y1535" s="5">
        <f t="shared" si="74"/>
        <v>0.81740379333498936</v>
      </c>
      <c r="Z1535">
        <v>22</v>
      </c>
      <c r="AA1535">
        <v>22</v>
      </c>
      <c r="AB1535">
        <v>22</v>
      </c>
      <c r="AC1535">
        <v>60.3</v>
      </c>
      <c r="AD1535">
        <v>60.3</v>
      </c>
      <c r="AE1535">
        <v>60.3</v>
      </c>
      <c r="AF1535">
        <v>22.285</v>
      </c>
      <c r="AG1535">
        <v>0</v>
      </c>
      <c r="AH1535">
        <v>126.58</v>
      </c>
      <c r="AI1535">
        <v>93210000</v>
      </c>
      <c r="AJ1535">
        <v>211</v>
      </c>
      <c r="AK1535">
        <v>13</v>
      </c>
      <c r="AL1535">
        <v>16</v>
      </c>
      <c r="AM1535">
        <v>12</v>
      </c>
      <c r="AN1535">
        <v>12</v>
      </c>
      <c r="AO1535">
        <v>14</v>
      </c>
      <c r="AP1535">
        <v>12</v>
      </c>
      <c r="AQ1535">
        <v>18</v>
      </c>
      <c r="AR1535">
        <v>19</v>
      </c>
      <c r="AS1535">
        <v>21</v>
      </c>
      <c r="AT1535">
        <v>25</v>
      </c>
      <c r="AU1535">
        <v>24</v>
      </c>
      <c r="AV1535">
        <v>25</v>
      </c>
      <c r="AW1535">
        <v>16</v>
      </c>
      <c r="AX1535">
        <v>16</v>
      </c>
      <c r="AY1535">
        <v>13</v>
      </c>
      <c r="AZ1535">
        <v>14</v>
      </c>
      <c r="BA1535">
        <v>16</v>
      </c>
      <c r="BB1535">
        <v>16</v>
      </c>
      <c r="BC1535">
        <v>19</v>
      </c>
      <c r="BD1535">
        <v>19</v>
      </c>
      <c r="BE1535">
        <v>18</v>
      </c>
      <c r="BF1535">
        <v>18</v>
      </c>
      <c r="BG1535">
        <v>19</v>
      </c>
      <c r="BH1535">
        <v>20</v>
      </c>
      <c r="BI1535">
        <v>0.65032870587047398</v>
      </c>
      <c r="BJ1535">
        <v>8.8058064516129006E-2</v>
      </c>
      <c r="BK1535">
        <v>-1.7416046792653299</v>
      </c>
      <c r="BL1535">
        <v>3.5392601197048399</v>
      </c>
      <c r="BM1535">
        <v>0</v>
      </c>
      <c r="BN1535">
        <v>58.821479641914401</v>
      </c>
      <c r="BO1535">
        <v>0.97266491125693899</v>
      </c>
      <c r="BP1535">
        <v>3.9749525616698297E-2</v>
      </c>
      <c r="BQ1535">
        <v>-2.81391307721589</v>
      </c>
      <c r="BR1535" t="s">
        <v>3445</v>
      </c>
      <c r="BS1535" t="s">
        <v>1605</v>
      </c>
      <c r="BT1535">
        <v>2842</v>
      </c>
    </row>
    <row r="1536" spans="1:72" ht="16.5" customHeight="1" x14ac:dyDescent="0.25">
      <c r="A1536" s="5">
        <v>20.982244491577099</v>
      </c>
      <c r="B1536" s="8">
        <v>18.281658172607401</v>
      </c>
      <c r="C1536">
        <v>17.890893936157202</v>
      </c>
      <c r="D1536" s="8">
        <v>18.0795783996582</v>
      </c>
      <c r="E1536">
        <v>18.626314163208001</v>
      </c>
      <c r="F1536" s="8">
        <v>18.5354118347168</v>
      </c>
      <c r="G1536" s="10">
        <f t="shared" si="72"/>
        <v>18.732683499654115</v>
      </c>
      <c r="H1536">
        <v>18.515800476074201</v>
      </c>
      <c r="I1536" s="8">
        <v>18.521217346191399</v>
      </c>
      <c r="J1536">
        <v>18.770011901855501</v>
      </c>
      <c r="K1536" s="8">
        <v>18.610397338867202</v>
      </c>
      <c r="L1536">
        <v>18.766910552978501</v>
      </c>
      <c r="M1536" s="8">
        <v>19.007032394409201</v>
      </c>
      <c r="N1536" s="5">
        <f t="shared" si="73"/>
        <v>18.698561668396</v>
      </c>
      <c r="P1536">
        <v>0.38735866546630898</v>
      </c>
      <c r="Q1536" t="s">
        <v>72</v>
      </c>
      <c r="R1536" t="s">
        <v>73</v>
      </c>
      <c r="S1536">
        <v>0.70496845245361295</v>
      </c>
      <c r="T1536" t="s">
        <v>72</v>
      </c>
      <c r="U1536" t="s">
        <v>74</v>
      </c>
      <c r="V1536">
        <v>0.30610847473144498</v>
      </c>
      <c r="Y1536" s="5">
        <f t="shared" si="74"/>
        <v>-3.412183125811552E-2</v>
      </c>
      <c r="Z1536">
        <v>15</v>
      </c>
      <c r="AA1536">
        <v>15</v>
      </c>
      <c r="AB1536">
        <v>15</v>
      </c>
      <c r="AC1536">
        <v>11.5</v>
      </c>
      <c r="AD1536">
        <v>11.5</v>
      </c>
      <c r="AE1536">
        <v>11.5</v>
      </c>
      <c r="AF1536">
        <v>147.69</v>
      </c>
      <c r="AG1536">
        <v>0</v>
      </c>
      <c r="AH1536">
        <v>87.063999999999993</v>
      </c>
      <c r="AI1536">
        <v>6644000</v>
      </c>
      <c r="AJ1536">
        <v>79</v>
      </c>
      <c r="AK1536">
        <v>3</v>
      </c>
      <c r="AL1536">
        <v>6</v>
      </c>
      <c r="AM1536">
        <v>5</v>
      </c>
      <c r="AN1536">
        <v>4</v>
      </c>
      <c r="AO1536">
        <v>3</v>
      </c>
      <c r="AP1536">
        <v>7</v>
      </c>
      <c r="AQ1536">
        <v>11</v>
      </c>
      <c r="AR1536">
        <v>7</v>
      </c>
      <c r="AS1536">
        <v>8</v>
      </c>
      <c r="AT1536">
        <v>7</v>
      </c>
      <c r="AU1536">
        <v>9</v>
      </c>
      <c r="AV1536">
        <v>9</v>
      </c>
      <c r="AW1536">
        <v>8</v>
      </c>
      <c r="AX1536">
        <v>10</v>
      </c>
      <c r="AY1536">
        <v>9</v>
      </c>
      <c r="AZ1536">
        <v>9</v>
      </c>
      <c r="BA1536">
        <v>10</v>
      </c>
      <c r="BB1536">
        <v>11</v>
      </c>
      <c r="BC1536">
        <v>12</v>
      </c>
      <c r="BD1536">
        <v>10</v>
      </c>
      <c r="BE1536">
        <v>11</v>
      </c>
      <c r="BF1536">
        <v>11</v>
      </c>
      <c r="BG1536">
        <v>12</v>
      </c>
      <c r="BH1536">
        <v>10</v>
      </c>
      <c r="BI1536">
        <v>0.90787986234666895</v>
      </c>
      <c r="BJ1536">
        <v>4.3623076923076903E-2</v>
      </c>
      <c r="BK1536">
        <v>2.5732595567580998</v>
      </c>
      <c r="BL1536">
        <v>1.5319828676859699</v>
      </c>
      <c r="BM1536">
        <v>5.7130890052356003E-3</v>
      </c>
      <c r="BN1536">
        <v>5.7049916771307796</v>
      </c>
      <c r="BO1536">
        <v>0.85418884918588001</v>
      </c>
      <c r="BP1536">
        <v>5.14505686789151E-2</v>
      </c>
      <c r="BQ1536">
        <v>2.3844655056820701</v>
      </c>
      <c r="BR1536" t="s">
        <v>3446</v>
      </c>
      <c r="BS1536" t="s">
        <v>1606</v>
      </c>
      <c r="BT1536">
        <v>2843</v>
      </c>
    </row>
    <row r="1537" spans="1:72" ht="16.5" customHeight="1" x14ac:dyDescent="0.25">
      <c r="A1537" s="5">
        <v>20.982244491577099</v>
      </c>
      <c r="B1537" s="8">
        <v>20.228584289550799</v>
      </c>
      <c r="C1537">
        <v>20.774024963378899</v>
      </c>
      <c r="D1537" s="8">
        <v>21.0021648406982</v>
      </c>
      <c r="E1537">
        <v>19.983705520629901</v>
      </c>
      <c r="F1537" s="8">
        <v>20.339736938476602</v>
      </c>
      <c r="G1537" s="10">
        <f t="shared" si="72"/>
        <v>20.55174350738525</v>
      </c>
      <c r="H1537">
        <v>20.267166137695298</v>
      </c>
      <c r="I1537" s="8">
        <v>20.1479301452637</v>
      </c>
      <c r="J1537">
        <v>20.189062118530298</v>
      </c>
      <c r="K1537" s="8">
        <v>20.4183349609375</v>
      </c>
      <c r="L1537">
        <v>20.2560329437256</v>
      </c>
      <c r="M1537" s="8">
        <v>20.291202545166001</v>
      </c>
      <c r="N1537" s="5">
        <f t="shared" si="73"/>
        <v>20.261621475219734</v>
      </c>
      <c r="P1537">
        <v>0.138191223144531</v>
      </c>
      <c r="S1537">
        <v>-0.58439636230468806</v>
      </c>
      <c r="T1537" t="s">
        <v>72</v>
      </c>
      <c r="U1537" t="s">
        <v>74</v>
      </c>
      <c r="V1537">
        <v>0.111896514892578</v>
      </c>
      <c r="Y1537" s="5">
        <f t="shared" si="74"/>
        <v>-0.29012203216551669</v>
      </c>
      <c r="Z1537">
        <v>8</v>
      </c>
      <c r="AA1537">
        <v>8</v>
      </c>
      <c r="AB1537">
        <v>8</v>
      </c>
      <c r="AC1537">
        <v>50.4</v>
      </c>
      <c r="AD1537">
        <v>50.4</v>
      </c>
      <c r="AE1537">
        <v>50.4</v>
      </c>
      <c r="AF1537">
        <v>25.367000000000001</v>
      </c>
      <c r="AG1537">
        <v>0</v>
      </c>
      <c r="AH1537">
        <v>127.92</v>
      </c>
      <c r="AI1537">
        <v>25171000</v>
      </c>
      <c r="AJ1537">
        <v>109</v>
      </c>
      <c r="AK1537">
        <v>6</v>
      </c>
      <c r="AL1537">
        <v>8</v>
      </c>
      <c r="AM1537">
        <v>7</v>
      </c>
      <c r="AN1537">
        <v>7</v>
      </c>
      <c r="AO1537">
        <v>12</v>
      </c>
      <c r="AP1537">
        <v>12</v>
      </c>
      <c r="AQ1537">
        <v>8</v>
      </c>
      <c r="AR1537">
        <v>9</v>
      </c>
      <c r="AS1537">
        <v>9</v>
      </c>
      <c r="AT1537">
        <v>11</v>
      </c>
      <c r="AU1537">
        <v>9</v>
      </c>
      <c r="AV1537">
        <v>11</v>
      </c>
      <c r="AW1537">
        <v>6</v>
      </c>
      <c r="AX1537">
        <v>6</v>
      </c>
      <c r="AY1537">
        <v>6</v>
      </c>
      <c r="AZ1537">
        <v>6</v>
      </c>
      <c r="BA1537">
        <v>6</v>
      </c>
      <c r="BB1537">
        <v>6</v>
      </c>
      <c r="BC1537">
        <v>6</v>
      </c>
      <c r="BD1537">
        <v>6</v>
      </c>
      <c r="BE1537">
        <v>7</v>
      </c>
      <c r="BF1537">
        <v>6</v>
      </c>
      <c r="BG1537">
        <v>7</v>
      </c>
      <c r="BH1537">
        <v>8</v>
      </c>
      <c r="BI1537">
        <v>0.29954808804556099</v>
      </c>
      <c r="BJ1537">
        <v>0.277490699166132</v>
      </c>
      <c r="BK1537">
        <v>0.81278182324860604</v>
      </c>
      <c r="BL1537">
        <v>1.16257846641593</v>
      </c>
      <c r="BM1537">
        <v>1.41140939597315E-2</v>
      </c>
      <c r="BN1537">
        <v>-3.6136237168779899</v>
      </c>
      <c r="BO1537">
        <v>0.22512836065727801</v>
      </c>
      <c r="BP1537">
        <v>0.31444620060790301</v>
      </c>
      <c r="BQ1537">
        <v>0.62553208883059197</v>
      </c>
      <c r="BR1537" t="s">
        <v>3447</v>
      </c>
      <c r="BS1537" t="s">
        <v>1607</v>
      </c>
      <c r="BT1537">
        <v>2844</v>
      </c>
    </row>
    <row r="1538" spans="1:72" ht="16.5" customHeight="1" x14ac:dyDescent="0.25">
      <c r="A1538" s="5">
        <v>20.982244491577099</v>
      </c>
      <c r="B1538" s="8">
        <v>19.494335174560501</v>
      </c>
      <c r="C1538">
        <v>18.797725677490199</v>
      </c>
      <c r="D1538" s="8">
        <v>18.939022064208999</v>
      </c>
      <c r="E1538">
        <v>19.826963424682599</v>
      </c>
      <c r="F1538" s="8">
        <v>19.8591003417969</v>
      </c>
      <c r="G1538" s="10">
        <f t="shared" si="72"/>
        <v>19.649898529052717</v>
      </c>
      <c r="H1538">
        <v>19.9015083312988</v>
      </c>
      <c r="I1538" s="8">
        <v>19.877925872802699</v>
      </c>
      <c r="J1538">
        <v>19.3050327301025</v>
      </c>
      <c r="K1538" s="8">
        <v>19.353651046752901</v>
      </c>
      <c r="L1538">
        <v>19.9974174499512</v>
      </c>
      <c r="M1538" s="8">
        <v>19.9085178375244</v>
      </c>
      <c r="N1538" s="5">
        <f t="shared" si="73"/>
        <v>19.724008878072084</v>
      </c>
      <c r="P1538">
        <v>0.371462821960449</v>
      </c>
      <c r="Q1538" t="s">
        <v>72</v>
      </c>
      <c r="R1538" t="s">
        <v>73</v>
      </c>
      <c r="S1538">
        <v>0.460968017578125</v>
      </c>
      <c r="T1538" t="s">
        <v>72</v>
      </c>
      <c r="U1538" t="s">
        <v>74</v>
      </c>
      <c r="V1538">
        <v>0.109935760498047</v>
      </c>
      <c r="Y1538" s="5">
        <f t="shared" si="74"/>
        <v>7.4110349019367305E-2</v>
      </c>
      <c r="Z1538">
        <v>25</v>
      </c>
      <c r="AA1538">
        <v>25</v>
      </c>
      <c r="AB1538">
        <v>25</v>
      </c>
      <c r="AC1538">
        <v>34.4</v>
      </c>
      <c r="AD1538">
        <v>34.4</v>
      </c>
      <c r="AE1538">
        <v>34.4</v>
      </c>
      <c r="AF1538">
        <v>87.492000000000004</v>
      </c>
      <c r="AG1538">
        <v>0</v>
      </c>
      <c r="AH1538">
        <v>159.66</v>
      </c>
      <c r="AI1538">
        <v>15549000</v>
      </c>
      <c r="AJ1538">
        <v>184</v>
      </c>
      <c r="AK1538">
        <v>10</v>
      </c>
      <c r="AL1538">
        <v>8</v>
      </c>
      <c r="AM1538">
        <v>11</v>
      </c>
      <c r="AN1538">
        <v>10</v>
      </c>
      <c r="AO1538">
        <v>8</v>
      </c>
      <c r="AP1538">
        <v>11</v>
      </c>
      <c r="AQ1538">
        <v>13</v>
      </c>
      <c r="AR1538">
        <v>14</v>
      </c>
      <c r="AS1538">
        <v>23</v>
      </c>
      <c r="AT1538">
        <v>24</v>
      </c>
      <c r="AU1538">
        <v>30</v>
      </c>
      <c r="AV1538">
        <v>22</v>
      </c>
      <c r="AW1538">
        <v>15</v>
      </c>
      <c r="AX1538">
        <v>14</v>
      </c>
      <c r="AY1538">
        <v>13</v>
      </c>
      <c r="AZ1538">
        <v>12</v>
      </c>
      <c r="BA1538">
        <v>17</v>
      </c>
      <c r="BB1538">
        <v>18</v>
      </c>
      <c r="BC1538">
        <v>19</v>
      </c>
      <c r="BD1538">
        <v>20</v>
      </c>
      <c r="BE1538">
        <v>22</v>
      </c>
      <c r="BF1538">
        <v>22</v>
      </c>
      <c r="BG1538">
        <v>23</v>
      </c>
      <c r="BH1538">
        <v>21</v>
      </c>
      <c r="BI1538">
        <v>2.2912070996052201</v>
      </c>
      <c r="BJ1538">
        <v>1.1464566929133901E-2</v>
      </c>
      <c r="BK1538">
        <v>13.9294093618422</v>
      </c>
      <c r="BL1538">
        <v>1.59725818699282</v>
      </c>
      <c r="BM1538">
        <v>4.3322259136212597E-3</v>
      </c>
      <c r="BN1538">
        <v>6.1698114901056904</v>
      </c>
      <c r="BO1538">
        <v>0.83700569668102298</v>
      </c>
      <c r="BP1538">
        <v>5.1916666666666701E-2</v>
      </c>
      <c r="BQ1538">
        <v>2.3259441545278698</v>
      </c>
      <c r="BR1538" t="s">
        <v>3448</v>
      </c>
      <c r="BS1538" t="s">
        <v>1608</v>
      </c>
      <c r="BT1538">
        <v>2845</v>
      </c>
    </row>
    <row r="1539" spans="1:72" ht="16.5" customHeight="1" x14ac:dyDescent="0.25">
      <c r="A1539" s="5">
        <v>20.982244491577099</v>
      </c>
      <c r="B1539" s="8">
        <v>17.4881687164307</v>
      </c>
      <c r="C1539">
        <v>16.487604141235401</v>
      </c>
      <c r="D1539" s="8">
        <v>16.552848815918001</v>
      </c>
      <c r="E1539">
        <v>16.676315307617202</v>
      </c>
      <c r="F1539" s="8">
        <v>16.829847335815401</v>
      </c>
      <c r="G1539" s="10">
        <f t="shared" si="72"/>
        <v>17.502838134765636</v>
      </c>
      <c r="H1539">
        <v>13.8608350753784</v>
      </c>
      <c r="I1539" s="8">
        <v>15.946368217468301</v>
      </c>
      <c r="J1539">
        <v>17.143602371215799</v>
      </c>
      <c r="K1539" s="8">
        <v>17.405656814575199</v>
      </c>
      <c r="L1539">
        <v>17.506029129028299</v>
      </c>
      <c r="M1539" s="8">
        <v>17.398159027099599</v>
      </c>
      <c r="N1539" s="5">
        <f t="shared" si="73"/>
        <v>16.54344177246093</v>
      </c>
      <c r="P1539">
        <v>-1.86474704742432</v>
      </c>
      <c r="S1539">
        <v>0.75440311431884799</v>
      </c>
      <c r="T1539" t="s">
        <v>72</v>
      </c>
      <c r="U1539" t="s">
        <v>74</v>
      </c>
      <c r="V1539">
        <v>0.69901275634765603</v>
      </c>
      <c r="W1539" t="s">
        <v>72</v>
      </c>
      <c r="X1539" t="s">
        <v>75</v>
      </c>
      <c r="Y1539" s="5">
        <f t="shared" si="74"/>
        <v>-0.95939636230470526</v>
      </c>
      <c r="Z1539">
        <v>3</v>
      </c>
      <c r="AA1539">
        <v>3</v>
      </c>
      <c r="AB1539">
        <v>3</v>
      </c>
      <c r="AC1539">
        <v>7.8</v>
      </c>
      <c r="AD1539">
        <v>7.8</v>
      </c>
      <c r="AE1539">
        <v>7.8</v>
      </c>
      <c r="AF1539">
        <v>42.603999999999999</v>
      </c>
      <c r="AG1539">
        <v>0</v>
      </c>
      <c r="AH1539">
        <v>9.1565999999999992</v>
      </c>
      <c r="AI1539">
        <v>2200300</v>
      </c>
      <c r="AJ1539">
        <v>27</v>
      </c>
      <c r="AK1539">
        <v>2</v>
      </c>
      <c r="AL1539">
        <v>2</v>
      </c>
      <c r="AM1539">
        <v>1</v>
      </c>
      <c r="AN1539">
        <v>0</v>
      </c>
      <c r="AO1539">
        <v>3</v>
      </c>
      <c r="AP1539">
        <v>2</v>
      </c>
      <c r="AQ1539">
        <v>3</v>
      </c>
      <c r="AR1539">
        <v>4</v>
      </c>
      <c r="AS1539">
        <v>3</v>
      </c>
      <c r="AT1539">
        <v>1</v>
      </c>
      <c r="AU1539">
        <v>3</v>
      </c>
      <c r="AV1539">
        <v>3</v>
      </c>
      <c r="AW1539">
        <v>2</v>
      </c>
      <c r="AX1539">
        <v>1</v>
      </c>
      <c r="AY1539">
        <v>1</v>
      </c>
      <c r="AZ1539">
        <v>0</v>
      </c>
      <c r="BA1539">
        <v>3</v>
      </c>
      <c r="BB1539">
        <v>2</v>
      </c>
      <c r="BC1539">
        <v>3</v>
      </c>
      <c r="BD1539">
        <v>3</v>
      </c>
      <c r="BE1539">
        <v>2</v>
      </c>
      <c r="BF1539">
        <v>3</v>
      </c>
      <c r="BG1539">
        <v>3</v>
      </c>
      <c r="BH1539">
        <v>3</v>
      </c>
      <c r="BI1539">
        <v>0.554466091782153</v>
      </c>
      <c r="BJ1539">
        <v>0.114888888888889</v>
      </c>
      <c r="BK1539">
        <v>-1.47168332560552</v>
      </c>
      <c r="BL1539">
        <v>1.5146447878366101</v>
      </c>
      <c r="BM1539">
        <v>5.6538860103626902E-3</v>
      </c>
      <c r="BN1539">
        <v>5.5870447687269502</v>
      </c>
      <c r="BO1539">
        <v>1.75593397460501</v>
      </c>
      <c r="BP1539">
        <v>1.06826347305389E-2</v>
      </c>
      <c r="BQ1539">
        <v>7.4506498979954401</v>
      </c>
      <c r="BR1539" t="s">
        <v>3449</v>
      </c>
      <c r="BS1539" t="s">
        <v>1609</v>
      </c>
      <c r="BT1539">
        <v>2847</v>
      </c>
    </row>
    <row r="1540" spans="1:72" ht="16.5" customHeight="1" x14ac:dyDescent="0.25">
      <c r="A1540" s="5">
        <v>20.982244491577099</v>
      </c>
      <c r="B1540" s="8">
        <v>18.72043800354</v>
      </c>
      <c r="C1540">
        <v>18.1697692871094</v>
      </c>
      <c r="D1540" s="8">
        <v>18.0463352203369</v>
      </c>
      <c r="E1540">
        <v>18.2128582000732</v>
      </c>
      <c r="F1540" s="8">
        <v>18.298000335693398</v>
      </c>
      <c r="G1540" s="10">
        <f t="shared" si="72"/>
        <v>18.738274256388333</v>
      </c>
      <c r="H1540">
        <v>18.133302688598601</v>
      </c>
      <c r="I1540" s="8">
        <v>18.513217926025401</v>
      </c>
      <c r="J1540">
        <v>18.960138320922901</v>
      </c>
      <c r="K1540" s="8">
        <v>18.863719940185501</v>
      </c>
      <c r="L1540">
        <v>19.075536727905298</v>
      </c>
      <c r="M1540" s="8">
        <v>18.958297729492202</v>
      </c>
      <c r="N1540" s="5">
        <f t="shared" si="73"/>
        <v>18.75070222218832</v>
      </c>
      <c r="P1540">
        <v>-0.40861034393310502</v>
      </c>
      <c r="S1540">
        <v>0.80387687683105502</v>
      </c>
      <c r="T1540" t="s">
        <v>72</v>
      </c>
      <c r="U1540" t="s">
        <v>74</v>
      </c>
      <c r="V1540">
        <v>0.76148796081543002</v>
      </c>
      <c r="W1540" t="s">
        <v>72</v>
      </c>
      <c r="X1540" t="s">
        <v>75</v>
      </c>
      <c r="Y1540" s="5">
        <f t="shared" si="74"/>
        <v>1.2427965799986396E-2</v>
      </c>
      <c r="Z1540">
        <v>15</v>
      </c>
      <c r="AA1540">
        <v>15</v>
      </c>
      <c r="AB1540">
        <v>15</v>
      </c>
      <c r="AC1540">
        <v>39.1</v>
      </c>
      <c r="AD1540">
        <v>39.1</v>
      </c>
      <c r="AE1540">
        <v>39.1</v>
      </c>
      <c r="AF1540">
        <v>47.070999999999998</v>
      </c>
      <c r="AG1540">
        <v>0</v>
      </c>
      <c r="AH1540">
        <v>108.08</v>
      </c>
      <c r="AI1540">
        <v>7294100</v>
      </c>
      <c r="AJ1540">
        <v>77</v>
      </c>
      <c r="AK1540">
        <v>5</v>
      </c>
      <c r="AL1540">
        <v>5</v>
      </c>
      <c r="AM1540">
        <v>4</v>
      </c>
      <c r="AN1540">
        <v>2</v>
      </c>
      <c r="AO1540">
        <v>8</v>
      </c>
      <c r="AP1540">
        <v>5</v>
      </c>
      <c r="AQ1540">
        <v>7</v>
      </c>
      <c r="AR1540">
        <v>6</v>
      </c>
      <c r="AS1540">
        <v>6</v>
      </c>
      <c r="AT1540">
        <v>7</v>
      </c>
      <c r="AU1540">
        <v>12</v>
      </c>
      <c r="AV1540">
        <v>10</v>
      </c>
      <c r="AW1540">
        <v>9</v>
      </c>
      <c r="AX1540">
        <v>9</v>
      </c>
      <c r="AY1540">
        <v>6</v>
      </c>
      <c r="AZ1540">
        <v>5</v>
      </c>
      <c r="BA1540">
        <v>10</v>
      </c>
      <c r="BB1540">
        <v>10</v>
      </c>
      <c r="BC1540">
        <v>9</v>
      </c>
      <c r="BD1540">
        <v>10</v>
      </c>
      <c r="BE1540">
        <v>13</v>
      </c>
      <c r="BF1540">
        <v>13</v>
      </c>
      <c r="BG1540">
        <v>13</v>
      </c>
      <c r="BH1540">
        <v>13</v>
      </c>
      <c r="BI1540">
        <v>0.78286242520294402</v>
      </c>
      <c r="BJ1540">
        <v>5.9574318381706202E-2</v>
      </c>
      <c r="BK1540">
        <v>-2.1471752682357002</v>
      </c>
      <c r="BL1540">
        <v>2.0288272826818701</v>
      </c>
      <c r="BM1540">
        <v>2.2365591397849501E-3</v>
      </c>
      <c r="BN1540">
        <v>10.2647616068478</v>
      </c>
      <c r="BO1540">
        <v>2.0491354969963602</v>
      </c>
      <c r="BP1540">
        <v>4.2301369863013702E-3</v>
      </c>
      <c r="BQ1540">
        <v>10.5109924388534</v>
      </c>
      <c r="BR1540" t="s">
        <v>3450</v>
      </c>
      <c r="BS1540" t="s">
        <v>1610</v>
      </c>
      <c r="BT1540">
        <v>2849</v>
      </c>
    </row>
    <row r="1541" spans="1:72" ht="16.5" customHeight="1" x14ac:dyDescent="0.25">
      <c r="A1541" s="5">
        <v>20.982244491577099</v>
      </c>
      <c r="B1541" s="8">
        <v>20.968599319458001</v>
      </c>
      <c r="C1541">
        <v>20.777961730956999</v>
      </c>
      <c r="D1541" s="8">
        <v>20.633960723876999</v>
      </c>
      <c r="E1541">
        <v>20.0623683929443</v>
      </c>
      <c r="F1541" s="8">
        <v>20.1429538726807</v>
      </c>
      <c r="G1541" s="10">
        <f t="shared" si="72"/>
        <v>20.594681421915681</v>
      </c>
      <c r="H1541">
        <v>21.6983757019043</v>
      </c>
      <c r="I1541" s="8">
        <v>21.00319480896</v>
      </c>
      <c r="J1541">
        <v>20.3694362640381</v>
      </c>
      <c r="K1541" s="8">
        <v>20.0329494476318</v>
      </c>
      <c r="L1541">
        <v>20.9159755706787</v>
      </c>
      <c r="M1541" s="8">
        <v>20.137586593627901</v>
      </c>
      <c r="N1541" s="5">
        <f t="shared" si="73"/>
        <v>20.692919731140133</v>
      </c>
      <c r="P1541">
        <v>0.306216239929199</v>
      </c>
      <c r="S1541">
        <v>-0.50476837158203103</v>
      </c>
      <c r="T1541" t="s">
        <v>72</v>
      </c>
      <c r="U1541" t="s">
        <v>74</v>
      </c>
      <c r="V1541">
        <v>0.42411994934081998</v>
      </c>
      <c r="Y1541" s="5">
        <f t="shared" si="74"/>
        <v>9.8238309224452536E-2</v>
      </c>
      <c r="Z1541">
        <v>9</v>
      </c>
      <c r="AA1541">
        <v>9</v>
      </c>
      <c r="AB1541">
        <v>8</v>
      </c>
      <c r="AC1541">
        <v>50.3</v>
      </c>
      <c r="AD1541">
        <v>50.3</v>
      </c>
      <c r="AE1541">
        <v>44.8</v>
      </c>
      <c r="AF1541">
        <v>20.995999999999999</v>
      </c>
      <c r="AG1541">
        <v>0</v>
      </c>
      <c r="AH1541">
        <v>38.790999999999997</v>
      </c>
      <c r="AI1541">
        <v>29951000</v>
      </c>
      <c r="AJ1541">
        <v>61</v>
      </c>
      <c r="AK1541">
        <v>3</v>
      </c>
      <c r="AL1541">
        <v>4</v>
      </c>
      <c r="AM1541">
        <v>5</v>
      </c>
      <c r="AN1541">
        <v>3</v>
      </c>
      <c r="AO1541">
        <v>6</v>
      </c>
      <c r="AP1541">
        <v>8</v>
      </c>
      <c r="AQ1541">
        <v>5</v>
      </c>
      <c r="AR1541">
        <v>5</v>
      </c>
      <c r="AS1541">
        <v>4</v>
      </c>
      <c r="AT1541">
        <v>4</v>
      </c>
      <c r="AU1541">
        <v>7</v>
      </c>
      <c r="AV1541">
        <v>7</v>
      </c>
      <c r="AW1541">
        <v>4</v>
      </c>
      <c r="AX1541">
        <v>4</v>
      </c>
      <c r="AY1541">
        <v>4</v>
      </c>
      <c r="AZ1541">
        <v>4</v>
      </c>
      <c r="BA1541">
        <v>6</v>
      </c>
      <c r="BB1541">
        <v>5</v>
      </c>
      <c r="BC1541">
        <v>5</v>
      </c>
      <c r="BD1541">
        <v>6</v>
      </c>
      <c r="BE1541">
        <v>7</v>
      </c>
      <c r="BF1541">
        <v>7</v>
      </c>
      <c r="BG1541">
        <v>7</v>
      </c>
      <c r="BH1541">
        <v>7</v>
      </c>
      <c r="BI1541">
        <v>0.31864157409791399</v>
      </c>
      <c r="BJ1541">
        <v>0.260396116504854</v>
      </c>
      <c r="BK1541">
        <v>0.86065211270016595</v>
      </c>
      <c r="BL1541">
        <v>0.95803099550055804</v>
      </c>
      <c r="BM1541">
        <v>1.8567526555387001E-2</v>
      </c>
      <c r="BN1541">
        <v>-2.75825935277566</v>
      </c>
      <c r="BO1541">
        <v>0.40708016958694199</v>
      </c>
      <c r="BP1541">
        <v>0.164518272425249</v>
      </c>
      <c r="BQ1541">
        <v>1.0839443473104</v>
      </c>
      <c r="BR1541" t="s">
        <v>3451</v>
      </c>
      <c r="BS1541" t="s">
        <v>1611</v>
      </c>
      <c r="BT1541">
        <v>2850</v>
      </c>
    </row>
    <row r="1542" spans="1:72" ht="16.5" customHeight="1" x14ac:dyDescent="0.25">
      <c r="A1542" s="5">
        <v>20.982244491577099</v>
      </c>
      <c r="B1542" s="8">
        <v>21.907712936401399</v>
      </c>
      <c r="C1542">
        <v>22.361692428588899</v>
      </c>
      <c r="D1542" s="8">
        <v>22.458164215087901</v>
      </c>
      <c r="E1542">
        <v>22.889055252075199</v>
      </c>
      <c r="F1542" s="8">
        <v>22.907951354980501</v>
      </c>
      <c r="G1542" s="10">
        <f t="shared" si="72"/>
        <v>22.251136779785167</v>
      </c>
      <c r="H1542">
        <v>20.378459930419901</v>
      </c>
      <c r="I1542" s="8">
        <v>20.245395660400401</v>
      </c>
      <c r="J1542">
        <v>23.3280029296875</v>
      </c>
      <c r="K1542" s="8">
        <v>23.3659973144531</v>
      </c>
      <c r="L1542">
        <v>22.122688293456999</v>
      </c>
      <c r="M1542" s="8">
        <v>22.080112457275401</v>
      </c>
      <c r="N1542" s="5">
        <f t="shared" si="73"/>
        <v>21.920109430948884</v>
      </c>
      <c r="P1542">
        <v>-1.5536365509033201</v>
      </c>
      <c r="Q1542" t="s">
        <v>72</v>
      </c>
      <c r="R1542" t="s">
        <v>73</v>
      </c>
      <c r="S1542">
        <v>0.93707180023193404</v>
      </c>
      <c r="T1542" t="s">
        <v>72</v>
      </c>
      <c r="U1542" t="s">
        <v>74</v>
      </c>
      <c r="V1542">
        <v>-0.79710292816162098</v>
      </c>
      <c r="W1542" t="s">
        <v>72</v>
      </c>
      <c r="X1542" t="s">
        <v>75</v>
      </c>
      <c r="Y1542" s="5">
        <f t="shared" si="74"/>
        <v>-0.33102734883628315</v>
      </c>
      <c r="Z1542">
        <v>22</v>
      </c>
      <c r="AA1542">
        <v>22</v>
      </c>
      <c r="AB1542">
        <v>21</v>
      </c>
      <c r="AC1542">
        <v>64.099999999999994</v>
      </c>
      <c r="AD1542">
        <v>64.099999999999994</v>
      </c>
      <c r="AE1542">
        <v>64.099999999999994</v>
      </c>
      <c r="AF1542">
        <v>24.183</v>
      </c>
      <c r="AG1542">
        <v>0</v>
      </c>
      <c r="AH1542">
        <v>295.73</v>
      </c>
      <c r="AI1542">
        <v>106110000</v>
      </c>
      <c r="AJ1542">
        <v>215</v>
      </c>
      <c r="AK1542">
        <v>14</v>
      </c>
      <c r="AL1542">
        <v>14</v>
      </c>
      <c r="AM1542">
        <v>10</v>
      </c>
      <c r="AN1542">
        <v>10</v>
      </c>
      <c r="AO1542">
        <v>16</v>
      </c>
      <c r="AP1542">
        <v>17</v>
      </c>
      <c r="AQ1542">
        <v>21</v>
      </c>
      <c r="AR1542">
        <v>18</v>
      </c>
      <c r="AS1542">
        <v>21</v>
      </c>
      <c r="AT1542">
        <v>25</v>
      </c>
      <c r="AU1542">
        <v>27</v>
      </c>
      <c r="AV1542">
        <v>22</v>
      </c>
      <c r="AW1542">
        <v>16</v>
      </c>
      <c r="AX1542">
        <v>15</v>
      </c>
      <c r="AY1542">
        <v>12</v>
      </c>
      <c r="AZ1542">
        <v>12</v>
      </c>
      <c r="BA1542">
        <v>19</v>
      </c>
      <c r="BB1542">
        <v>19</v>
      </c>
      <c r="BC1542">
        <v>18</v>
      </c>
      <c r="BD1542">
        <v>18</v>
      </c>
      <c r="BE1542">
        <v>19</v>
      </c>
      <c r="BF1542">
        <v>20</v>
      </c>
      <c r="BG1542">
        <v>20</v>
      </c>
      <c r="BH1542">
        <v>20</v>
      </c>
      <c r="BI1542">
        <v>2.5917652395414499</v>
      </c>
      <c r="BJ1542">
        <v>1.4265060240963899E-2</v>
      </c>
      <c r="BK1542">
        <v>-19.726386448886199</v>
      </c>
      <c r="BL1542">
        <v>2.5161702415770701</v>
      </c>
      <c r="BM1542">
        <v>1.46630727762803E-3</v>
      </c>
      <c r="BN1542">
        <v>18.0755274642076</v>
      </c>
      <c r="BO1542">
        <v>3.06923191945465</v>
      </c>
      <c r="BP1542">
        <v>0</v>
      </c>
      <c r="BQ1542">
        <v>-34.224577645766999</v>
      </c>
      <c r="BR1542" t="s">
        <v>3452</v>
      </c>
      <c r="BS1542" t="s">
        <v>1612</v>
      </c>
      <c r="BT1542">
        <v>2851</v>
      </c>
    </row>
    <row r="1543" spans="1:72" ht="16.5" customHeight="1" x14ac:dyDescent="0.25">
      <c r="A1543" s="5">
        <v>20.982244491577099</v>
      </c>
      <c r="B1543" s="8">
        <v>18.0401935577393</v>
      </c>
      <c r="C1543">
        <v>17.9006538391113</v>
      </c>
      <c r="D1543" s="8">
        <v>17.617195129394499</v>
      </c>
      <c r="E1543">
        <v>16.241928100585898</v>
      </c>
      <c r="F1543" s="8">
        <v>16.297435760498001</v>
      </c>
      <c r="G1543" s="10">
        <f t="shared" si="72"/>
        <v>17.846608479817682</v>
      </c>
      <c r="H1543">
        <v>16.820777893066399</v>
      </c>
      <c r="I1543" s="8">
        <v>16.556430816650401</v>
      </c>
      <c r="J1543">
        <v>18.044948577880898</v>
      </c>
      <c r="K1543" s="8">
        <v>18.511327743530298</v>
      </c>
      <c r="L1543">
        <v>14.570416450500501</v>
      </c>
      <c r="M1543" s="8">
        <v>15.9166259765625</v>
      </c>
      <c r="N1543" s="5">
        <f t="shared" si="73"/>
        <v>16.736754576365168</v>
      </c>
      <c r="P1543">
        <v>-1.2201843261718801</v>
      </c>
      <c r="Q1543" t="s">
        <v>72</v>
      </c>
      <c r="R1543" t="s">
        <v>73</v>
      </c>
      <c r="S1543">
        <v>0.51921367645263705</v>
      </c>
      <c r="T1543" t="s">
        <v>72</v>
      </c>
      <c r="U1543" t="s">
        <v>74</v>
      </c>
      <c r="V1543">
        <v>-1.0261607170105</v>
      </c>
      <c r="Y1543" s="5">
        <f t="shared" si="74"/>
        <v>-1.1098539034525139</v>
      </c>
      <c r="Z1543">
        <v>2</v>
      </c>
      <c r="AA1543">
        <v>2</v>
      </c>
      <c r="AB1543">
        <v>2</v>
      </c>
      <c r="AC1543">
        <v>8.6999999999999993</v>
      </c>
      <c r="AD1543">
        <v>8.6999999999999993</v>
      </c>
      <c r="AE1543">
        <v>8.6999999999999993</v>
      </c>
      <c r="AF1543">
        <v>41.973999999999997</v>
      </c>
      <c r="AG1543">
        <v>0</v>
      </c>
      <c r="AH1543">
        <v>10.731999999999999</v>
      </c>
      <c r="AI1543">
        <v>3127700</v>
      </c>
      <c r="AJ1543">
        <v>16</v>
      </c>
      <c r="AK1543">
        <v>1</v>
      </c>
      <c r="AL1543">
        <v>1</v>
      </c>
      <c r="AM1543">
        <v>1</v>
      </c>
      <c r="AN1543">
        <v>2</v>
      </c>
      <c r="AO1543">
        <v>2</v>
      </c>
      <c r="AP1543">
        <v>0</v>
      </c>
      <c r="AQ1543">
        <v>2</v>
      </c>
      <c r="AR1543">
        <v>3</v>
      </c>
      <c r="AS1543">
        <v>1</v>
      </c>
      <c r="AT1543">
        <v>1</v>
      </c>
      <c r="AU1543">
        <v>1</v>
      </c>
      <c r="AV1543">
        <v>1</v>
      </c>
      <c r="AW1543">
        <v>2</v>
      </c>
      <c r="AX1543">
        <v>1</v>
      </c>
      <c r="AY1543">
        <v>1</v>
      </c>
      <c r="AZ1543">
        <v>2</v>
      </c>
      <c r="BA1543">
        <v>2</v>
      </c>
      <c r="BB1543">
        <v>2</v>
      </c>
      <c r="BC1543">
        <v>2</v>
      </c>
      <c r="BD1543">
        <v>2</v>
      </c>
      <c r="BE1543">
        <v>2</v>
      </c>
      <c r="BF1543">
        <v>2</v>
      </c>
      <c r="BG1543">
        <v>2</v>
      </c>
      <c r="BH1543">
        <v>2</v>
      </c>
      <c r="BI1543">
        <v>1.6469408792898801</v>
      </c>
      <c r="BJ1543">
        <v>2.2046017699115E-2</v>
      </c>
      <c r="BK1543">
        <v>-6.5467951369977602</v>
      </c>
      <c r="BL1543">
        <v>0.70462439246563702</v>
      </c>
      <c r="BM1543">
        <v>3.8030013642564801E-2</v>
      </c>
      <c r="BN1543">
        <v>1.9027039408278399</v>
      </c>
      <c r="BO1543">
        <v>0.57323446577952497</v>
      </c>
      <c r="BP1543">
        <v>9.2096280087527294E-2</v>
      </c>
      <c r="BQ1543">
        <v>-1.5232242942565799</v>
      </c>
      <c r="BR1543" t="s">
        <v>3453</v>
      </c>
      <c r="BS1543" t="s">
        <v>1613</v>
      </c>
      <c r="BT1543">
        <v>2856</v>
      </c>
    </row>
    <row r="1544" spans="1:72" ht="16.5" customHeight="1" x14ac:dyDescent="0.25">
      <c r="A1544" s="5">
        <v>20.982244491577099</v>
      </c>
      <c r="B1544" s="8">
        <v>17.064764022827099</v>
      </c>
      <c r="C1544">
        <v>16.373306274414102</v>
      </c>
      <c r="D1544" s="8">
        <v>16.220434188842798</v>
      </c>
      <c r="E1544">
        <v>15.874284744262701</v>
      </c>
      <c r="F1544" s="8">
        <v>16.036989212036101</v>
      </c>
      <c r="G1544" s="10">
        <f t="shared" si="72"/>
        <v>17.092003822326649</v>
      </c>
      <c r="H1544">
        <v>16.939855575561499</v>
      </c>
      <c r="I1544" s="8">
        <v>16.998216629028299</v>
      </c>
      <c r="J1544">
        <v>16.8516025543213</v>
      </c>
      <c r="K1544" s="8">
        <v>16.7025241851807</v>
      </c>
      <c r="L1544">
        <v>16.745964050293001</v>
      </c>
      <c r="M1544" s="8">
        <v>16.718666076660199</v>
      </c>
      <c r="N1544" s="5">
        <f t="shared" si="73"/>
        <v>16.826138178507499</v>
      </c>
      <c r="P1544">
        <v>5.0210952758789097E-3</v>
      </c>
      <c r="S1544">
        <v>0.48019313812255898</v>
      </c>
      <c r="T1544" t="s">
        <v>72</v>
      </c>
      <c r="U1544" t="s">
        <v>74</v>
      </c>
      <c r="V1544">
        <v>0.77667808532714799</v>
      </c>
      <c r="W1544" t="s">
        <v>72</v>
      </c>
      <c r="X1544" t="s">
        <v>75</v>
      </c>
      <c r="Y1544" s="5">
        <f t="shared" si="74"/>
        <v>-0.26586564381915068</v>
      </c>
      <c r="Z1544">
        <v>7</v>
      </c>
      <c r="AA1544">
        <v>7</v>
      </c>
      <c r="AB1544">
        <v>7</v>
      </c>
      <c r="AC1544">
        <v>26.5</v>
      </c>
      <c r="AD1544">
        <v>26.5</v>
      </c>
      <c r="AE1544">
        <v>26.5</v>
      </c>
      <c r="AF1544">
        <v>39.610999999999997</v>
      </c>
      <c r="AG1544">
        <v>0</v>
      </c>
      <c r="AH1544">
        <v>36.015999999999998</v>
      </c>
      <c r="AI1544">
        <v>2171400</v>
      </c>
      <c r="AJ1544">
        <v>29</v>
      </c>
      <c r="AK1544">
        <v>1</v>
      </c>
      <c r="AL1544">
        <v>1</v>
      </c>
      <c r="AM1544">
        <v>2</v>
      </c>
      <c r="AN1544">
        <v>2</v>
      </c>
      <c r="AO1544">
        <v>1</v>
      </c>
      <c r="AP1544">
        <v>0</v>
      </c>
      <c r="AQ1544">
        <v>3</v>
      </c>
      <c r="AR1544">
        <v>3</v>
      </c>
      <c r="AS1544">
        <v>3</v>
      </c>
      <c r="AT1544">
        <v>3</v>
      </c>
      <c r="AU1544">
        <v>7</v>
      </c>
      <c r="AV1544">
        <v>3</v>
      </c>
      <c r="AW1544">
        <v>3</v>
      </c>
      <c r="AX1544">
        <v>3</v>
      </c>
      <c r="AY1544">
        <v>3</v>
      </c>
      <c r="AZ1544">
        <v>2</v>
      </c>
      <c r="BA1544">
        <v>3</v>
      </c>
      <c r="BB1544">
        <v>4</v>
      </c>
      <c r="BC1544">
        <v>4</v>
      </c>
      <c r="BD1544">
        <v>5</v>
      </c>
      <c r="BE1544">
        <v>5</v>
      </c>
      <c r="BF1544">
        <v>4</v>
      </c>
      <c r="BG1544">
        <v>7</v>
      </c>
      <c r="BH1544">
        <v>5</v>
      </c>
      <c r="BI1544">
        <v>1.4946437834891701E-2</v>
      </c>
      <c r="BJ1544">
        <v>0.88560612691466101</v>
      </c>
      <c r="BK1544">
        <v>4.7870202047925699E-2</v>
      </c>
      <c r="BL1544">
        <v>1.33681120615496</v>
      </c>
      <c r="BM1544">
        <v>8.3289719626168206E-3</v>
      </c>
      <c r="BN1544">
        <v>4.4977051361674203</v>
      </c>
      <c r="BO1544">
        <v>1.95496052776411</v>
      </c>
      <c r="BP1544">
        <v>6.4827586206896498E-3</v>
      </c>
      <c r="BQ1544">
        <v>9.4155036235511407</v>
      </c>
      <c r="BR1544" t="s">
        <v>3454</v>
      </c>
      <c r="BS1544" t="s">
        <v>1614</v>
      </c>
      <c r="BT1544">
        <v>2857</v>
      </c>
    </row>
    <row r="1545" spans="1:72" ht="16.5" customHeight="1" x14ac:dyDescent="0.25">
      <c r="A1545" s="5">
        <v>20.982244491577099</v>
      </c>
      <c r="B1545" s="8">
        <v>17.2113361358643</v>
      </c>
      <c r="C1545">
        <v>18.410840988159201</v>
      </c>
      <c r="D1545" s="8">
        <v>18.713474273681602</v>
      </c>
      <c r="E1545">
        <v>17.7386589050293</v>
      </c>
      <c r="F1545" s="8">
        <v>17.584022521972699</v>
      </c>
      <c r="G1545" s="10">
        <f t="shared" si="72"/>
        <v>18.440096219380699</v>
      </c>
      <c r="H1545">
        <v>17.771720886230501</v>
      </c>
      <c r="I1545" s="8">
        <v>17.7270698547363</v>
      </c>
      <c r="J1545">
        <v>17.136510848998999</v>
      </c>
      <c r="K1545" s="8">
        <v>17.091972351074201</v>
      </c>
      <c r="L1545">
        <v>17.3550930023193</v>
      </c>
      <c r="M1545" s="8">
        <v>17.0779628753662</v>
      </c>
      <c r="N1545" s="5">
        <f t="shared" si="73"/>
        <v>17.36005496978758</v>
      </c>
      <c r="P1545">
        <v>0.54859352111816395</v>
      </c>
      <c r="Q1545" t="s">
        <v>72</v>
      </c>
      <c r="R1545" t="s">
        <v>73</v>
      </c>
      <c r="S1545">
        <v>-1.44791603088379</v>
      </c>
      <c r="T1545" t="s">
        <v>72</v>
      </c>
      <c r="U1545" t="s">
        <v>74</v>
      </c>
      <c r="V1545">
        <v>-0.44481277465820301</v>
      </c>
      <c r="W1545" t="s">
        <v>72</v>
      </c>
      <c r="X1545" t="s">
        <v>75</v>
      </c>
      <c r="Y1545" s="5">
        <f t="shared" si="74"/>
        <v>-1.0800412495931191</v>
      </c>
      <c r="Z1545">
        <v>6</v>
      </c>
      <c r="AA1545">
        <v>6</v>
      </c>
      <c r="AB1545">
        <v>6</v>
      </c>
      <c r="AC1545">
        <v>23.9</v>
      </c>
      <c r="AD1545">
        <v>23.9</v>
      </c>
      <c r="AE1545">
        <v>23.9</v>
      </c>
      <c r="AF1545">
        <v>38.811999999999998</v>
      </c>
      <c r="AG1545">
        <v>0</v>
      </c>
      <c r="AH1545">
        <v>31.922999999999998</v>
      </c>
      <c r="AI1545">
        <v>3653600</v>
      </c>
      <c r="AJ1545">
        <v>31</v>
      </c>
      <c r="AK1545">
        <v>1</v>
      </c>
      <c r="AL1545">
        <v>3</v>
      </c>
      <c r="AM1545">
        <v>2</v>
      </c>
      <c r="AN1545">
        <v>2</v>
      </c>
      <c r="AO1545">
        <v>1</v>
      </c>
      <c r="AP1545">
        <v>4</v>
      </c>
      <c r="AQ1545">
        <v>2</v>
      </c>
      <c r="AR1545">
        <v>3</v>
      </c>
      <c r="AS1545">
        <v>4</v>
      </c>
      <c r="AT1545">
        <v>2</v>
      </c>
      <c r="AU1545">
        <v>4</v>
      </c>
      <c r="AV1545">
        <v>3</v>
      </c>
      <c r="AW1545">
        <v>3</v>
      </c>
      <c r="AX1545">
        <v>3</v>
      </c>
      <c r="AY1545">
        <v>2</v>
      </c>
      <c r="AZ1545">
        <v>2</v>
      </c>
      <c r="BA1545">
        <v>4</v>
      </c>
      <c r="BB1545">
        <v>4</v>
      </c>
      <c r="BC1545">
        <v>3</v>
      </c>
      <c r="BD1545">
        <v>4</v>
      </c>
      <c r="BE1545">
        <v>4</v>
      </c>
      <c r="BF1545">
        <v>4</v>
      </c>
      <c r="BG1545">
        <v>5</v>
      </c>
      <c r="BH1545">
        <v>5</v>
      </c>
      <c r="BI1545">
        <v>2.6949156631877398</v>
      </c>
      <c r="BJ1545">
        <v>1.3370629370629401E-2</v>
      </c>
      <c r="BK1545">
        <v>22.2228371847837</v>
      </c>
      <c r="BL1545">
        <v>1.9596029895593301</v>
      </c>
      <c r="BM1545">
        <v>2.7510791366906501E-3</v>
      </c>
      <c r="BN1545">
        <v>-9.4668109354309191</v>
      </c>
      <c r="BO1545">
        <v>0.96987946993568896</v>
      </c>
      <c r="BP1545">
        <v>4.0030245746691902E-2</v>
      </c>
      <c r="BQ1545">
        <v>-2.8032598915126199</v>
      </c>
      <c r="BR1545" t="s">
        <v>3455</v>
      </c>
      <c r="BS1545" t="s">
        <v>1615</v>
      </c>
      <c r="BT1545">
        <v>2860</v>
      </c>
    </row>
    <row r="1546" spans="1:72" ht="16.5" customHeight="1" x14ac:dyDescent="0.25">
      <c r="A1546" s="5">
        <v>20.982244491577099</v>
      </c>
      <c r="B1546" s="8">
        <v>18.5479640960693</v>
      </c>
      <c r="C1546">
        <v>19.104900360107401</v>
      </c>
      <c r="D1546" s="8">
        <v>19.173994064331101</v>
      </c>
      <c r="E1546">
        <v>18.654628753662099</v>
      </c>
      <c r="F1546" s="8">
        <v>18.681951522827099</v>
      </c>
      <c r="G1546" s="10">
        <f t="shared" si="72"/>
        <v>19.19094721476235</v>
      </c>
      <c r="H1546">
        <v>18.847694396972699</v>
      </c>
      <c r="I1546" s="8">
        <v>19.0758762359619</v>
      </c>
      <c r="J1546">
        <v>18.548791885376001</v>
      </c>
      <c r="K1546" s="8">
        <v>18.5604438781738</v>
      </c>
      <c r="L1546">
        <v>18.644279479980501</v>
      </c>
      <c r="M1546" s="8">
        <v>18.646425247192401</v>
      </c>
      <c r="N1546" s="5">
        <f t="shared" si="73"/>
        <v>18.720585187276217</v>
      </c>
      <c r="P1546">
        <v>0.31032371520996099</v>
      </c>
      <c r="S1546">
        <v>-0.58482933044433605</v>
      </c>
      <c r="T1546" t="s">
        <v>72</v>
      </c>
      <c r="U1546" t="s">
        <v>74</v>
      </c>
      <c r="V1546">
        <v>-2.2937774658203101E-2</v>
      </c>
      <c r="Y1546" s="5">
        <f t="shared" si="74"/>
        <v>-0.47036202748613221</v>
      </c>
      <c r="Z1546">
        <v>5</v>
      </c>
      <c r="AA1546">
        <v>5</v>
      </c>
      <c r="AB1546">
        <v>5</v>
      </c>
      <c r="AC1546">
        <v>23.1</v>
      </c>
      <c r="AD1546">
        <v>23.1</v>
      </c>
      <c r="AE1546">
        <v>23.1</v>
      </c>
      <c r="AF1546">
        <v>23.146000000000001</v>
      </c>
      <c r="AG1546">
        <v>0</v>
      </c>
      <c r="AH1546">
        <v>128.05000000000001</v>
      </c>
      <c r="AI1546">
        <v>7708500</v>
      </c>
      <c r="AJ1546">
        <v>42</v>
      </c>
      <c r="AK1546">
        <v>2</v>
      </c>
      <c r="AL1546">
        <v>2</v>
      </c>
      <c r="AM1546">
        <v>2</v>
      </c>
      <c r="AN1546">
        <v>3</v>
      </c>
      <c r="AO1546">
        <v>5</v>
      </c>
      <c r="AP1546">
        <v>4</v>
      </c>
      <c r="AQ1546">
        <v>4</v>
      </c>
      <c r="AR1546">
        <v>4</v>
      </c>
      <c r="AS1546">
        <v>4</v>
      </c>
      <c r="AT1546">
        <v>4</v>
      </c>
      <c r="AU1546">
        <v>4</v>
      </c>
      <c r="AV1546">
        <v>4</v>
      </c>
      <c r="AW1546">
        <v>4</v>
      </c>
      <c r="AX1546">
        <v>4</v>
      </c>
      <c r="AY1546">
        <v>4</v>
      </c>
      <c r="AZ1546">
        <v>3</v>
      </c>
      <c r="BA1546">
        <v>5</v>
      </c>
      <c r="BB1546">
        <v>4</v>
      </c>
      <c r="BC1546">
        <v>5</v>
      </c>
      <c r="BD1546">
        <v>5</v>
      </c>
      <c r="BE1546">
        <v>5</v>
      </c>
      <c r="BF1546">
        <v>5</v>
      </c>
      <c r="BG1546">
        <v>4</v>
      </c>
      <c r="BH1546">
        <v>4</v>
      </c>
      <c r="BI1546">
        <v>0.74103611102484401</v>
      </c>
      <c r="BJ1546">
        <v>6.9044673539518903E-2</v>
      </c>
      <c r="BK1546">
        <v>2.0145594330088401</v>
      </c>
      <c r="BL1546">
        <v>2.4473927135722602</v>
      </c>
      <c r="BM1546">
        <v>2.5000000000000001E-3</v>
      </c>
      <c r="BN1546">
        <v>-16.6928799217178</v>
      </c>
      <c r="BO1546">
        <v>0.62684320215670797</v>
      </c>
      <c r="BP1546">
        <v>7.8804185351270595E-2</v>
      </c>
      <c r="BQ1546">
        <v>-1.6738687507338399</v>
      </c>
      <c r="BR1546" t="s">
        <v>3456</v>
      </c>
      <c r="BS1546" t="s">
        <v>1616</v>
      </c>
      <c r="BT1546">
        <v>2861</v>
      </c>
    </row>
    <row r="1547" spans="1:72" ht="16.5" customHeight="1" x14ac:dyDescent="0.25">
      <c r="A1547" s="5">
        <v>20.982244491577099</v>
      </c>
      <c r="B1547" s="8">
        <v>21.361425399780298</v>
      </c>
      <c r="C1547">
        <v>21.0835571289063</v>
      </c>
      <c r="D1547" s="8">
        <v>21.072151184081999</v>
      </c>
      <c r="E1547">
        <v>20.3979091644287</v>
      </c>
      <c r="F1547" s="8">
        <v>20.257875442504901</v>
      </c>
      <c r="G1547" s="10">
        <f t="shared" si="72"/>
        <v>20.859193801879879</v>
      </c>
      <c r="H1547">
        <v>19.658277511596701</v>
      </c>
      <c r="I1547" s="8">
        <v>19.676349639892599</v>
      </c>
      <c r="J1547">
        <v>19.799922943115199</v>
      </c>
      <c r="K1547" s="8">
        <v>19.707452774047901</v>
      </c>
      <c r="L1547">
        <v>20.398952484130898</v>
      </c>
      <c r="M1547" s="8">
        <v>19.832553863525401</v>
      </c>
      <c r="N1547" s="5">
        <f t="shared" si="73"/>
        <v>19.845584869384783</v>
      </c>
      <c r="P1547">
        <v>-1.8368005752563501</v>
      </c>
      <c r="Q1547" t="s">
        <v>72</v>
      </c>
      <c r="R1547" t="s">
        <v>73</v>
      </c>
      <c r="S1547">
        <v>-1.3241662979126001</v>
      </c>
      <c r="T1547" t="s">
        <v>72</v>
      </c>
      <c r="U1547" t="s">
        <v>74</v>
      </c>
      <c r="V1547">
        <v>-0.21213912963867201</v>
      </c>
      <c r="Y1547" s="5">
        <f t="shared" si="74"/>
        <v>-1.0136089324950959</v>
      </c>
      <c r="Z1547">
        <v>14</v>
      </c>
      <c r="AA1547">
        <v>14</v>
      </c>
      <c r="AB1547">
        <v>5</v>
      </c>
      <c r="AC1547">
        <v>69</v>
      </c>
      <c r="AD1547">
        <v>69</v>
      </c>
      <c r="AE1547">
        <v>32.1</v>
      </c>
      <c r="AF1547">
        <v>18.149999999999999</v>
      </c>
      <c r="AG1547">
        <v>0</v>
      </c>
      <c r="AH1547">
        <v>125.97</v>
      </c>
      <c r="AI1547">
        <v>28317000</v>
      </c>
      <c r="AJ1547">
        <v>125</v>
      </c>
      <c r="AK1547">
        <v>10</v>
      </c>
      <c r="AL1547">
        <v>11</v>
      </c>
      <c r="AM1547">
        <v>3</v>
      </c>
      <c r="AN1547">
        <v>3</v>
      </c>
      <c r="AO1547">
        <v>16</v>
      </c>
      <c r="AP1547">
        <v>15</v>
      </c>
      <c r="AQ1547">
        <v>8</v>
      </c>
      <c r="AR1547">
        <v>8</v>
      </c>
      <c r="AS1547">
        <v>13</v>
      </c>
      <c r="AT1547">
        <v>12</v>
      </c>
      <c r="AU1547">
        <v>14</v>
      </c>
      <c r="AV1547">
        <v>12</v>
      </c>
      <c r="AW1547">
        <v>3</v>
      </c>
      <c r="AX1547">
        <v>3</v>
      </c>
      <c r="AY1547">
        <v>1</v>
      </c>
      <c r="AZ1547">
        <v>0</v>
      </c>
      <c r="BA1547">
        <v>3</v>
      </c>
      <c r="BB1547">
        <v>3</v>
      </c>
      <c r="BC1547">
        <v>3</v>
      </c>
      <c r="BD1547">
        <v>3</v>
      </c>
      <c r="BE1547">
        <v>3</v>
      </c>
      <c r="BF1547">
        <v>4</v>
      </c>
      <c r="BG1547">
        <v>5</v>
      </c>
      <c r="BH1547">
        <v>5</v>
      </c>
      <c r="BI1547">
        <v>2.2215316267509402</v>
      </c>
      <c r="BJ1547">
        <v>1.41843971631206E-2</v>
      </c>
      <c r="BK1547">
        <v>-12.847043095351999</v>
      </c>
      <c r="BL1547">
        <v>2.9081892906095601</v>
      </c>
      <c r="BM1547">
        <v>2.5302325581395301E-3</v>
      </c>
      <c r="BN1547">
        <v>-28.4244425766266</v>
      </c>
      <c r="BO1547">
        <v>0.26542915197935801</v>
      </c>
      <c r="BP1547">
        <v>0.27385074626865702</v>
      </c>
      <c r="BQ1547">
        <v>-0.72718558276118195</v>
      </c>
      <c r="BR1547" t="s">
        <v>3457</v>
      </c>
      <c r="BS1547" t="s">
        <v>1617</v>
      </c>
      <c r="BT1547">
        <v>2863</v>
      </c>
    </row>
    <row r="1548" spans="1:72" ht="16.5" customHeight="1" x14ac:dyDescent="0.25">
      <c r="A1548" s="5">
        <v>20.982244491577099</v>
      </c>
      <c r="B1548" s="8">
        <v>17.032089233398398</v>
      </c>
      <c r="C1548">
        <v>17.2879829406738</v>
      </c>
      <c r="D1548" s="8">
        <v>17.432493209838899</v>
      </c>
      <c r="E1548">
        <v>17.5494689941406</v>
      </c>
      <c r="F1548" s="8">
        <v>17.459480285644499</v>
      </c>
      <c r="G1548" s="10">
        <f t="shared" si="72"/>
        <v>17.957293192545549</v>
      </c>
      <c r="H1548">
        <v>17.447826385498001</v>
      </c>
      <c r="I1548" s="8">
        <v>17.452579498291001</v>
      </c>
      <c r="J1548">
        <v>17.441841125488299</v>
      </c>
      <c r="K1548" s="8">
        <v>17.895219802856399</v>
      </c>
      <c r="L1548">
        <v>17.250909805297901</v>
      </c>
      <c r="M1548" s="8">
        <v>17.0962009429932</v>
      </c>
      <c r="N1548" s="5">
        <f t="shared" si="73"/>
        <v>17.430762926737469</v>
      </c>
      <c r="P1548">
        <v>0.52845859527587902</v>
      </c>
      <c r="Q1548" t="s">
        <v>72</v>
      </c>
      <c r="R1548" t="s">
        <v>73</v>
      </c>
      <c r="S1548">
        <v>0.30829238891601601</v>
      </c>
      <c r="V1548">
        <v>-0.33091926574706998</v>
      </c>
      <c r="W1548" t="s">
        <v>72</v>
      </c>
      <c r="X1548" t="s">
        <v>75</v>
      </c>
      <c r="Y1548" s="5">
        <f t="shared" si="74"/>
        <v>-0.5265302658080806</v>
      </c>
      <c r="Z1548">
        <v>4</v>
      </c>
      <c r="AA1548">
        <v>4</v>
      </c>
      <c r="AB1548">
        <v>4</v>
      </c>
      <c r="AC1548">
        <v>15.8</v>
      </c>
      <c r="AD1548">
        <v>15.8</v>
      </c>
      <c r="AE1548">
        <v>15.8</v>
      </c>
      <c r="AF1548">
        <v>34.097999999999999</v>
      </c>
      <c r="AG1548">
        <v>0</v>
      </c>
      <c r="AH1548">
        <v>28.745000000000001</v>
      </c>
      <c r="AI1548">
        <v>3004600</v>
      </c>
      <c r="AJ1548">
        <v>30</v>
      </c>
      <c r="AK1548">
        <v>3</v>
      </c>
      <c r="AL1548">
        <v>3</v>
      </c>
      <c r="AM1548">
        <v>2</v>
      </c>
      <c r="AN1548">
        <v>2</v>
      </c>
      <c r="AO1548">
        <v>2</v>
      </c>
      <c r="AP1548">
        <v>3</v>
      </c>
      <c r="AQ1548">
        <v>5</v>
      </c>
      <c r="AR1548">
        <v>4</v>
      </c>
      <c r="AS1548">
        <v>1</v>
      </c>
      <c r="AT1548">
        <v>3</v>
      </c>
      <c r="AU1548">
        <v>1</v>
      </c>
      <c r="AV1548">
        <v>1</v>
      </c>
      <c r="AW1548">
        <v>3</v>
      </c>
      <c r="AX1548">
        <v>3</v>
      </c>
      <c r="AY1548">
        <v>3</v>
      </c>
      <c r="AZ1548">
        <v>3</v>
      </c>
      <c r="BA1548">
        <v>3</v>
      </c>
      <c r="BB1548">
        <v>3</v>
      </c>
      <c r="BC1548">
        <v>4</v>
      </c>
      <c r="BD1548">
        <v>4</v>
      </c>
      <c r="BE1548">
        <v>4</v>
      </c>
      <c r="BF1548">
        <v>4</v>
      </c>
      <c r="BG1548">
        <v>2</v>
      </c>
      <c r="BH1548">
        <v>2</v>
      </c>
      <c r="BI1548">
        <v>1.3876549990317699</v>
      </c>
      <c r="BJ1548">
        <v>2.18878248974008E-2</v>
      </c>
      <c r="BK1548">
        <v>4.7880430759793002</v>
      </c>
      <c r="BL1548">
        <v>0.4888529980977</v>
      </c>
      <c r="BM1548">
        <v>7.5669631512071206E-2</v>
      </c>
      <c r="BN1548">
        <v>1.2957481446408501</v>
      </c>
      <c r="BO1548">
        <v>1.180623927813</v>
      </c>
      <c r="BP1548">
        <v>3.0087719298245601E-2</v>
      </c>
      <c r="BQ1548">
        <v>-3.6978951959284099</v>
      </c>
      <c r="BR1548" t="s">
        <v>3458</v>
      </c>
      <c r="BS1548" t="s">
        <v>1618</v>
      </c>
      <c r="BT1548">
        <v>2868</v>
      </c>
    </row>
    <row r="1549" spans="1:72" ht="16.5" customHeight="1" x14ac:dyDescent="0.25">
      <c r="A1549" s="5">
        <v>20.982244491577099</v>
      </c>
      <c r="B1549" s="8">
        <v>13.8790092468262</v>
      </c>
      <c r="C1549">
        <v>13.8736362457275</v>
      </c>
      <c r="D1549" s="8">
        <v>13.700548171997101</v>
      </c>
      <c r="E1549">
        <v>13.9600019454956</v>
      </c>
      <c r="F1549" s="8">
        <v>14.4888572692871</v>
      </c>
      <c r="G1549" s="10">
        <f t="shared" si="72"/>
        <v>15.147382895151766</v>
      </c>
      <c r="H1549">
        <v>16.220417022705099</v>
      </c>
      <c r="I1549" s="8">
        <v>16.263360977172901</v>
      </c>
      <c r="J1549">
        <v>14.158215522766101</v>
      </c>
      <c r="K1549" s="8">
        <v>14.2015113830566</v>
      </c>
      <c r="L1549">
        <v>14.038404464721699</v>
      </c>
      <c r="M1549" s="8">
        <v>14.1030416488647</v>
      </c>
      <c r="N1549" s="5">
        <f t="shared" si="73"/>
        <v>14.830825169881182</v>
      </c>
      <c r="P1549">
        <v>2.49606513977051</v>
      </c>
      <c r="Q1549" t="s">
        <v>72</v>
      </c>
      <c r="R1549" t="s">
        <v>73</v>
      </c>
      <c r="S1549">
        <v>0.39277124404907199</v>
      </c>
      <c r="T1549" t="s">
        <v>72</v>
      </c>
      <c r="U1549" t="s">
        <v>74</v>
      </c>
      <c r="V1549">
        <v>-0.153706550598145</v>
      </c>
      <c r="Y1549" s="5">
        <f t="shared" si="74"/>
        <v>-0.31655772527058446</v>
      </c>
      <c r="Z1549">
        <v>2</v>
      </c>
      <c r="AA1549">
        <v>2</v>
      </c>
      <c r="AB1549">
        <v>2</v>
      </c>
      <c r="AC1549">
        <v>4.8</v>
      </c>
      <c r="AD1549">
        <v>4.8</v>
      </c>
      <c r="AE1549">
        <v>4.8</v>
      </c>
      <c r="AF1549">
        <v>64.296999999999997</v>
      </c>
      <c r="AG1549">
        <v>0</v>
      </c>
      <c r="AH1549">
        <v>14.129</v>
      </c>
      <c r="AI1549">
        <v>413880</v>
      </c>
      <c r="AJ1549">
        <v>10</v>
      </c>
      <c r="AK1549">
        <v>0</v>
      </c>
      <c r="AL1549">
        <v>0</v>
      </c>
      <c r="AM1549">
        <v>2</v>
      </c>
      <c r="AN1549">
        <v>2</v>
      </c>
      <c r="AO1549">
        <v>1</v>
      </c>
      <c r="AP1549">
        <v>0</v>
      </c>
      <c r="AQ1549">
        <v>1</v>
      </c>
      <c r="AR1549">
        <v>1</v>
      </c>
      <c r="AS1549">
        <v>1</v>
      </c>
      <c r="AT1549">
        <v>0</v>
      </c>
      <c r="AU1549">
        <v>1</v>
      </c>
      <c r="AV1549">
        <v>1</v>
      </c>
      <c r="AW1549">
        <v>2</v>
      </c>
      <c r="AX1549">
        <v>2</v>
      </c>
      <c r="AY1549">
        <v>2</v>
      </c>
      <c r="AZ1549">
        <v>2</v>
      </c>
      <c r="BA1549">
        <v>2</v>
      </c>
      <c r="BB1549">
        <v>2</v>
      </c>
      <c r="BC1549">
        <v>2</v>
      </c>
      <c r="BD1549">
        <v>2</v>
      </c>
      <c r="BE1549">
        <v>2</v>
      </c>
      <c r="BF1549">
        <v>1</v>
      </c>
      <c r="BG1549">
        <v>2</v>
      </c>
      <c r="BH1549">
        <v>2</v>
      </c>
      <c r="BI1549">
        <v>2.5363527699300201</v>
      </c>
      <c r="BJ1549">
        <v>1.30828729281768E-2</v>
      </c>
      <c r="BK1549">
        <v>18.502374323917799</v>
      </c>
      <c r="BL1549">
        <v>1.3195626574377599</v>
      </c>
      <c r="BM1549">
        <v>9.1692876965772403E-3</v>
      </c>
      <c r="BN1549">
        <v>4.4027496047863002</v>
      </c>
      <c r="BO1549">
        <v>0.20604234809719099</v>
      </c>
      <c r="BP1549">
        <v>0.33838512297540502</v>
      </c>
      <c r="BQ1549">
        <v>-0.57698662366775899</v>
      </c>
      <c r="BR1549" t="s">
        <v>3459</v>
      </c>
      <c r="BS1549" t="s">
        <v>1619</v>
      </c>
      <c r="BT1549">
        <v>2871</v>
      </c>
    </row>
    <row r="1550" spans="1:72" ht="16.5" customHeight="1" x14ac:dyDescent="0.25">
      <c r="A1550" s="5">
        <v>20.982244491577099</v>
      </c>
      <c r="B1550" s="8">
        <v>17.119184494018601</v>
      </c>
      <c r="C1550">
        <v>19.1706733703613</v>
      </c>
      <c r="D1550" s="8">
        <v>17.999097824096701</v>
      </c>
      <c r="E1550">
        <v>17.773912429809599</v>
      </c>
      <c r="F1550" s="8">
        <v>17.8171577453613</v>
      </c>
      <c r="G1550" s="10">
        <f t="shared" si="72"/>
        <v>18.477045059204102</v>
      </c>
      <c r="H1550">
        <v>17.504711151123001</v>
      </c>
      <c r="I1550" s="8">
        <v>18.124393463134801</v>
      </c>
      <c r="J1550">
        <v>18.833805084228501</v>
      </c>
      <c r="K1550" s="8">
        <v>17.9914226531982</v>
      </c>
      <c r="L1550">
        <v>18.121360778808601</v>
      </c>
      <c r="M1550" s="8">
        <v>16.195371627807599</v>
      </c>
      <c r="N1550" s="5">
        <f t="shared" si="73"/>
        <v>17.795177459716786</v>
      </c>
      <c r="P1550">
        <v>0.5247802734375</v>
      </c>
      <c r="S1550">
        <v>-0.172271728515625</v>
      </c>
      <c r="V1550">
        <v>-0.63716888427734397</v>
      </c>
      <c r="Y1550" s="5">
        <f t="shared" si="74"/>
        <v>-0.68186759948731535</v>
      </c>
      <c r="Z1550">
        <v>4</v>
      </c>
      <c r="AA1550">
        <v>4</v>
      </c>
      <c r="AB1550">
        <v>4</v>
      </c>
      <c r="AC1550">
        <v>4.0999999999999996</v>
      </c>
      <c r="AD1550">
        <v>4.0999999999999996</v>
      </c>
      <c r="AE1550">
        <v>4.0999999999999996</v>
      </c>
      <c r="AF1550">
        <v>104.31</v>
      </c>
      <c r="AG1550">
        <v>0</v>
      </c>
      <c r="AH1550">
        <v>7.9855999999999998</v>
      </c>
      <c r="AI1550">
        <v>4392200</v>
      </c>
      <c r="AJ1550">
        <v>19</v>
      </c>
      <c r="AK1550">
        <v>0</v>
      </c>
      <c r="AL1550">
        <v>0</v>
      </c>
      <c r="AM1550">
        <v>1</v>
      </c>
      <c r="AN1550">
        <v>1</v>
      </c>
      <c r="AO1550">
        <v>4</v>
      </c>
      <c r="AP1550">
        <v>1</v>
      </c>
      <c r="AQ1550">
        <v>3</v>
      </c>
      <c r="AR1550">
        <v>2</v>
      </c>
      <c r="AS1550">
        <v>2</v>
      </c>
      <c r="AT1550">
        <v>2</v>
      </c>
      <c r="AU1550">
        <v>2</v>
      </c>
      <c r="AV1550">
        <v>1</v>
      </c>
      <c r="AW1550">
        <v>2</v>
      </c>
      <c r="AX1550">
        <v>3</v>
      </c>
      <c r="AY1550">
        <v>3</v>
      </c>
      <c r="AZ1550">
        <v>3</v>
      </c>
      <c r="BA1550">
        <v>4</v>
      </c>
      <c r="BB1550">
        <v>4</v>
      </c>
      <c r="BC1550">
        <v>4</v>
      </c>
      <c r="BD1550">
        <v>3</v>
      </c>
      <c r="BE1550">
        <v>4</v>
      </c>
      <c r="BF1550">
        <v>3</v>
      </c>
      <c r="BG1550">
        <v>2</v>
      </c>
      <c r="BH1550">
        <v>3</v>
      </c>
      <c r="BI1550">
        <v>0.55886077946434898</v>
      </c>
      <c r="BJ1550">
        <v>0.11357584905660401</v>
      </c>
      <c r="BK1550">
        <v>1.4836996064214101</v>
      </c>
      <c r="BL1550">
        <v>7.9084489759735796E-2</v>
      </c>
      <c r="BM1550">
        <v>0.44206350974930397</v>
      </c>
      <c r="BN1550">
        <v>-0.23877181181215101</v>
      </c>
      <c r="BO1550">
        <v>0.23934013600555701</v>
      </c>
      <c r="BP1550">
        <v>0.29607321537522902</v>
      </c>
      <c r="BQ1550">
        <v>-0.66148693137930303</v>
      </c>
      <c r="BR1550" t="s">
        <v>3460</v>
      </c>
      <c r="BS1550" t="s">
        <v>1620</v>
      </c>
      <c r="BT1550">
        <v>2874</v>
      </c>
    </row>
    <row r="1551" spans="1:72" ht="16.5" customHeight="1" x14ac:dyDescent="0.25">
      <c r="A1551" s="5">
        <v>20.982244491577099</v>
      </c>
      <c r="B1551" s="8">
        <v>18.407524108886701</v>
      </c>
      <c r="C1551">
        <v>17.958438873291001</v>
      </c>
      <c r="D1551" s="8">
        <v>18.157878875732401</v>
      </c>
      <c r="E1551">
        <v>18.835533142089801</v>
      </c>
      <c r="F1551" s="8">
        <v>19.055181503295898</v>
      </c>
      <c r="G1551" s="10">
        <f t="shared" si="72"/>
        <v>18.899466832478815</v>
      </c>
      <c r="H1551">
        <v>16.7408351898193</v>
      </c>
      <c r="I1551" s="8">
        <v>16.5404453277588</v>
      </c>
      <c r="J1551">
        <v>15.8314552307129</v>
      </c>
      <c r="K1551" s="8">
        <v>16.100786209106399</v>
      </c>
      <c r="L1551">
        <v>16.8159084320068</v>
      </c>
      <c r="M1551" s="8">
        <v>16.5748291015625</v>
      </c>
      <c r="N1551" s="5">
        <f t="shared" si="73"/>
        <v>16.434043248494447</v>
      </c>
      <c r="P1551">
        <v>-1.6254959106445299</v>
      </c>
      <c r="Q1551" t="s">
        <v>72</v>
      </c>
      <c r="R1551" t="s">
        <v>73</v>
      </c>
      <c r="S1551">
        <v>-2.0920381546020499</v>
      </c>
      <c r="T1551" t="s">
        <v>72</v>
      </c>
      <c r="U1551" t="s">
        <v>74</v>
      </c>
      <c r="V1551">
        <v>-2.2499885559082</v>
      </c>
      <c r="W1551" t="s">
        <v>72</v>
      </c>
      <c r="X1551" t="s">
        <v>75</v>
      </c>
      <c r="Y1551" s="5">
        <f t="shared" si="74"/>
        <v>-2.4654235839843679</v>
      </c>
      <c r="Z1551">
        <v>9</v>
      </c>
      <c r="AA1551">
        <v>8</v>
      </c>
      <c r="AB1551">
        <v>8</v>
      </c>
      <c r="AC1551">
        <v>39.799999999999997</v>
      </c>
      <c r="AD1551">
        <v>35.4</v>
      </c>
      <c r="AE1551">
        <v>35.4</v>
      </c>
      <c r="AF1551">
        <v>21.777000000000001</v>
      </c>
      <c r="AG1551">
        <v>0</v>
      </c>
      <c r="AH1551">
        <v>55.71</v>
      </c>
      <c r="AI1551">
        <v>3658600</v>
      </c>
      <c r="AJ1551">
        <v>28</v>
      </c>
      <c r="AK1551">
        <v>3</v>
      </c>
      <c r="AL1551">
        <v>4</v>
      </c>
      <c r="AM1551">
        <v>1</v>
      </c>
      <c r="AN1551">
        <v>2</v>
      </c>
      <c r="AO1551">
        <v>4</v>
      </c>
      <c r="AP1551">
        <v>3</v>
      </c>
      <c r="AQ1551">
        <v>1</v>
      </c>
      <c r="AR1551">
        <v>0</v>
      </c>
      <c r="AS1551">
        <v>3</v>
      </c>
      <c r="AT1551">
        <v>4</v>
      </c>
      <c r="AU1551">
        <v>2</v>
      </c>
      <c r="AV1551">
        <v>1</v>
      </c>
      <c r="AW1551">
        <v>5</v>
      </c>
      <c r="AX1551">
        <v>5</v>
      </c>
      <c r="AY1551">
        <v>3</v>
      </c>
      <c r="AZ1551">
        <v>3</v>
      </c>
      <c r="BA1551">
        <v>4</v>
      </c>
      <c r="BB1551">
        <v>4</v>
      </c>
      <c r="BC1551">
        <v>2</v>
      </c>
      <c r="BD1551">
        <v>2</v>
      </c>
      <c r="BE1551">
        <v>4</v>
      </c>
      <c r="BF1551">
        <v>4</v>
      </c>
      <c r="BG1551">
        <v>5</v>
      </c>
      <c r="BH1551">
        <v>5</v>
      </c>
      <c r="BI1551">
        <v>1.9517503322430101</v>
      </c>
      <c r="BJ1551">
        <v>1.9536231884058002E-2</v>
      </c>
      <c r="BK1551">
        <v>-9.3801827208984694</v>
      </c>
      <c r="BL1551">
        <v>2.1969145749785102</v>
      </c>
      <c r="BM1551">
        <v>1.85185185185185E-3</v>
      </c>
      <c r="BN1551">
        <v>-12.4847476222112</v>
      </c>
      <c r="BO1551">
        <v>2.2830287251899799</v>
      </c>
      <c r="BP1551">
        <v>5.69741697416974E-3</v>
      </c>
      <c r="BQ1551">
        <v>-13.797857488696501</v>
      </c>
      <c r="BR1551" t="s">
        <v>3461</v>
      </c>
      <c r="BS1551" t="s">
        <v>1621</v>
      </c>
      <c r="BT1551">
        <v>2876</v>
      </c>
    </row>
    <row r="1552" spans="1:72" ht="16.5" customHeight="1" x14ac:dyDescent="0.25">
      <c r="A1552" s="5">
        <v>20.982244491577099</v>
      </c>
      <c r="B1552" s="8">
        <v>14.9650173187256</v>
      </c>
      <c r="C1552">
        <v>14.7939720153809</v>
      </c>
      <c r="D1552" s="8">
        <v>14.400928497314499</v>
      </c>
      <c r="E1552">
        <v>15.7068471908569</v>
      </c>
      <c r="F1552" s="8">
        <v>15.5852270126343</v>
      </c>
      <c r="G1552" s="10">
        <f t="shared" si="72"/>
        <v>16.072372754414886</v>
      </c>
      <c r="H1552">
        <v>14.885267257690399</v>
      </c>
      <c r="I1552" s="8">
        <v>14.5591382980347</v>
      </c>
      <c r="J1552">
        <v>15.389463424682599</v>
      </c>
      <c r="K1552" s="8">
        <v>15.3365068435669</v>
      </c>
      <c r="L1552">
        <v>15.7124729156494</v>
      </c>
      <c r="M1552" s="8">
        <v>15.7420196533203</v>
      </c>
      <c r="N1552" s="5">
        <f t="shared" si="73"/>
        <v>15.270811398824049</v>
      </c>
      <c r="P1552">
        <v>-5.34558296203613E-2</v>
      </c>
      <c r="S1552">
        <v>0.76553487777710005</v>
      </c>
      <c r="T1552" t="s">
        <v>72</v>
      </c>
      <c r="U1552" t="s">
        <v>74</v>
      </c>
      <c r="V1552">
        <v>8.1209182739257799E-2</v>
      </c>
      <c r="Y1552" s="5">
        <f t="shared" si="74"/>
        <v>-0.8015613555908363</v>
      </c>
      <c r="Z1552">
        <v>2</v>
      </c>
      <c r="AA1552">
        <v>2</v>
      </c>
      <c r="AB1552">
        <v>2</v>
      </c>
      <c r="AC1552">
        <v>2</v>
      </c>
      <c r="AD1552">
        <v>2</v>
      </c>
      <c r="AE1552">
        <v>2</v>
      </c>
      <c r="AF1552">
        <v>108.47</v>
      </c>
      <c r="AG1552">
        <v>0</v>
      </c>
      <c r="AH1552">
        <v>5.1059999999999999</v>
      </c>
      <c r="AI1552">
        <v>724290</v>
      </c>
      <c r="AJ1552">
        <v>14</v>
      </c>
      <c r="AK1552">
        <v>1</v>
      </c>
      <c r="AL1552">
        <v>0</v>
      </c>
      <c r="AM1552">
        <v>1</v>
      </c>
      <c r="AN1552">
        <v>0</v>
      </c>
      <c r="AO1552">
        <v>0</v>
      </c>
      <c r="AP1552">
        <v>0</v>
      </c>
      <c r="AQ1552">
        <v>1</v>
      </c>
      <c r="AR1552">
        <v>1</v>
      </c>
      <c r="AS1552">
        <v>3</v>
      </c>
      <c r="AT1552">
        <v>3</v>
      </c>
      <c r="AU1552">
        <v>2</v>
      </c>
      <c r="AV1552">
        <v>2</v>
      </c>
      <c r="AW1552">
        <v>1</v>
      </c>
      <c r="AX1552">
        <v>1</v>
      </c>
      <c r="AY1552">
        <v>1</v>
      </c>
      <c r="AZ1552">
        <v>1</v>
      </c>
      <c r="BA1552">
        <v>1</v>
      </c>
      <c r="BB1552">
        <v>1</v>
      </c>
      <c r="BC1552">
        <v>1</v>
      </c>
      <c r="BD1552">
        <v>1</v>
      </c>
      <c r="BE1552">
        <v>2</v>
      </c>
      <c r="BF1552">
        <v>2</v>
      </c>
      <c r="BG1552">
        <v>2</v>
      </c>
      <c r="BH1552">
        <v>2</v>
      </c>
      <c r="BI1552">
        <v>7.0355869742819099E-2</v>
      </c>
      <c r="BJ1552">
        <v>0.62817587373168005</v>
      </c>
      <c r="BK1552">
        <v>-0.21391447213339301</v>
      </c>
      <c r="BL1552">
        <v>1.21452625358954</v>
      </c>
      <c r="BM1552">
        <v>1.1634464751958199E-2</v>
      </c>
      <c r="BN1552">
        <v>3.8605370578549301</v>
      </c>
      <c r="BO1552">
        <v>0.48959662648952601</v>
      </c>
      <c r="BP1552">
        <v>0.123027027027027</v>
      </c>
      <c r="BQ1552">
        <v>1.2977085904510799</v>
      </c>
      <c r="BR1552" t="s">
        <v>3462</v>
      </c>
      <c r="BS1552" t="s">
        <v>1622</v>
      </c>
      <c r="BT1552">
        <v>2877</v>
      </c>
    </row>
    <row r="1553" spans="1:72" ht="16.5" customHeight="1" x14ac:dyDescent="0.25">
      <c r="A1553" s="5">
        <v>20.982244491577099</v>
      </c>
      <c r="B1553" s="8">
        <v>20.1947231292725</v>
      </c>
      <c r="C1553">
        <v>19.299230575561499</v>
      </c>
      <c r="D1553" s="8">
        <v>19.2765102386475</v>
      </c>
      <c r="E1553">
        <v>20.0241813659668</v>
      </c>
      <c r="F1553" s="8">
        <v>20.213117599487301</v>
      </c>
      <c r="G1553" s="10">
        <f t="shared" si="72"/>
        <v>19.998334566752117</v>
      </c>
      <c r="H1553">
        <v>20.253843307495099</v>
      </c>
      <c r="I1553" s="8">
        <v>20.3859558105469</v>
      </c>
      <c r="J1553">
        <v>19.969020843505898</v>
      </c>
      <c r="K1553" s="8">
        <v>19.8815002441406</v>
      </c>
      <c r="L1553">
        <v>20.2646484375</v>
      </c>
      <c r="M1553" s="8">
        <v>20.578191757202099</v>
      </c>
      <c r="N1553" s="5">
        <f t="shared" si="73"/>
        <v>20.222193400065098</v>
      </c>
      <c r="P1553">
        <v>0.248148918151855</v>
      </c>
      <c r="S1553">
        <v>0.63739013671875</v>
      </c>
      <c r="T1553" t="s">
        <v>72</v>
      </c>
      <c r="U1553" t="s">
        <v>74</v>
      </c>
      <c r="V1553">
        <v>0.30277061462402299</v>
      </c>
      <c r="Y1553" s="5">
        <f t="shared" si="74"/>
        <v>0.22385883331298118</v>
      </c>
      <c r="Z1553">
        <v>21</v>
      </c>
      <c r="AA1553">
        <v>21</v>
      </c>
      <c r="AB1553">
        <v>20</v>
      </c>
      <c r="AC1553">
        <v>38.1</v>
      </c>
      <c r="AD1553">
        <v>38.1</v>
      </c>
      <c r="AE1553">
        <v>36.799999999999997</v>
      </c>
      <c r="AF1553">
        <v>58.854999999999997</v>
      </c>
      <c r="AG1553">
        <v>0</v>
      </c>
      <c r="AH1553">
        <v>108.8</v>
      </c>
      <c r="AI1553">
        <v>20247000</v>
      </c>
      <c r="AJ1553">
        <v>145</v>
      </c>
      <c r="AK1553">
        <v>10</v>
      </c>
      <c r="AL1553">
        <v>10</v>
      </c>
      <c r="AM1553">
        <v>12</v>
      </c>
      <c r="AN1553">
        <v>9</v>
      </c>
      <c r="AO1553">
        <v>8</v>
      </c>
      <c r="AP1553">
        <v>11</v>
      </c>
      <c r="AQ1553">
        <v>11</v>
      </c>
      <c r="AR1553">
        <v>11</v>
      </c>
      <c r="AS1553">
        <v>15</v>
      </c>
      <c r="AT1553">
        <v>17</v>
      </c>
      <c r="AU1553">
        <v>16</v>
      </c>
      <c r="AV1553">
        <v>15</v>
      </c>
      <c r="AW1553">
        <v>15</v>
      </c>
      <c r="AX1553">
        <v>16</v>
      </c>
      <c r="AY1553">
        <v>15</v>
      </c>
      <c r="AZ1553">
        <v>13</v>
      </c>
      <c r="BA1553">
        <v>14</v>
      </c>
      <c r="BB1553">
        <v>14</v>
      </c>
      <c r="BC1553">
        <v>13</v>
      </c>
      <c r="BD1553">
        <v>13</v>
      </c>
      <c r="BE1553">
        <v>16</v>
      </c>
      <c r="BF1553">
        <v>17</v>
      </c>
      <c r="BG1553">
        <v>16</v>
      </c>
      <c r="BH1553">
        <v>17</v>
      </c>
      <c r="BI1553">
        <v>0.66268004404342296</v>
      </c>
      <c r="BJ1553">
        <v>8.4035801464605403E-2</v>
      </c>
      <c r="BK1553">
        <v>1.77768501607406</v>
      </c>
      <c r="BL1553">
        <v>2.3015886507291201</v>
      </c>
      <c r="BM1553">
        <v>2.0661157024793402E-3</v>
      </c>
      <c r="BN1553">
        <v>14.0981802802992</v>
      </c>
      <c r="BO1553">
        <v>0.61994186327732603</v>
      </c>
      <c r="BP1553">
        <v>8.1484351713859898E-2</v>
      </c>
      <c r="BQ1553">
        <v>1.65417360955606</v>
      </c>
      <c r="BR1553" t="s">
        <v>3463</v>
      </c>
      <c r="BS1553" t="s">
        <v>1623</v>
      </c>
      <c r="BT1553">
        <v>2881</v>
      </c>
    </row>
    <row r="1554" spans="1:72" ht="16.5" customHeight="1" x14ac:dyDescent="0.25">
      <c r="A1554" s="5">
        <v>20.982244491577099</v>
      </c>
      <c r="B1554" s="8">
        <v>18.2353324890137</v>
      </c>
      <c r="C1554">
        <v>17.478406906127901</v>
      </c>
      <c r="D1554" s="8">
        <v>17.424888610839801</v>
      </c>
      <c r="E1554">
        <v>18.999372482299801</v>
      </c>
      <c r="F1554" s="8">
        <v>18.957872390747099</v>
      </c>
      <c r="G1554" s="10">
        <f t="shared" si="72"/>
        <v>18.679686228434235</v>
      </c>
      <c r="H1554">
        <v>17.948379516601602</v>
      </c>
      <c r="I1554" s="8">
        <v>17.991090774536101</v>
      </c>
      <c r="J1554">
        <v>18.855440139770501</v>
      </c>
      <c r="K1554" s="8">
        <v>19.183620452880898</v>
      </c>
      <c r="L1554">
        <v>18.928216934204102</v>
      </c>
      <c r="M1554" s="8">
        <v>18.848213195800799</v>
      </c>
      <c r="N1554" s="5">
        <f t="shared" si="73"/>
        <v>18.625826835632335</v>
      </c>
      <c r="P1554">
        <v>-7.4981689453125E-2</v>
      </c>
      <c r="S1554">
        <v>1.5678825378418</v>
      </c>
      <c r="T1554" t="s">
        <v>72</v>
      </c>
      <c r="U1554" t="s">
        <v>74</v>
      </c>
      <c r="V1554">
        <v>-9.0407371520996094E-2</v>
      </c>
      <c r="Y1554" s="5">
        <f t="shared" si="74"/>
        <v>-5.3859392801900441E-2</v>
      </c>
      <c r="Z1554">
        <v>19</v>
      </c>
      <c r="AA1554">
        <v>19</v>
      </c>
      <c r="AB1554">
        <v>19</v>
      </c>
      <c r="AC1554">
        <v>36.5</v>
      </c>
      <c r="AD1554">
        <v>36.5</v>
      </c>
      <c r="AE1554">
        <v>36.5</v>
      </c>
      <c r="AF1554">
        <v>56.634999999999998</v>
      </c>
      <c r="AG1554">
        <v>0</v>
      </c>
      <c r="AH1554">
        <v>146.99</v>
      </c>
      <c r="AI1554">
        <v>7572900</v>
      </c>
      <c r="AJ1554">
        <v>77</v>
      </c>
      <c r="AK1554">
        <v>1</v>
      </c>
      <c r="AL1554">
        <v>3</v>
      </c>
      <c r="AM1554">
        <v>3</v>
      </c>
      <c r="AN1554">
        <v>4</v>
      </c>
      <c r="AO1554">
        <v>1</v>
      </c>
      <c r="AP1554">
        <v>1</v>
      </c>
      <c r="AQ1554">
        <v>7</v>
      </c>
      <c r="AR1554">
        <v>7</v>
      </c>
      <c r="AS1554">
        <v>10</v>
      </c>
      <c r="AT1554">
        <v>12</v>
      </c>
      <c r="AU1554">
        <v>14</v>
      </c>
      <c r="AV1554">
        <v>14</v>
      </c>
      <c r="AW1554">
        <v>8</v>
      </c>
      <c r="AX1554">
        <v>9</v>
      </c>
      <c r="AY1554">
        <v>9</v>
      </c>
      <c r="AZ1554">
        <v>8</v>
      </c>
      <c r="BA1554">
        <v>12</v>
      </c>
      <c r="BB1554">
        <v>11</v>
      </c>
      <c r="BC1554">
        <v>12</v>
      </c>
      <c r="BD1554">
        <v>13</v>
      </c>
      <c r="BE1554">
        <v>14</v>
      </c>
      <c r="BF1554">
        <v>12</v>
      </c>
      <c r="BG1554">
        <v>15</v>
      </c>
      <c r="BH1554">
        <v>17</v>
      </c>
      <c r="BI1554">
        <v>0.13455886855073501</v>
      </c>
      <c r="BJ1554">
        <v>0.47312814511410201</v>
      </c>
      <c r="BK1554">
        <v>-0.39092011974874602</v>
      </c>
      <c r="BL1554">
        <v>1.95631401238925</v>
      </c>
      <c r="BM1554">
        <v>2.73142857142857E-3</v>
      </c>
      <c r="BN1554">
        <v>9.43043415416758</v>
      </c>
      <c r="BO1554">
        <v>0.73835883327917695</v>
      </c>
      <c r="BP1554">
        <v>6.5220338983050893E-2</v>
      </c>
      <c r="BQ1554">
        <v>-2.0062242144730398</v>
      </c>
      <c r="BR1554" t="s">
        <v>3464</v>
      </c>
      <c r="BS1554" t="s">
        <v>1624</v>
      </c>
      <c r="BT1554">
        <v>2882</v>
      </c>
    </row>
    <row r="1555" spans="1:72" ht="16.5" customHeight="1" x14ac:dyDescent="0.25">
      <c r="A1555" s="5">
        <v>20.982244491577099</v>
      </c>
      <c r="B1555" s="8">
        <v>13.860893249511699</v>
      </c>
      <c r="C1555">
        <v>13.971723556518601</v>
      </c>
      <c r="D1555" s="8">
        <v>13.957374572753899</v>
      </c>
      <c r="E1555">
        <v>14.953514099121101</v>
      </c>
      <c r="F1555" s="8">
        <v>14.833779335021999</v>
      </c>
      <c r="G1555" s="10">
        <f t="shared" si="72"/>
        <v>15.426588217417398</v>
      </c>
      <c r="H1555">
        <v>16.686609268188501</v>
      </c>
      <c r="I1555" s="8">
        <v>16.4858283996582</v>
      </c>
      <c r="J1555">
        <v>13.8807315826416</v>
      </c>
      <c r="K1555" s="8">
        <v>14.0770664215088</v>
      </c>
      <c r="L1555">
        <v>14.1153049468994</v>
      </c>
      <c r="M1555" s="8">
        <v>15.8611354827881</v>
      </c>
      <c r="N1555" s="5">
        <f t="shared" si="73"/>
        <v>15.184446016947433</v>
      </c>
      <c r="P1555">
        <v>2.5861964225768999</v>
      </c>
      <c r="Q1555" t="s">
        <v>72</v>
      </c>
      <c r="R1555" t="s">
        <v>73</v>
      </c>
      <c r="S1555">
        <v>1.43499374389648E-2</v>
      </c>
      <c r="V1555">
        <v>9.4573497772216797E-2</v>
      </c>
      <c r="Y1555" s="5">
        <f t="shared" si="74"/>
        <v>-0.24214220046996537</v>
      </c>
      <c r="Z1555">
        <v>4</v>
      </c>
      <c r="AA1555">
        <v>4</v>
      </c>
      <c r="AB1555">
        <v>4</v>
      </c>
      <c r="AC1555">
        <v>20.3</v>
      </c>
      <c r="AD1555">
        <v>20.3</v>
      </c>
      <c r="AE1555">
        <v>20.3</v>
      </c>
      <c r="AF1555">
        <v>21.149000000000001</v>
      </c>
      <c r="AG1555">
        <v>0</v>
      </c>
      <c r="AH1555">
        <v>9.7771000000000008</v>
      </c>
      <c r="AI1555">
        <v>604080</v>
      </c>
      <c r="AJ1555">
        <v>9</v>
      </c>
      <c r="AK1555">
        <v>0</v>
      </c>
      <c r="AL1555">
        <v>0</v>
      </c>
      <c r="AM1555">
        <v>3</v>
      </c>
      <c r="AN1555">
        <v>2</v>
      </c>
      <c r="AO1555">
        <v>0</v>
      </c>
      <c r="AP1555">
        <v>1</v>
      </c>
      <c r="AQ1555">
        <v>0</v>
      </c>
      <c r="AR1555">
        <v>0</v>
      </c>
      <c r="AS1555">
        <v>0</v>
      </c>
      <c r="AT1555">
        <v>0</v>
      </c>
      <c r="AU1555">
        <v>1</v>
      </c>
      <c r="AV1555">
        <v>2</v>
      </c>
      <c r="AW1555">
        <v>2</v>
      </c>
      <c r="AX1555">
        <v>3</v>
      </c>
      <c r="AY1555">
        <v>3</v>
      </c>
      <c r="AZ1555">
        <v>2</v>
      </c>
      <c r="BA1555">
        <v>4</v>
      </c>
      <c r="BB1555">
        <v>4</v>
      </c>
      <c r="BC1555">
        <v>3</v>
      </c>
      <c r="BD1555">
        <v>4</v>
      </c>
      <c r="BE1555">
        <v>2</v>
      </c>
      <c r="BF1555">
        <v>3</v>
      </c>
      <c r="BG1555">
        <v>1</v>
      </c>
      <c r="BH1555">
        <v>2</v>
      </c>
      <c r="BI1555">
        <v>2.3593120099189102</v>
      </c>
      <c r="BJ1555">
        <v>1.2660869565217401E-2</v>
      </c>
      <c r="BK1555">
        <v>15.0739921348077</v>
      </c>
      <c r="BL1555">
        <v>4.6987418568514197E-2</v>
      </c>
      <c r="BM1555">
        <v>0.56708370044052903</v>
      </c>
      <c r="BN1555">
        <v>0.14578937344093901</v>
      </c>
      <c r="BO1555">
        <v>3.4425640097529103E-2</v>
      </c>
      <c r="BP1555">
        <v>0.77315164835164796</v>
      </c>
      <c r="BQ1555">
        <v>0.108088220939883</v>
      </c>
      <c r="BR1555" t="s">
        <v>3465</v>
      </c>
      <c r="BS1555" t="s">
        <v>1625</v>
      </c>
      <c r="BT1555">
        <v>2883</v>
      </c>
    </row>
    <row r="1556" spans="1:72" ht="16.5" customHeight="1" x14ac:dyDescent="0.25">
      <c r="A1556" s="5">
        <v>20.982244491577099</v>
      </c>
      <c r="B1556" s="8">
        <v>20.575424194335898</v>
      </c>
      <c r="C1556">
        <v>21.2987155914307</v>
      </c>
      <c r="D1556" s="8">
        <v>21.3603000640869</v>
      </c>
      <c r="E1556">
        <v>21.738594055175799</v>
      </c>
      <c r="F1556" s="8">
        <v>21.629209518432599</v>
      </c>
      <c r="G1556" s="10">
        <f t="shared" si="72"/>
        <v>21.264081319173169</v>
      </c>
      <c r="H1556">
        <v>20.0899047851563</v>
      </c>
      <c r="I1556" s="8">
        <v>19.908796310424801</v>
      </c>
      <c r="J1556">
        <v>20.798753738403299</v>
      </c>
      <c r="K1556" s="8">
        <v>20.8122158050537</v>
      </c>
      <c r="L1556">
        <v>21.614501953125</v>
      </c>
      <c r="M1556" s="8">
        <v>21.6636638641357</v>
      </c>
      <c r="N1556" s="5">
        <f t="shared" si="73"/>
        <v>20.814639409383133</v>
      </c>
      <c r="P1556">
        <v>-0.56142997741699197</v>
      </c>
      <c r="Q1556" t="s">
        <v>72</v>
      </c>
      <c r="R1556" t="s">
        <v>73</v>
      </c>
      <c r="S1556">
        <v>-0.52402305603027299</v>
      </c>
      <c r="T1556" t="s">
        <v>72</v>
      </c>
      <c r="U1556" t="s">
        <v>74</v>
      </c>
      <c r="V1556">
        <v>-4.4818878173828097E-2</v>
      </c>
      <c r="Y1556" s="5">
        <f t="shared" si="74"/>
        <v>-0.44944190979003551</v>
      </c>
      <c r="Z1556">
        <v>23</v>
      </c>
      <c r="AA1556">
        <v>23</v>
      </c>
      <c r="AB1556">
        <v>22</v>
      </c>
      <c r="AC1556">
        <v>67.099999999999994</v>
      </c>
      <c r="AD1556">
        <v>67.099999999999994</v>
      </c>
      <c r="AE1556">
        <v>65.3</v>
      </c>
      <c r="AF1556">
        <v>39.26</v>
      </c>
      <c r="AG1556">
        <v>0</v>
      </c>
      <c r="AH1556">
        <v>283.83</v>
      </c>
      <c r="AI1556">
        <v>47465000</v>
      </c>
      <c r="AJ1556">
        <v>198</v>
      </c>
      <c r="AK1556">
        <v>10</v>
      </c>
      <c r="AL1556">
        <v>12</v>
      </c>
      <c r="AM1556">
        <v>9</v>
      </c>
      <c r="AN1556">
        <v>8</v>
      </c>
      <c r="AO1556">
        <v>16</v>
      </c>
      <c r="AP1556">
        <v>17</v>
      </c>
      <c r="AQ1556">
        <v>14</v>
      </c>
      <c r="AR1556">
        <v>14</v>
      </c>
      <c r="AS1556">
        <v>24</v>
      </c>
      <c r="AT1556">
        <v>22</v>
      </c>
      <c r="AU1556">
        <v>27</v>
      </c>
      <c r="AV1556">
        <v>25</v>
      </c>
      <c r="AW1556">
        <v>11</v>
      </c>
      <c r="AX1556">
        <v>12</v>
      </c>
      <c r="AY1556">
        <v>12</v>
      </c>
      <c r="AZ1556">
        <v>13</v>
      </c>
      <c r="BA1556">
        <v>15</v>
      </c>
      <c r="BB1556">
        <v>16</v>
      </c>
      <c r="BC1556">
        <v>14</v>
      </c>
      <c r="BD1556">
        <v>14</v>
      </c>
      <c r="BE1556">
        <v>20</v>
      </c>
      <c r="BF1556">
        <v>22</v>
      </c>
      <c r="BG1556">
        <v>21</v>
      </c>
      <c r="BH1556">
        <v>22</v>
      </c>
      <c r="BI1556">
        <v>1.59054142014127</v>
      </c>
      <c r="BJ1556">
        <v>2.0656716417910399E-2</v>
      </c>
      <c r="BK1556">
        <v>-6.1204205013231201</v>
      </c>
      <c r="BL1556">
        <v>2.4438956871392499</v>
      </c>
      <c r="BM1556">
        <v>2.48138957816377E-3</v>
      </c>
      <c r="BN1556">
        <v>-16.6254464685959</v>
      </c>
      <c r="BO1556">
        <v>0.27349901068886501</v>
      </c>
      <c r="BP1556">
        <v>0.26389486858573202</v>
      </c>
      <c r="BQ1556">
        <v>-0.74745197281161702</v>
      </c>
      <c r="BR1556" t="s">
        <v>3466</v>
      </c>
      <c r="BS1556" t="s">
        <v>1626</v>
      </c>
      <c r="BT1556">
        <v>2887</v>
      </c>
    </row>
    <row r="1557" spans="1:72" ht="16.5" customHeight="1" x14ac:dyDescent="0.25">
      <c r="A1557" s="5">
        <v>20.982244491577099</v>
      </c>
      <c r="B1557" s="8">
        <v>21.306079864501999</v>
      </c>
      <c r="C1557">
        <v>21.250898361206101</v>
      </c>
      <c r="D1557" s="8">
        <v>21.3101921081543</v>
      </c>
      <c r="E1557">
        <v>21.7830486297607</v>
      </c>
      <c r="F1557" s="8">
        <v>21.714605331420898</v>
      </c>
      <c r="G1557" s="10">
        <f t="shared" si="72"/>
        <v>21.391178131103516</v>
      </c>
      <c r="H1557">
        <v>21.528455734252901</v>
      </c>
      <c r="I1557" s="8">
        <v>21.738388061523398</v>
      </c>
      <c r="J1557">
        <v>22.0879001617432</v>
      </c>
      <c r="K1557" s="8">
        <v>22.0666103363037</v>
      </c>
      <c r="L1557">
        <v>21.939912796020501</v>
      </c>
      <c r="M1557" s="8">
        <v>21.794673919677699</v>
      </c>
      <c r="N1557" s="5">
        <f t="shared" si="73"/>
        <v>21.8593235015869</v>
      </c>
      <c r="P1557">
        <v>0.39851284027099598</v>
      </c>
      <c r="Q1557" t="s">
        <v>72</v>
      </c>
      <c r="R1557" t="s">
        <v>73</v>
      </c>
      <c r="S1557">
        <v>0.79671001434326205</v>
      </c>
      <c r="T1557" t="s">
        <v>72</v>
      </c>
      <c r="U1557" t="s">
        <v>74</v>
      </c>
      <c r="V1557">
        <v>0.118466377258301</v>
      </c>
      <c r="Y1557" s="5">
        <f t="shared" si="74"/>
        <v>0.46814537048338423</v>
      </c>
      <c r="Z1557">
        <v>35</v>
      </c>
      <c r="AA1557">
        <v>35</v>
      </c>
      <c r="AB1557">
        <v>35</v>
      </c>
      <c r="AC1557">
        <v>47.6</v>
      </c>
      <c r="AD1557">
        <v>47.6</v>
      </c>
      <c r="AE1557">
        <v>47.6</v>
      </c>
      <c r="AF1557">
        <v>77.545000000000002</v>
      </c>
      <c r="AG1557">
        <v>0</v>
      </c>
      <c r="AH1557">
        <v>323.31</v>
      </c>
      <c r="AI1557">
        <v>60473000</v>
      </c>
      <c r="AJ1557">
        <v>206</v>
      </c>
      <c r="AK1557">
        <v>10</v>
      </c>
      <c r="AL1557">
        <v>7</v>
      </c>
      <c r="AM1557">
        <v>10</v>
      </c>
      <c r="AN1557">
        <v>10</v>
      </c>
      <c r="AO1557">
        <v>13</v>
      </c>
      <c r="AP1557">
        <v>16</v>
      </c>
      <c r="AQ1557">
        <v>15</v>
      </c>
      <c r="AR1557">
        <v>15</v>
      </c>
      <c r="AS1557">
        <v>20</v>
      </c>
      <c r="AT1557">
        <v>21</v>
      </c>
      <c r="AU1557">
        <v>36</v>
      </c>
      <c r="AV1557">
        <v>33</v>
      </c>
      <c r="AW1557">
        <v>19</v>
      </c>
      <c r="AX1557">
        <v>16</v>
      </c>
      <c r="AY1557">
        <v>19</v>
      </c>
      <c r="AZ1557">
        <v>18</v>
      </c>
      <c r="BA1557">
        <v>23</v>
      </c>
      <c r="BB1557">
        <v>23</v>
      </c>
      <c r="BC1557">
        <v>25</v>
      </c>
      <c r="BD1557">
        <v>25</v>
      </c>
      <c r="BE1557">
        <v>32</v>
      </c>
      <c r="BF1557">
        <v>31</v>
      </c>
      <c r="BG1557">
        <v>32</v>
      </c>
      <c r="BH1557">
        <v>31</v>
      </c>
      <c r="BI1557">
        <v>1.05504971641324</v>
      </c>
      <c r="BJ1557">
        <v>3.6655319148936202E-2</v>
      </c>
      <c r="BK1557">
        <v>3.1423631110497698</v>
      </c>
      <c r="BL1557">
        <v>2.8069957799638798</v>
      </c>
      <c r="BM1557">
        <v>2.2204081632653098E-3</v>
      </c>
      <c r="BN1557">
        <v>25.292365175737299</v>
      </c>
      <c r="BO1557">
        <v>0.55593083444111002</v>
      </c>
      <c r="BP1557">
        <v>0.10015884476534299</v>
      </c>
      <c r="BQ1557">
        <v>1.47568484668155</v>
      </c>
      <c r="BR1557" t="s">
        <v>3467</v>
      </c>
      <c r="BS1557" t="s">
        <v>1627</v>
      </c>
      <c r="BT1557">
        <v>2890</v>
      </c>
    </row>
    <row r="1558" spans="1:72" ht="16.5" customHeight="1" x14ac:dyDescent="0.25">
      <c r="A1558" s="5">
        <v>20.982244491577099</v>
      </c>
      <c r="B1558" s="8">
        <v>21.892635345458999</v>
      </c>
      <c r="C1558">
        <v>19.802324295043899</v>
      </c>
      <c r="D1558" s="8">
        <v>19.907579421997099</v>
      </c>
      <c r="E1558">
        <v>19.159408569335898</v>
      </c>
      <c r="F1558" s="8">
        <v>19.183692932128899</v>
      </c>
      <c r="G1558" s="10">
        <f t="shared" si="72"/>
        <v>20.154647509256979</v>
      </c>
      <c r="H1558">
        <v>19.654628753662099</v>
      </c>
      <c r="I1558" s="8">
        <v>19.058778762817401</v>
      </c>
      <c r="J1558">
        <v>20.002233505248999</v>
      </c>
      <c r="K1558" s="8">
        <v>20.0105876922607</v>
      </c>
      <c r="L1558">
        <v>19.608160018920898</v>
      </c>
      <c r="M1558" s="8">
        <v>19.7427768707275</v>
      </c>
      <c r="N1558" s="5">
        <f t="shared" si="73"/>
        <v>19.679527600606267</v>
      </c>
      <c r="P1558">
        <v>-2.37241554260254</v>
      </c>
      <c r="Q1558" t="s">
        <v>72</v>
      </c>
      <c r="R1558" t="s">
        <v>73</v>
      </c>
      <c r="S1558">
        <v>0.151458740234375</v>
      </c>
      <c r="T1558" t="s">
        <v>72</v>
      </c>
      <c r="U1558" t="s">
        <v>74</v>
      </c>
      <c r="V1558">
        <v>0.50391769409179699</v>
      </c>
      <c r="W1558" t="s">
        <v>72</v>
      </c>
      <c r="X1558" t="s">
        <v>75</v>
      </c>
      <c r="Y1558" s="5">
        <f t="shared" si="74"/>
        <v>-0.47511990865071141</v>
      </c>
      <c r="Z1558">
        <v>4</v>
      </c>
      <c r="AA1558">
        <v>4</v>
      </c>
      <c r="AB1558">
        <v>4</v>
      </c>
      <c r="AC1558">
        <v>17.3</v>
      </c>
      <c r="AD1558">
        <v>17.3</v>
      </c>
      <c r="AE1558">
        <v>17.3</v>
      </c>
      <c r="AF1558">
        <v>22.456</v>
      </c>
      <c r="AG1558">
        <v>0</v>
      </c>
      <c r="AH1558">
        <v>79.653000000000006</v>
      </c>
      <c r="AI1558">
        <v>24106000</v>
      </c>
      <c r="AJ1558">
        <v>50</v>
      </c>
      <c r="AK1558">
        <v>5</v>
      </c>
      <c r="AL1558">
        <v>6</v>
      </c>
      <c r="AM1558">
        <v>2</v>
      </c>
      <c r="AN1558">
        <v>2</v>
      </c>
      <c r="AO1558">
        <v>2</v>
      </c>
      <c r="AP1558">
        <v>2</v>
      </c>
      <c r="AQ1558">
        <v>5</v>
      </c>
      <c r="AR1558">
        <v>6</v>
      </c>
      <c r="AS1558">
        <v>3</v>
      </c>
      <c r="AT1558">
        <v>3</v>
      </c>
      <c r="AU1558">
        <v>7</v>
      </c>
      <c r="AV1558">
        <v>7</v>
      </c>
      <c r="AW1558">
        <v>2</v>
      </c>
      <c r="AX1558">
        <v>3</v>
      </c>
      <c r="AY1558">
        <v>3</v>
      </c>
      <c r="AZ1558">
        <v>2</v>
      </c>
      <c r="BA1558">
        <v>4</v>
      </c>
      <c r="BB1558">
        <v>3</v>
      </c>
      <c r="BC1558">
        <v>3</v>
      </c>
      <c r="BD1558">
        <v>4</v>
      </c>
      <c r="BE1558">
        <v>4</v>
      </c>
      <c r="BF1558">
        <v>4</v>
      </c>
      <c r="BG1558">
        <v>4</v>
      </c>
      <c r="BH1558">
        <v>3</v>
      </c>
      <c r="BI1558">
        <v>1.70093441568457</v>
      </c>
      <c r="BJ1558">
        <v>1.9580524344569299E-2</v>
      </c>
      <c r="BK1558">
        <v>-6.9808094772907596</v>
      </c>
      <c r="BL1558">
        <v>0.98692836480304402</v>
      </c>
      <c r="BM1558">
        <v>1.7650500384911502E-2</v>
      </c>
      <c r="BN1558">
        <v>2.8689131334126299</v>
      </c>
      <c r="BO1558">
        <v>1.7464748842783699</v>
      </c>
      <c r="BP1558">
        <v>1.16521739130435E-2</v>
      </c>
      <c r="BQ1558">
        <v>7.3677714947672897</v>
      </c>
      <c r="BR1558" t="s">
        <v>3468</v>
      </c>
      <c r="BS1558" t="s">
        <v>1628</v>
      </c>
      <c r="BT1558">
        <v>2891</v>
      </c>
    </row>
    <row r="1559" spans="1:72" ht="16.5" customHeight="1" x14ac:dyDescent="0.25">
      <c r="A1559" s="5">
        <v>20.982244491577099</v>
      </c>
      <c r="B1559" s="8">
        <v>20.298828125</v>
      </c>
      <c r="C1559">
        <v>21.317661285400401</v>
      </c>
      <c r="D1559" s="8">
        <v>21.449499130248999</v>
      </c>
      <c r="E1559">
        <v>20.817924499511701</v>
      </c>
      <c r="F1559" s="8">
        <v>20.831981658935501</v>
      </c>
      <c r="G1559" s="10">
        <f t="shared" si="72"/>
        <v>20.949689865112283</v>
      </c>
      <c r="H1559">
        <v>19.244651794433601</v>
      </c>
      <c r="I1559" s="8">
        <v>19.416460037231399</v>
      </c>
      <c r="J1559">
        <v>19.245649337768601</v>
      </c>
      <c r="K1559" s="8">
        <v>19.270820617675799</v>
      </c>
      <c r="L1559">
        <v>19.960985183715799</v>
      </c>
      <c r="M1559" s="8">
        <v>19.745733261108398</v>
      </c>
      <c r="N1559" s="5">
        <f t="shared" si="73"/>
        <v>19.480716705322266</v>
      </c>
      <c r="P1559">
        <v>-1.0126771926879901</v>
      </c>
      <c r="Q1559" t="s">
        <v>72</v>
      </c>
      <c r="R1559" t="s">
        <v>73</v>
      </c>
      <c r="S1559">
        <v>-2.12534523010254</v>
      </c>
      <c r="T1559" t="s">
        <v>72</v>
      </c>
      <c r="U1559" t="s">
        <v>74</v>
      </c>
      <c r="V1559">
        <v>-0.97159385681152299</v>
      </c>
      <c r="W1559" t="s">
        <v>72</v>
      </c>
      <c r="X1559" t="s">
        <v>75</v>
      </c>
      <c r="Y1559" s="5">
        <f t="shared" si="74"/>
        <v>-1.4689731597900177</v>
      </c>
      <c r="Z1559">
        <v>21</v>
      </c>
      <c r="AA1559">
        <v>21</v>
      </c>
      <c r="AB1559">
        <v>21</v>
      </c>
      <c r="AC1559">
        <v>51</v>
      </c>
      <c r="AD1559">
        <v>51</v>
      </c>
      <c r="AE1559">
        <v>51</v>
      </c>
      <c r="AF1559">
        <v>31.154</v>
      </c>
      <c r="AG1559">
        <v>0</v>
      </c>
      <c r="AH1559">
        <v>256.51</v>
      </c>
      <c r="AI1559">
        <v>25306000</v>
      </c>
      <c r="AJ1559">
        <v>133</v>
      </c>
      <c r="AK1559">
        <v>6</v>
      </c>
      <c r="AL1559">
        <v>9</v>
      </c>
      <c r="AM1559">
        <v>3</v>
      </c>
      <c r="AN1559">
        <v>5</v>
      </c>
      <c r="AO1559">
        <v>14</v>
      </c>
      <c r="AP1559">
        <v>16</v>
      </c>
      <c r="AQ1559">
        <v>4</v>
      </c>
      <c r="AR1559">
        <v>6</v>
      </c>
      <c r="AS1559">
        <v>20</v>
      </c>
      <c r="AT1559">
        <v>18</v>
      </c>
      <c r="AU1559">
        <v>16</v>
      </c>
      <c r="AV1559">
        <v>16</v>
      </c>
      <c r="AW1559">
        <v>11</v>
      </c>
      <c r="AX1559">
        <v>12</v>
      </c>
      <c r="AY1559">
        <v>7</v>
      </c>
      <c r="AZ1559">
        <v>7</v>
      </c>
      <c r="BA1559">
        <v>16</v>
      </c>
      <c r="BB1559">
        <v>15</v>
      </c>
      <c r="BC1559">
        <v>10</v>
      </c>
      <c r="BD1559">
        <v>9</v>
      </c>
      <c r="BE1559">
        <v>17</v>
      </c>
      <c r="BF1559">
        <v>17</v>
      </c>
      <c r="BG1559">
        <v>16</v>
      </c>
      <c r="BH1559">
        <v>18</v>
      </c>
      <c r="BI1559">
        <v>2.0459602990925099</v>
      </c>
      <c r="BJ1559">
        <v>1.81777777777778E-2</v>
      </c>
      <c r="BK1559">
        <v>-10.4721186678102</v>
      </c>
      <c r="BL1559">
        <v>3.0019381764013802</v>
      </c>
      <c r="BM1559">
        <v>2.94054054054054E-3</v>
      </c>
      <c r="BN1559">
        <v>-31.6697495773873</v>
      </c>
      <c r="BO1559">
        <v>1.91722554857345</v>
      </c>
      <c r="BP1559">
        <v>6.07852193995381E-3</v>
      </c>
      <c r="BQ1559">
        <v>-9.0083155631436291</v>
      </c>
      <c r="BR1559" t="s">
        <v>3469</v>
      </c>
      <c r="BS1559" t="s">
        <v>1629</v>
      </c>
      <c r="BT1559">
        <v>2892</v>
      </c>
    </row>
    <row r="1560" spans="1:72" ht="16.5" customHeight="1" x14ac:dyDescent="0.25">
      <c r="A1560" s="5">
        <v>20.982244491577099</v>
      </c>
      <c r="B1560" s="8">
        <v>20.7567844390869</v>
      </c>
      <c r="C1560">
        <v>21.499065399169901</v>
      </c>
      <c r="D1560" s="8">
        <v>21.819288253784201</v>
      </c>
      <c r="E1560">
        <v>20.768058776855501</v>
      </c>
      <c r="F1560" s="8">
        <v>20.586736679077099</v>
      </c>
      <c r="G1560" s="10">
        <f t="shared" si="72"/>
        <v>21.068696339925115</v>
      </c>
      <c r="H1560">
        <v>19.548660278320298</v>
      </c>
      <c r="I1560" s="8">
        <v>19.498491287231399</v>
      </c>
      <c r="J1560">
        <v>19.827507019043001</v>
      </c>
      <c r="K1560" s="8">
        <v>19.7979621887207</v>
      </c>
      <c r="L1560">
        <v>19.6453342437744</v>
      </c>
      <c r="M1560" s="8">
        <v>19.9416313171387</v>
      </c>
      <c r="N1560" s="5">
        <f t="shared" si="73"/>
        <v>19.70993105570475</v>
      </c>
      <c r="P1560">
        <v>-1.20451259613037</v>
      </c>
      <c r="Q1560" t="s">
        <v>72</v>
      </c>
      <c r="R1560" t="s">
        <v>73</v>
      </c>
      <c r="S1560">
        <v>-1.84644222259521</v>
      </c>
      <c r="T1560" t="s">
        <v>72</v>
      </c>
      <c r="U1560" t="s">
        <v>74</v>
      </c>
      <c r="V1560">
        <v>-0.88391494750976596</v>
      </c>
      <c r="W1560" t="s">
        <v>72</v>
      </c>
      <c r="X1560" t="s">
        <v>75</v>
      </c>
      <c r="Y1560" s="5">
        <f t="shared" si="74"/>
        <v>-1.3587652842203646</v>
      </c>
      <c r="Z1560">
        <v>14</v>
      </c>
      <c r="AA1560">
        <v>14</v>
      </c>
      <c r="AB1560">
        <v>14</v>
      </c>
      <c r="AC1560">
        <v>57.5</v>
      </c>
      <c r="AD1560">
        <v>57.5</v>
      </c>
      <c r="AE1560">
        <v>57.5</v>
      </c>
      <c r="AF1560">
        <v>27.613</v>
      </c>
      <c r="AG1560">
        <v>0</v>
      </c>
      <c r="AH1560">
        <v>115.95</v>
      </c>
      <c r="AI1560">
        <v>27270000</v>
      </c>
      <c r="AJ1560">
        <v>117</v>
      </c>
      <c r="AK1560">
        <v>11</v>
      </c>
      <c r="AL1560">
        <v>13</v>
      </c>
      <c r="AM1560">
        <v>7</v>
      </c>
      <c r="AN1560">
        <v>6</v>
      </c>
      <c r="AO1560">
        <v>10</v>
      </c>
      <c r="AP1560">
        <v>11</v>
      </c>
      <c r="AQ1560">
        <v>8</v>
      </c>
      <c r="AR1560">
        <v>8</v>
      </c>
      <c r="AS1560">
        <v>12</v>
      </c>
      <c r="AT1560">
        <v>11</v>
      </c>
      <c r="AU1560">
        <v>11</v>
      </c>
      <c r="AV1560">
        <v>9</v>
      </c>
      <c r="AW1560">
        <v>10</v>
      </c>
      <c r="AX1560">
        <v>11</v>
      </c>
      <c r="AY1560">
        <v>9</v>
      </c>
      <c r="AZ1560">
        <v>9</v>
      </c>
      <c r="BA1560">
        <v>13</v>
      </c>
      <c r="BB1560">
        <v>12</v>
      </c>
      <c r="BC1560">
        <v>12</v>
      </c>
      <c r="BD1560">
        <v>13</v>
      </c>
      <c r="BE1560">
        <v>12</v>
      </c>
      <c r="BF1560">
        <v>12</v>
      </c>
      <c r="BG1560">
        <v>11</v>
      </c>
      <c r="BH1560">
        <v>9</v>
      </c>
      <c r="BI1560">
        <v>3.0000996873485</v>
      </c>
      <c r="BJ1560">
        <v>1.1844155844155799E-2</v>
      </c>
      <c r="BK1560">
        <v>-31.602686832232099</v>
      </c>
      <c r="BL1560">
        <v>2.1250515151690199</v>
      </c>
      <c r="BM1560">
        <v>1.6778523489932901E-3</v>
      </c>
      <c r="BN1560">
        <v>-11.483459568763701</v>
      </c>
      <c r="BO1560">
        <v>1.4375871935421201</v>
      </c>
      <c r="BP1560">
        <v>2.0665718349928901E-2</v>
      </c>
      <c r="BQ1560">
        <v>-5.0891052332999402</v>
      </c>
      <c r="BR1560" t="s">
        <v>3470</v>
      </c>
      <c r="BS1560" t="s">
        <v>1630</v>
      </c>
      <c r="BT1560">
        <v>2894</v>
      </c>
    </row>
    <row r="1561" spans="1:72" ht="16.5" customHeight="1" x14ac:dyDescent="0.25">
      <c r="A1561" s="5">
        <v>20.982244491577099</v>
      </c>
      <c r="B1561" s="8">
        <v>21.225645065307599</v>
      </c>
      <c r="C1561">
        <v>20.5399990081787</v>
      </c>
      <c r="D1561" s="8">
        <v>20.499015808105501</v>
      </c>
      <c r="E1561">
        <v>20.849573135376001</v>
      </c>
      <c r="F1561" s="8">
        <v>20.610542297363299</v>
      </c>
      <c r="G1561" s="10">
        <f t="shared" si="72"/>
        <v>20.784503300984699</v>
      </c>
      <c r="H1561">
        <v>21.989953994751001</v>
      </c>
      <c r="I1561" s="8">
        <v>22.3508911132813</v>
      </c>
      <c r="J1561">
        <v>21.086540222168001</v>
      </c>
      <c r="K1561" s="8">
        <v>20.990646362304702</v>
      </c>
      <c r="L1561">
        <v>20.985445022583001</v>
      </c>
      <c r="M1561" s="8">
        <v>21.064868927001999</v>
      </c>
      <c r="N1561" s="5">
        <f t="shared" si="73"/>
        <v>21.411390940348337</v>
      </c>
      <c r="P1561">
        <v>0.90289306640625</v>
      </c>
      <c r="Q1561" t="s">
        <v>72</v>
      </c>
      <c r="R1561" t="s">
        <v>73</v>
      </c>
      <c r="S1561">
        <v>0.51908588409423795</v>
      </c>
      <c r="T1561" t="s">
        <v>72</v>
      </c>
      <c r="U1561" t="s">
        <v>74</v>
      </c>
      <c r="V1561">
        <v>0.29509925842285201</v>
      </c>
      <c r="Y1561" s="5">
        <f t="shared" si="74"/>
        <v>0.62688763936363756</v>
      </c>
      <c r="Z1561">
        <v>26</v>
      </c>
      <c r="AA1561">
        <v>26</v>
      </c>
      <c r="AB1561">
        <v>26</v>
      </c>
      <c r="AC1561">
        <v>56</v>
      </c>
      <c r="AD1561">
        <v>56</v>
      </c>
      <c r="AE1561">
        <v>56</v>
      </c>
      <c r="AF1561">
        <v>41.994</v>
      </c>
      <c r="AG1561">
        <v>0</v>
      </c>
      <c r="AH1561">
        <v>207.78</v>
      </c>
      <c r="AI1561">
        <v>43896000</v>
      </c>
      <c r="AJ1561">
        <v>167</v>
      </c>
      <c r="AK1561">
        <v>10</v>
      </c>
      <c r="AL1561">
        <v>9</v>
      </c>
      <c r="AM1561">
        <v>13</v>
      </c>
      <c r="AN1561">
        <v>13</v>
      </c>
      <c r="AO1561">
        <v>10</v>
      </c>
      <c r="AP1561">
        <v>11</v>
      </c>
      <c r="AQ1561">
        <v>9</v>
      </c>
      <c r="AR1561">
        <v>14</v>
      </c>
      <c r="AS1561">
        <v>16</v>
      </c>
      <c r="AT1561">
        <v>16</v>
      </c>
      <c r="AU1561">
        <v>23</v>
      </c>
      <c r="AV1561">
        <v>23</v>
      </c>
      <c r="AW1561">
        <v>12</v>
      </c>
      <c r="AX1561">
        <v>13</v>
      </c>
      <c r="AY1561">
        <v>12</v>
      </c>
      <c r="AZ1561">
        <v>14</v>
      </c>
      <c r="BA1561">
        <v>14</v>
      </c>
      <c r="BB1561">
        <v>14</v>
      </c>
      <c r="BC1561">
        <v>15</v>
      </c>
      <c r="BD1561">
        <v>17</v>
      </c>
      <c r="BE1561">
        <v>17</v>
      </c>
      <c r="BF1561">
        <v>19</v>
      </c>
      <c r="BG1561">
        <v>23</v>
      </c>
      <c r="BH1561">
        <v>24</v>
      </c>
      <c r="BI1561">
        <v>1.40210747826619</v>
      </c>
      <c r="BJ1561">
        <v>2.22531293463143E-2</v>
      </c>
      <c r="BK1561">
        <v>4.8735160012645302</v>
      </c>
      <c r="BL1561">
        <v>2.0026121462618698</v>
      </c>
      <c r="BM1561">
        <v>2.1894736842105302E-3</v>
      </c>
      <c r="BN1561">
        <v>9.9551885325294407</v>
      </c>
      <c r="BO1561">
        <v>0.84208980606920802</v>
      </c>
      <c r="BP1561">
        <v>5.2006956521739103E-2</v>
      </c>
      <c r="BQ1561">
        <v>2.3431666868516499</v>
      </c>
      <c r="BR1561" t="s">
        <v>3471</v>
      </c>
      <c r="BS1561" t="s">
        <v>1631</v>
      </c>
      <c r="BT1561">
        <v>2895</v>
      </c>
    </row>
    <row r="1562" spans="1:72" ht="16.5" customHeight="1" x14ac:dyDescent="0.25">
      <c r="A1562" s="5">
        <v>20.982244491577099</v>
      </c>
      <c r="B1562" s="8">
        <v>19.703351974487301</v>
      </c>
      <c r="C1562">
        <v>19.753343582153299</v>
      </c>
      <c r="D1562" s="8">
        <v>19.60133934021</v>
      </c>
      <c r="E1562">
        <v>19.359088897705099</v>
      </c>
      <c r="F1562" s="8">
        <v>19.070854187011701</v>
      </c>
      <c r="G1562" s="10">
        <f t="shared" si="72"/>
        <v>19.745037078857415</v>
      </c>
      <c r="H1562">
        <v>18.464433670043899</v>
      </c>
      <c r="I1562" s="8">
        <v>18.513065338134801</v>
      </c>
      <c r="J1562">
        <v>17.701036453247099</v>
      </c>
      <c r="K1562" s="8">
        <v>17.674453735351602</v>
      </c>
      <c r="L1562">
        <v>18.489345550537099</v>
      </c>
      <c r="M1562" s="8">
        <v>18.5163383483887</v>
      </c>
      <c r="N1562" s="5">
        <f t="shared" si="73"/>
        <v>18.226445515950534</v>
      </c>
      <c r="P1562">
        <v>-1.05693531036377</v>
      </c>
      <c r="Q1562" t="s">
        <v>72</v>
      </c>
      <c r="R1562" t="s">
        <v>73</v>
      </c>
      <c r="S1562">
        <v>-1.98959636688232</v>
      </c>
      <c r="T1562" t="s">
        <v>72</v>
      </c>
      <c r="U1562" t="s">
        <v>74</v>
      </c>
      <c r="V1562">
        <v>-0.71212959289550803</v>
      </c>
      <c r="W1562" t="s">
        <v>72</v>
      </c>
      <c r="X1562" t="s">
        <v>75</v>
      </c>
      <c r="Y1562" s="5">
        <f t="shared" si="74"/>
        <v>-1.5185915629068809</v>
      </c>
      <c r="Z1562">
        <v>10</v>
      </c>
      <c r="AA1562">
        <v>10</v>
      </c>
      <c r="AB1562">
        <v>10</v>
      </c>
      <c r="AC1562">
        <v>32.700000000000003</v>
      </c>
      <c r="AD1562">
        <v>32.700000000000003</v>
      </c>
      <c r="AE1562">
        <v>32.700000000000003</v>
      </c>
      <c r="AF1562">
        <v>28.928999999999998</v>
      </c>
      <c r="AG1562">
        <v>0</v>
      </c>
      <c r="AH1562">
        <v>86.603999999999999</v>
      </c>
      <c r="AI1562">
        <v>9519000</v>
      </c>
      <c r="AJ1562">
        <v>60</v>
      </c>
      <c r="AK1562">
        <v>2</v>
      </c>
      <c r="AL1562">
        <v>3</v>
      </c>
      <c r="AM1562">
        <v>1</v>
      </c>
      <c r="AN1562">
        <v>1</v>
      </c>
      <c r="AO1562">
        <v>6</v>
      </c>
      <c r="AP1562">
        <v>9</v>
      </c>
      <c r="AQ1562">
        <v>3</v>
      </c>
      <c r="AR1562">
        <v>4</v>
      </c>
      <c r="AS1562">
        <v>9</v>
      </c>
      <c r="AT1562">
        <v>8</v>
      </c>
      <c r="AU1562">
        <v>7</v>
      </c>
      <c r="AV1562">
        <v>7</v>
      </c>
      <c r="AW1562">
        <v>3</v>
      </c>
      <c r="AX1562">
        <v>3</v>
      </c>
      <c r="AY1562">
        <v>3</v>
      </c>
      <c r="AZ1562">
        <v>3</v>
      </c>
      <c r="BA1562">
        <v>8</v>
      </c>
      <c r="BB1562">
        <v>8</v>
      </c>
      <c r="BC1562">
        <v>6</v>
      </c>
      <c r="BD1562">
        <v>5</v>
      </c>
      <c r="BE1562">
        <v>9</v>
      </c>
      <c r="BF1562">
        <v>9</v>
      </c>
      <c r="BG1562">
        <v>8</v>
      </c>
      <c r="BH1562">
        <v>8</v>
      </c>
      <c r="BI1562">
        <v>1.6569457204503499</v>
      </c>
      <c r="BJ1562">
        <v>2.05304659498208E-2</v>
      </c>
      <c r="BK1562">
        <v>-6.6252590790674804</v>
      </c>
      <c r="BL1562">
        <v>2.8237736672093399</v>
      </c>
      <c r="BM1562">
        <v>2.2666666666666699E-3</v>
      </c>
      <c r="BN1562">
        <v>-25.786813072961099</v>
      </c>
      <c r="BO1562">
        <v>1.40983883152353</v>
      </c>
      <c r="BP1562">
        <v>2.1686221009549801E-2</v>
      </c>
      <c r="BQ1562">
        <v>-4.9197910100633901</v>
      </c>
      <c r="BR1562" t="s">
        <v>3472</v>
      </c>
      <c r="BS1562" t="s">
        <v>1632</v>
      </c>
      <c r="BT1562">
        <v>2896</v>
      </c>
    </row>
    <row r="1563" spans="1:72" ht="16.5" customHeight="1" x14ac:dyDescent="0.25">
      <c r="A1563" s="5">
        <v>20.982244491577099</v>
      </c>
      <c r="B1563" s="8">
        <v>19.248664855956999</v>
      </c>
      <c r="C1563">
        <v>18.555473327636701</v>
      </c>
      <c r="D1563" s="8">
        <v>18.735853195190401</v>
      </c>
      <c r="E1563">
        <v>18.234676361083999</v>
      </c>
      <c r="F1563" s="8">
        <v>18.053831100463899</v>
      </c>
      <c r="G1563" s="10">
        <f t="shared" si="72"/>
        <v>18.968457221984849</v>
      </c>
      <c r="H1563">
        <v>18.732213973998999</v>
      </c>
      <c r="I1563" s="8">
        <v>18.8019924163818</v>
      </c>
      <c r="J1563">
        <v>18.5708198547363</v>
      </c>
      <c r="K1563" s="8">
        <v>18.5602207183838</v>
      </c>
      <c r="L1563">
        <v>19.399785995483398</v>
      </c>
      <c r="M1563" s="8">
        <v>19.0463352203369</v>
      </c>
      <c r="N1563" s="5">
        <f t="shared" si="73"/>
        <v>18.851894696553533</v>
      </c>
      <c r="P1563">
        <v>-0.52342414855956998</v>
      </c>
      <c r="Q1563" t="s">
        <v>72</v>
      </c>
      <c r="R1563" t="s">
        <v>73</v>
      </c>
      <c r="S1563">
        <v>-8.0142974853515597E-2</v>
      </c>
      <c r="V1563">
        <v>1.07880687713623</v>
      </c>
      <c r="W1563" t="s">
        <v>72</v>
      </c>
      <c r="X1563" t="s">
        <v>75</v>
      </c>
      <c r="Y1563" s="5">
        <f t="shared" si="74"/>
        <v>-0.11656252543131629</v>
      </c>
      <c r="Z1563">
        <v>11</v>
      </c>
      <c r="AA1563">
        <v>11</v>
      </c>
      <c r="AB1563">
        <v>11</v>
      </c>
      <c r="AC1563">
        <v>45.3</v>
      </c>
      <c r="AD1563">
        <v>45.3</v>
      </c>
      <c r="AE1563">
        <v>45.3</v>
      </c>
      <c r="AF1563">
        <v>31.475999999999999</v>
      </c>
      <c r="AG1563">
        <v>0</v>
      </c>
      <c r="AH1563">
        <v>144.80000000000001</v>
      </c>
      <c r="AI1563">
        <v>8295400</v>
      </c>
      <c r="AJ1563">
        <v>69</v>
      </c>
      <c r="AK1563">
        <v>3</v>
      </c>
      <c r="AL1563">
        <v>4</v>
      </c>
      <c r="AM1563">
        <v>3</v>
      </c>
      <c r="AN1563">
        <v>3</v>
      </c>
      <c r="AO1563">
        <v>5</v>
      </c>
      <c r="AP1563">
        <v>5</v>
      </c>
      <c r="AQ1563">
        <v>4</v>
      </c>
      <c r="AR1563">
        <v>5</v>
      </c>
      <c r="AS1563">
        <v>6</v>
      </c>
      <c r="AT1563">
        <v>6</v>
      </c>
      <c r="AU1563">
        <v>12</v>
      </c>
      <c r="AV1563">
        <v>13</v>
      </c>
      <c r="AW1563">
        <v>4</v>
      </c>
      <c r="AX1563">
        <v>4</v>
      </c>
      <c r="AY1563">
        <v>4</v>
      </c>
      <c r="AZ1563">
        <v>4</v>
      </c>
      <c r="BA1563">
        <v>7</v>
      </c>
      <c r="BB1563">
        <v>6</v>
      </c>
      <c r="BC1563">
        <v>7</v>
      </c>
      <c r="BD1563">
        <v>7</v>
      </c>
      <c r="BE1563">
        <v>8</v>
      </c>
      <c r="BF1563">
        <v>7</v>
      </c>
      <c r="BG1563">
        <v>8</v>
      </c>
      <c r="BH1563">
        <v>10</v>
      </c>
      <c r="BI1563">
        <v>1.97198326838112</v>
      </c>
      <c r="BJ1563">
        <v>1.8985074626865699E-2</v>
      </c>
      <c r="BK1563">
        <v>-9.6049606727893</v>
      </c>
      <c r="BL1563">
        <v>0.3291715481279</v>
      </c>
      <c r="BM1563">
        <v>0.132033857315599</v>
      </c>
      <c r="BN1563">
        <v>-0.88707211577684197</v>
      </c>
      <c r="BO1563">
        <v>1.49170359647952</v>
      </c>
      <c r="BP1563">
        <v>1.8594917787742901E-2</v>
      </c>
      <c r="BQ1563">
        <v>5.4343909347482899</v>
      </c>
      <c r="BR1563" t="s">
        <v>3473</v>
      </c>
      <c r="BS1563" t="s">
        <v>1633</v>
      </c>
      <c r="BT1563">
        <v>2897</v>
      </c>
    </row>
    <row r="1564" spans="1:72" ht="16.5" customHeight="1" x14ac:dyDescent="0.25">
      <c r="A1564" s="5">
        <v>20.982244491577099</v>
      </c>
      <c r="B1564" s="8">
        <v>15.7136554718018</v>
      </c>
      <c r="C1564">
        <v>17.357070922851602</v>
      </c>
      <c r="D1564" s="8">
        <v>17.509357452392599</v>
      </c>
      <c r="E1564">
        <v>17.937328338623001</v>
      </c>
      <c r="F1564" s="8">
        <v>17.8580532073975</v>
      </c>
      <c r="G1564" s="10">
        <f t="shared" si="72"/>
        <v>17.892951647440601</v>
      </c>
      <c r="H1564">
        <v>18.529705047607401</v>
      </c>
      <c r="I1564" s="8">
        <v>17.655502319335898</v>
      </c>
      <c r="J1564">
        <v>16.8582973480225</v>
      </c>
      <c r="K1564" s="8">
        <v>16.6461086273193</v>
      </c>
      <c r="L1564">
        <v>19.244674682617202</v>
      </c>
      <c r="M1564" s="8">
        <v>19.290348052978501</v>
      </c>
      <c r="N1564" s="5">
        <f t="shared" si="73"/>
        <v>18.037439346313466</v>
      </c>
      <c r="P1564">
        <v>1.7499589920043901</v>
      </c>
      <c r="S1564">
        <v>-0.68101119995117199</v>
      </c>
      <c r="T1564" t="s">
        <v>72</v>
      </c>
      <c r="U1564" t="s">
        <v>74</v>
      </c>
      <c r="V1564">
        <v>1.3698205947876001</v>
      </c>
      <c r="W1564" t="s">
        <v>72</v>
      </c>
      <c r="X1564" t="s">
        <v>75</v>
      </c>
      <c r="Y1564" s="5">
        <f t="shared" si="74"/>
        <v>0.14448769887286517</v>
      </c>
      <c r="Z1564">
        <v>17</v>
      </c>
      <c r="AA1564">
        <v>17</v>
      </c>
      <c r="AB1564">
        <v>17</v>
      </c>
      <c r="AC1564">
        <v>27.7</v>
      </c>
      <c r="AD1564">
        <v>27.7</v>
      </c>
      <c r="AE1564">
        <v>27.7</v>
      </c>
      <c r="AF1564">
        <v>77.284000000000006</v>
      </c>
      <c r="AG1564">
        <v>0</v>
      </c>
      <c r="AH1564">
        <v>85.293999999999997</v>
      </c>
      <c r="AI1564">
        <v>5761900</v>
      </c>
      <c r="AJ1564">
        <v>53</v>
      </c>
      <c r="AK1564">
        <v>1</v>
      </c>
      <c r="AL1564">
        <v>0</v>
      </c>
      <c r="AM1564">
        <v>3</v>
      </c>
      <c r="AN1564">
        <v>1</v>
      </c>
      <c r="AO1564">
        <v>3</v>
      </c>
      <c r="AP1564">
        <v>4</v>
      </c>
      <c r="AQ1564">
        <v>2</v>
      </c>
      <c r="AR1564">
        <v>1</v>
      </c>
      <c r="AS1564">
        <v>6</v>
      </c>
      <c r="AT1564">
        <v>9</v>
      </c>
      <c r="AU1564">
        <v>12</v>
      </c>
      <c r="AV1564">
        <v>11</v>
      </c>
      <c r="AW1564">
        <v>5</v>
      </c>
      <c r="AX1564">
        <v>4</v>
      </c>
      <c r="AY1564">
        <v>6</v>
      </c>
      <c r="AZ1564">
        <v>5</v>
      </c>
      <c r="BA1564">
        <v>9</v>
      </c>
      <c r="BB1564">
        <v>10</v>
      </c>
      <c r="BC1564">
        <v>7</v>
      </c>
      <c r="BD1564">
        <v>7</v>
      </c>
      <c r="BE1564">
        <v>10</v>
      </c>
      <c r="BF1564">
        <v>10</v>
      </c>
      <c r="BG1564">
        <v>15</v>
      </c>
      <c r="BH1564">
        <v>13</v>
      </c>
      <c r="BI1564">
        <v>0.824731256583489</v>
      </c>
      <c r="BJ1564">
        <v>5.3028985507246398E-2</v>
      </c>
      <c r="BK1564">
        <v>2.2846799174524901</v>
      </c>
      <c r="BL1564">
        <v>1.45767009407506</v>
      </c>
      <c r="BM1564">
        <v>6.4431137724550898E-3</v>
      </c>
      <c r="BN1564">
        <v>-5.2148706842565398</v>
      </c>
      <c r="BO1564">
        <v>2.95335639339913</v>
      </c>
      <c r="BP1564">
        <v>0</v>
      </c>
      <c r="BQ1564">
        <v>29.944378917867098</v>
      </c>
      <c r="BR1564" t="s">
        <v>3474</v>
      </c>
      <c r="BS1564" t="s">
        <v>1634</v>
      </c>
      <c r="BT1564">
        <v>2899</v>
      </c>
    </row>
    <row r="1565" spans="1:72" ht="16.5" customHeight="1" x14ac:dyDescent="0.25">
      <c r="A1565" s="5">
        <v>20.982244491577099</v>
      </c>
      <c r="B1565" s="8">
        <v>18.434123992919901</v>
      </c>
      <c r="C1565">
        <v>19.668199539184599</v>
      </c>
      <c r="D1565" s="8">
        <v>19.4463920593262</v>
      </c>
      <c r="E1565">
        <v>20.487384796142599</v>
      </c>
      <c r="F1565" s="8">
        <v>20.495702743530298</v>
      </c>
      <c r="G1565" s="10">
        <f t="shared" si="72"/>
        <v>19.919007937113449</v>
      </c>
      <c r="H1565">
        <v>18.368625640869102</v>
      </c>
      <c r="I1565" s="8">
        <v>18.709978103637699</v>
      </c>
      <c r="J1565">
        <v>20.108402252197301</v>
      </c>
      <c r="K1565" s="8">
        <v>20.110824584960898</v>
      </c>
      <c r="L1565">
        <v>20.947637557983398</v>
      </c>
      <c r="M1565" s="8">
        <v>20.887252807617202</v>
      </c>
      <c r="N1565" s="5">
        <f t="shared" si="73"/>
        <v>19.855453491210934</v>
      </c>
      <c r="P1565">
        <v>0.283493041992188</v>
      </c>
      <c r="S1565">
        <v>0.55231761932373002</v>
      </c>
      <c r="T1565" t="s">
        <v>72</v>
      </c>
      <c r="U1565" t="s">
        <v>74</v>
      </c>
      <c r="V1565">
        <v>0.42590141296386702</v>
      </c>
      <c r="W1565" t="s">
        <v>72</v>
      </c>
      <c r="X1565" t="s">
        <v>75</v>
      </c>
      <c r="Y1565" s="5">
        <f t="shared" si="74"/>
        <v>-6.35544459025148E-2</v>
      </c>
      <c r="Z1565">
        <v>24</v>
      </c>
      <c r="AA1565">
        <v>24</v>
      </c>
      <c r="AB1565">
        <v>24</v>
      </c>
      <c r="AC1565">
        <v>24.6</v>
      </c>
      <c r="AD1565">
        <v>24.6</v>
      </c>
      <c r="AE1565">
        <v>24.6</v>
      </c>
      <c r="AF1565">
        <v>122.97</v>
      </c>
      <c r="AG1565">
        <v>0</v>
      </c>
      <c r="AH1565">
        <v>225.44</v>
      </c>
      <c r="AI1565">
        <v>22314000</v>
      </c>
      <c r="AJ1565">
        <v>149</v>
      </c>
      <c r="AK1565">
        <v>6</v>
      </c>
      <c r="AL1565">
        <v>6</v>
      </c>
      <c r="AM1565">
        <v>5</v>
      </c>
      <c r="AN1565">
        <v>8</v>
      </c>
      <c r="AO1565">
        <v>10</v>
      </c>
      <c r="AP1565">
        <v>12</v>
      </c>
      <c r="AQ1565">
        <v>10</v>
      </c>
      <c r="AR1565">
        <v>10</v>
      </c>
      <c r="AS1565">
        <v>19</v>
      </c>
      <c r="AT1565">
        <v>22</v>
      </c>
      <c r="AU1565">
        <v>23</v>
      </c>
      <c r="AV1565">
        <v>18</v>
      </c>
      <c r="AW1565">
        <v>10</v>
      </c>
      <c r="AX1565">
        <v>10</v>
      </c>
      <c r="AY1565">
        <v>9</v>
      </c>
      <c r="AZ1565">
        <v>11</v>
      </c>
      <c r="BA1565">
        <v>12</v>
      </c>
      <c r="BB1565">
        <v>15</v>
      </c>
      <c r="BC1565">
        <v>13</v>
      </c>
      <c r="BD1565">
        <v>13</v>
      </c>
      <c r="BE1565">
        <v>17</v>
      </c>
      <c r="BF1565">
        <v>17</v>
      </c>
      <c r="BG1565">
        <v>16</v>
      </c>
      <c r="BH1565">
        <v>17</v>
      </c>
      <c r="BI1565">
        <v>0.432289142798925</v>
      </c>
      <c r="BJ1565">
        <v>0.17138482950591499</v>
      </c>
      <c r="BK1565">
        <v>1.1485202893962401</v>
      </c>
      <c r="BL1565">
        <v>1.4197786034732001</v>
      </c>
      <c r="BM1565">
        <v>7.2812500000000004E-3</v>
      </c>
      <c r="BN1565">
        <v>4.9798562823345698</v>
      </c>
      <c r="BO1565">
        <v>2.2939805087326799</v>
      </c>
      <c r="BP1565">
        <v>5.7611940298507502E-3</v>
      </c>
      <c r="BQ1565">
        <v>13.9743003731672</v>
      </c>
      <c r="BR1565" t="s">
        <v>3475</v>
      </c>
      <c r="BS1565" t="s">
        <v>1635</v>
      </c>
      <c r="BT1565">
        <v>2900</v>
      </c>
    </row>
    <row r="1566" spans="1:72" ht="16.5" customHeight="1" x14ac:dyDescent="0.25">
      <c r="A1566" s="5">
        <v>20.982244491577099</v>
      </c>
      <c r="B1566" s="8">
        <v>17.941230773925799</v>
      </c>
      <c r="C1566">
        <v>17.9867649078369</v>
      </c>
      <c r="D1566" s="8">
        <v>17.962455749511701</v>
      </c>
      <c r="E1566">
        <v>17.761823654174801</v>
      </c>
      <c r="F1566" s="8">
        <v>17.715721130371101</v>
      </c>
      <c r="G1566" s="10">
        <f t="shared" si="72"/>
        <v>18.391706784566235</v>
      </c>
      <c r="H1566">
        <v>17.139112472534201</v>
      </c>
      <c r="I1566" s="8">
        <v>17.443300247192401</v>
      </c>
      <c r="J1566">
        <v>18.017971038818398</v>
      </c>
      <c r="K1566" s="8">
        <v>17.991146087646499</v>
      </c>
      <c r="L1566">
        <v>18.149370193481399</v>
      </c>
      <c r="M1566" s="8">
        <v>17.872554779052699</v>
      </c>
      <c r="N1566" s="5">
        <f t="shared" si="73"/>
        <v>17.768909136454269</v>
      </c>
      <c r="P1566">
        <v>-0.76656436920166005</v>
      </c>
      <c r="Q1566" t="s">
        <v>72</v>
      </c>
      <c r="R1566" t="s">
        <v>73</v>
      </c>
      <c r="S1566">
        <v>2.99482345581055E-2</v>
      </c>
      <c r="T1566" t="s">
        <v>72</v>
      </c>
      <c r="U1566" t="s">
        <v>74</v>
      </c>
      <c r="V1566">
        <v>0.27219009399414101</v>
      </c>
      <c r="Y1566" s="5">
        <f t="shared" si="74"/>
        <v>-0.62279764811196614</v>
      </c>
      <c r="Z1566">
        <v>11</v>
      </c>
      <c r="AA1566">
        <v>11</v>
      </c>
      <c r="AB1566">
        <v>11</v>
      </c>
      <c r="AC1566">
        <v>43.9</v>
      </c>
      <c r="AD1566">
        <v>43.9</v>
      </c>
      <c r="AE1566">
        <v>43.9</v>
      </c>
      <c r="AF1566">
        <v>30.303999999999998</v>
      </c>
      <c r="AG1566">
        <v>0</v>
      </c>
      <c r="AH1566">
        <v>55.776000000000003</v>
      </c>
      <c r="AI1566">
        <v>4718700</v>
      </c>
      <c r="AJ1566">
        <v>41</v>
      </c>
      <c r="AK1566">
        <v>2</v>
      </c>
      <c r="AL1566">
        <v>1</v>
      </c>
      <c r="AM1566">
        <v>1</v>
      </c>
      <c r="AN1566">
        <v>1</v>
      </c>
      <c r="AO1566">
        <v>1</v>
      </c>
      <c r="AP1566">
        <v>3</v>
      </c>
      <c r="AQ1566">
        <v>5</v>
      </c>
      <c r="AR1566">
        <v>3</v>
      </c>
      <c r="AS1566">
        <v>4</v>
      </c>
      <c r="AT1566">
        <v>4</v>
      </c>
      <c r="AU1566">
        <v>8</v>
      </c>
      <c r="AV1566">
        <v>8</v>
      </c>
      <c r="AW1566">
        <v>5</v>
      </c>
      <c r="AX1566">
        <v>5</v>
      </c>
      <c r="AY1566">
        <v>4</v>
      </c>
      <c r="AZ1566">
        <v>2</v>
      </c>
      <c r="BA1566">
        <v>6</v>
      </c>
      <c r="BB1566">
        <v>7</v>
      </c>
      <c r="BC1566">
        <v>8</v>
      </c>
      <c r="BD1566">
        <v>8</v>
      </c>
      <c r="BE1566">
        <v>7</v>
      </c>
      <c r="BF1566">
        <v>8</v>
      </c>
      <c r="BG1566">
        <v>10</v>
      </c>
      <c r="BH1566">
        <v>10</v>
      </c>
      <c r="BI1566">
        <v>1.24280473882704</v>
      </c>
      <c r="BJ1566">
        <v>2.87783251231527E-2</v>
      </c>
      <c r="BK1566">
        <v>-4.0006643515557796</v>
      </c>
      <c r="BL1566">
        <v>0.62007489999028298</v>
      </c>
      <c r="BM1566">
        <v>4.8741230972865701E-2</v>
      </c>
      <c r="BN1566">
        <v>1.6545523943046501</v>
      </c>
      <c r="BO1566">
        <v>0.71683667378215099</v>
      </c>
      <c r="BP1566">
        <v>6.58427323272439E-2</v>
      </c>
      <c r="BQ1566">
        <v>1.9398623703137301</v>
      </c>
      <c r="BR1566" t="s">
        <v>3476</v>
      </c>
      <c r="BS1566" t="s">
        <v>1636</v>
      </c>
      <c r="BT1566">
        <v>2907</v>
      </c>
    </row>
    <row r="1567" spans="1:72" ht="16.5" customHeight="1" x14ac:dyDescent="0.25">
      <c r="A1567" s="5">
        <v>20.982244491577099</v>
      </c>
      <c r="B1567" s="8">
        <v>15.8904066085815</v>
      </c>
      <c r="C1567">
        <v>17.7547302246094</v>
      </c>
      <c r="D1567" s="8">
        <v>17.184856414794901</v>
      </c>
      <c r="E1567">
        <v>17.6233520507813</v>
      </c>
      <c r="F1567" s="8">
        <v>17.436403274536101</v>
      </c>
      <c r="G1567" s="10">
        <f t="shared" si="72"/>
        <v>17.811998844146718</v>
      </c>
      <c r="H1567">
        <v>17.1216144561768</v>
      </c>
      <c r="I1567" s="8">
        <v>17.211906433105501</v>
      </c>
      <c r="J1567">
        <v>18.3150424957275</v>
      </c>
      <c r="K1567" s="8">
        <v>18.245719909668001</v>
      </c>
      <c r="L1567">
        <v>18.5202960968018</v>
      </c>
      <c r="M1567" s="8">
        <v>17.627134323120099</v>
      </c>
      <c r="N1567" s="5">
        <f t="shared" si="73"/>
        <v>17.840285619099948</v>
      </c>
      <c r="P1567">
        <v>0.40500307083129899</v>
      </c>
      <c r="S1567">
        <v>0.81058788299560502</v>
      </c>
      <c r="T1567" t="s">
        <v>72</v>
      </c>
      <c r="U1567" t="s">
        <v>74</v>
      </c>
      <c r="V1567">
        <v>0.54383754730224598</v>
      </c>
      <c r="Y1567" s="5">
        <f t="shared" si="74"/>
        <v>2.8286774953230065E-2</v>
      </c>
      <c r="Z1567">
        <v>11</v>
      </c>
      <c r="AA1567">
        <v>11</v>
      </c>
      <c r="AB1567">
        <v>11</v>
      </c>
      <c r="AC1567">
        <v>11.4</v>
      </c>
      <c r="AD1567">
        <v>11.4</v>
      </c>
      <c r="AE1567">
        <v>11.4</v>
      </c>
      <c r="AF1567">
        <v>143.13</v>
      </c>
      <c r="AG1567">
        <v>0</v>
      </c>
      <c r="AH1567">
        <v>40.658999999999999</v>
      </c>
      <c r="AI1567">
        <v>3948300</v>
      </c>
      <c r="AJ1567">
        <v>43</v>
      </c>
      <c r="AK1567">
        <v>2</v>
      </c>
      <c r="AL1567">
        <v>1</v>
      </c>
      <c r="AM1567">
        <v>2</v>
      </c>
      <c r="AN1567">
        <v>1</v>
      </c>
      <c r="AO1567">
        <v>2</v>
      </c>
      <c r="AP1567">
        <v>2</v>
      </c>
      <c r="AQ1567">
        <v>4</v>
      </c>
      <c r="AR1567">
        <v>4</v>
      </c>
      <c r="AS1567">
        <v>6</v>
      </c>
      <c r="AT1567">
        <v>2</v>
      </c>
      <c r="AU1567">
        <v>8</v>
      </c>
      <c r="AV1567">
        <v>9</v>
      </c>
      <c r="AW1567">
        <v>4</v>
      </c>
      <c r="AX1567">
        <v>4</v>
      </c>
      <c r="AY1567">
        <v>3</v>
      </c>
      <c r="AZ1567">
        <v>3</v>
      </c>
      <c r="BA1567">
        <v>7</v>
      </c>
      <c r="BB1567">
        <v>6</v>
      </c>
      <c r="BC1567">
        <v>9</v>
      </c>
      <c r="BD1567">
        <v>9</v>
      </c>
      <c r="BE1567">
        <v>10</v>
      </c>
      <c r="BF1567">
        <v>9</v>
      </c>
      <c r="BG1567">
        <v>9</v>
      </c>
      <c r="BH1567">
        <v>11</v>
      </c>
      <c r="BI1567">
        <v>0.16231936662004001</v>
      </c>
      <c r="BJ1567">
        <v>0.43261831153388802</v>
      </c>
      <c r="BK1567">
        <v>0.46417651479598798</v>
      </c>
      <c r="BL1567">
        <v>0.97529037166787103</v>
      </c>
      <c r="BM1567">
        <v>1.8321592649310901E-2</v>
      </c>
      <c r="BN1567">
        <v>2.8239804324730899</v>
      </c>
      <c r="BO1567">
        <v>0.44911472187559498</v>
      </c>
      <c r="BP1567">
        <v>0.14222888283378701</v>
      </c>
      <c r="BQ1567">
        <v>1.1919501254493201</v>
      </c>
      <c r="BR1567" t="s">
        <v>3477</v>
      </c>
      <c r="BS1567" t="s">
        <v>1637</v>
      </c>
      <c r="BT1567">
        <v>2908</v>
      </c>
    </row>
    <row r="1568" spans="1:72" ht="16.5" customHeight="1" x14ac:dyDescent="0.25">
      <c r="A1568" s="5">
        <v>20.982244491577099</v>
      </c>
      <c r="B1568" s="8">
        <v>19.021690368652301</v>
      </c>
      <c r="C1568">
        <v>19.2621955871582</v>
      </c>
      <c r="D1568" s="8">
        <v>19.419775009155298</v>
      </c>
      <c r="E1568">
        <v>17.916719436645501</v>
      </c>
      <c r="F1568" s="8">
        <v>18.5566711425781</v>
      </c>
      <c r="G1568" s="10">
        <f t="shared" si="72"/>
        <v>19.19321600596108</v>
      </c>
      <c r="H1568">
        <v>19.720054626464801</v>
      </c>
      <c r="I1568" s="8">
        <v>19.2906169891357</v>
      </c>
      <c r="J1568">
        <v>19.139411926269499</v>
      </c>
      <c r="K1568" s="8">
        <v>19.017156600952099</v>
      </c>
      <c r="L1568">
        <v>18.9076538085938</v>
      </c>
      <c r="M1568" s="8">
        <v>18.696763992309599</v>
      </c>
      <c r="N1568" s="5">
        <f t="shared" si="73"/>
        <v>19.128609657287583</v>
      </c>
      <c r="P1568">
        <v>0.59805393218994096</v>
      </c>
      <c r="Q1568" t="s">
        <v>72</v>
      </c>
      <c r="R1568" t="s">
        <v>73</v>
      </c>
      <c r="S1568">
        <v>-0.26270103454589799</v>
      </c>
      <c r="T1568" t="s">
        <v>72</v>
      </c>
      <c r="U1568" t="s">
        <v>74</v>
      </c>
      <c r="V1568">
        <v>0.56551361083984397</v>
      </c>
      <c r="Y1568" s="5">
        <f t="shared" si="74"/>
        <v>-6.4606348673496683E-2</v>
      </c>
      <c r="Z1568">
        <v>15</v>
      </c>
      <c r="AA1568">
        <v>15</v>
      </c>
      <c r="AB1568">
        <v>14</v>
      </c>
      <c r="AC1568">
        <v>51.7</v>
      </c>
      <c r="AD1568">
        <v>51.7</v>
      </c>
      <c r="AE1568">
        <v>45.6</v>
      </c>
      <c r="AF1568">
        <v>39.997999999999998</v>
      </c>
      <c r="AG1568">
        <v>0</v>
      </c>
      <c r="AH1568">
        <v>142.08000000000001</v>
      </c>
      <c r="AI1568">
        <v>8912700</v>
      </c>
      <c r="AJ1568">
        <v>76</v>
      </c>
      <c r="AK1568">
        <v>6</v>
      </c>
      <c r="AL1568">
        <v>5</v>
      </c>
      <c r="AM1568">
        <v>8</v>
      </c>
      <c r="AN1568">
        <v>6</v>
      </c>
      <c r="AO1568">
        <v>8</v>
      </c>
      <c r="AP1568">
        <v>10</v>
      </c>
      <c r="AQ1568">
        <v>5</v>
      </c>
      <c r="AR1568">
        <v>5</v>
      </c>
      <c r="AS1568">
        <v>5</v>
      </c>
      <c r="AT1568">
        <v>6</v>
      </c>
      <c r="AU1568">
        <v>5</v>
      </c>
      <c r="AV1568">
        <v>7</v>
      </c>
      <c r="AW1568">
        <v>10</v>
      </c>
      <c r="AX1568">
        <v>11</v>
      </c>
      <c r="AY1568">
        <v>10</v>
      </c>
      <c r="AZ1568">
        <v>10</v>
      </c>
      <c r="BA1568">
        <v>10</v>
      </c>
      <c r="BB1568">
        <v>10</v>
      </c>
      <c r="BC1568">
        <v>9</v>
      </c>
      <c r="BD1568">
        <v>11</v>
      </c>
      <c r="BE1568">
        <v>9</v>
      </c>
      <c r="BF1568">
        <v>8</v>
      </c>
      <c r="BG1568">
        <v>8</v>
      </c>
      <c r="BH1568">
        <v>9</v>
      </c>
      <c r="BI1568">
        <v>0.87544810948174201</v>
      </c>
      <c r="BJ1568">
        <v>4.7211267605633801E-2</v>
      </c>
      <c r="BK1568">
        <v>2.458122003593</v>
      </c>
      <c r="BL1568">
        <v>0.92470038568058699</v>
      </c>
      <c r="BM1568">
        <v>2.2175018698578901E-2</v>
      </c>
      <c r="BN1568">
        <v>-2.6343427449145098</v>
      </c>
      <c r="BO1568">
        <v>0.62848519355929799</v>
      </c>
      <c r="BP1568">
        <v>7.8522064323111401E-2</v>
      </c>
      <c r="BQ1568">
        <v>1.67856845293808</v>
      </c>
      <c r="BR1568" t="s">
        <v>3478</v>
      </c>
      <c r="BS1568" t="s">
        <v>1638</v>
      </c>
      <c r="BT1568">
        <v>2910</v>
      </c>
    </row>
    <row r="1569" spans="1:72" ht="16.5" customHeight="1" x14ac:dyDescent="0.25">
      <c r="A1569" s="5">
        <v>20.982244491577099</v>
      </c>
      <c r="B1569" s="8">
        <v>17.237154006958001</v>
      </c>
      <c r="C1569">
        <v>19.3030490875244</v>
      </c>
      <c r="D1569" s="8">
        <v>19.3303127288818</v>
      </c>
      <c r="E1569">
        <v>19.311100006103501</v>
      </c>
      <c r="F1569" s="8">
        <v>19.312940597534201</v>
      </c>
      <c r="G1569" s="10">
        <f t="shared" si="72"/>
        <v>19.24613348642983</v>
      </c>
      <c r="H1569">
        <v>17.3067016601563</v>
      </c>
      <c r="I1569" s="8">
        <v>17.362047195434599</v>
      </c>
      <c r="J1569">
        <v>19.4257698059082</v>
      </c>
      <c r="K1569" s="8">
        <v>19.462318420410199</v>
      </c>
      <c r="L1569">
        <v>20.115404129028299</v>
      </c>
      <c r="M1569" s="8">
        <v>20.154125213623001</v>
      </c>
      <c r="N1569" s="5">
        <f t="shared" si="73"/>
        <v>18.971061070760097</v>
      </c>
      <c r="P1569">
        <v>9.7080230712890597E-2</v>
      </c>
      <c r="Q1569" t="s">
        <v>72</v>
      </c>
      <c r="R1569" t="s">
        <v>73</v>
      </c>
      <c r="S1569">
        <v>0.12736320495605499</v>
      </c>
      <c r="T1569" t="s">
        <v>72</v>
      </c>
      <c r="U1569" t="s">
        <v>74</v>
      </c>
      <c r="V1569">
        <v>0.82274436950683605</v>
      </c>
      <c r="W1569" t="s">
        <v>72</v>
      </c>
      <c r="X1569" t="s">
        <v>75</v>
      </c>
      <c r="Y1569" s="5">
        <f t="shared" si="74"/>
        <v>-0.27507241566973306</v>
      </c>
      <c r="Z1569">
        <v>6</v>
      </c>
      <c r="AA1569">
        <v>6</v>
      </c>
      <c r="AB1569">
        <v>6</v>
      </c>
      <c r="AC1569">
        <v>30.6</v>
      </c>
      <c r="AD1569">
        <v>30.6</v>
      </c>
      <c r="AE1569">
        <v>30.6</v>
      </c>
      <c r="AF1569">
        <v>11.048999999999999</v>
      </c>
      <c r="AG1569">
        <v>0</v>
      </c>
      <c r="AH1569">
        <v>51.529000000000003</v>
      </c>
      <c r="AI1569">
        <v>12279000</v>
      </c>
      <c r="AJ1569">
        <v>46</v>
      </c>
      <c r="AK1569">
        <v>2</v>
      </c>
      <c r="AL1569">
        <v>2</v>
      </c>
      <c r="AM1569">
        <v>2</v>
      </c>
      <c r="AN1569">
        <v>2</v>
      </c>
      <c r="AO1569">
        <v>4</v>
      </c>
      <c r="AP1569">
        <v>4</v>
      </c>
      <c r="AQ1569">
        <v>4</v>
      </c>
      <c r="AR1569">
        <v>4</v>
      </c>
      <c r="AS1569">
        <v>4</v>
      </c>
      <c r="AT1569">
        <v>3</v>
      </c>
      <c r="AU1569">
        <v>7</v>
      </c>
      <c r="AV1569">
        <v>8</v>
      </c>
      <c r="AW1569">
        <v>2</v>
      </c>
      <c r="AX1569">
        <v>2</v>
      </c>
      <c r="AY1569">
        <v>2</v>
      </c>
      <c r="AZ1569">
        <v>2</v>
      </c>
      <c r="BA1569">
        <v>3</v>
      </c>
      <c r="BB1569">
        <v>3</v>
      </c>
      <c r="BC1569">
        <v>3</v>
      </c>
      <c r="BD1569">
        <v>3</v>
      </c>
      <c r="BE1569">
        <v>4</v>
      </c>
      <c r="BF1569">
        <v>4</v>
      </c>
      <c r="BG1569">
        <v>6</v>
      </c>
      <c r="BH1569">
        <v>6</v>
      </c>
      <c r="BI1569">
        <v>1.13950094096737</v>
      </c>
      <c r="BJ1569">
        <v>3.07505617977528E-2</v>
      </c>
      <c r="BK1569">
        <v>3.5081053783271599</v>
      </c>
      <c r="BL1569">
        <v>1.5145557526604301</v>
      </c>
      <c r="BM1569">
        <v>5.6480331262939998E-3</v>
      </c>
      <c r="BN1569">
        <v>5.5864448615618096</v>
      </c>
      <c r="BO1569">
        <v>3.25607596374785</v>
      </c>
      <c r="BP1569">
        <v>0</v>
      </c>
      <c r="BQ1569">
        <v>42.448006765255499</v>
      </c>
      <c r="BR1569" t="s">
        <v>3479</v>
      </c>
      <c r="BS1569" t="s">
        <v>1639</v>
      </c>
      <c r="BT1569">
        <v>2914</v>
      </c>
    </row>
    <row r="1570" spans="1:72" ht="16.5" customHeight="1" x14ac:dyDescent="0.25">
      <c r="A1570" s="5">
        <v>20.982244491577099</v>
      </c>
      <c r="B1570" s="8">
        <v>18.020143508911101</v>
      </c>
      <c r="C1570">
        <v>17.848182678222699</v>
      </c>
      <c r="D1570" s="8">
        <v>17.837690353393601</v>
      </c>
      <c r="E1570">
        <v>19.073158264160199</v>
      </c>
      <c r="F1570" s="8">
        <v>19.203281402587901</v>
      </c>
      <c r="G1570" s="10">
        <f t="shared" si="72"/>
        <v>18.827450116475433</v>
      </c>
      <c r="H1570">
        <v>17.741756439208999</v>
      </c>
      <c r="I1570" s="8">
        <v>17.976060867309599</v>
      </c>
      <c r="J1570">
        <v>18.027561187744102</v>
      </c>
      <c r="K1570" s="8">
        <v>18.165113449096701</v>
      </c>
      <c r="L1570">
        <v>18.3304443359375</v>
      </c>
      <c r="M1570" s="8">
        <v>18.2596244812012</v>
      </c>
      <c r="N1570" s="5">
        <f t="shared" si="73"/>
        <v>18.083426793416351</v>
      </c>
      <c r="P1570">
        <v>0.65970611572265603</v>
      </c>
      <c r="S1570">
        <v>0.25340080261230502</v>
      </c>
      <c r="T1570" t="s">
        <v>72</v>
      </c>
      <c r="U1570" t="s">
        <v>74</v>
      </c>
      <c r="V1570">
        <v>-0.84318542480468806</v>
      </c>
      <c r="W1570" t="s">
        <v>72</v>
      </c>
      <c r="X1570" t="s">
        <v>75</v>
      </c>
      <c r="Y1570" s="5">
        <f t="shared" si="74"/>
        <v>-0.74402332305908203</v>
      </c>
      <c r="Z1570">
        <v>10</v>
      </c>
      <c r="AA1570">
        <v>10</v>
      </c>
      <c r="AB1570">
        <v>10</v>
      </c>
      <c r="AC1570">
        <v>27.3</v>
      </c>
      <c r="AD1570">
        <v>27.3</v>
      </c>
      <c r="AE1570">
        <v>27.3</v>
      </c>
      <c r="AF1570">
        <v>51.542000000000002</v>
      </c>
      <c r="AG1570">
        <v>0</v>
      </c>
      <c r="AH1570">
        <v>95.909000000000006</v>
      </c>
      <c r="AI1570">
        <v>6143600</v>
      </c>
      <c r="AJ1570">
        <v>48</v>
      </c>
      <c r="AK1570">
        <v>2</v>
      </c>
      <c r="AL1570">
        <v>1</v>
      </c>
      <c r="AM1570">
        <v>4</v>
      </c>
      <c r="AN1570">
        <v>4</v>
      </c>
      <c r="AO1570">
        <v>4</v>
      </c>
      <c r="AP1570">
        <v>4</v>
      </c>
      <c r="AQ1570">
        <v>5</v>
      </c>
      <c r="AR1570">
        <v>2</v>
      </c>
      <c r="AS1570">
        <v>7</v>
      </c>
      <c r="AT1570">
        <v>6</v>
      </c>
      <c r="AU1570">
        <v>4</v>
      </c>
      <c r="AV1570">
        <v>5</v>
      </c>
      <c r="AW1570">
        <v>6</v>
      </c>
      <c r="AX1570">
        <v>2</v>
      </c>
      <c r="AY1570">
        <v>5</v>
      </c>
      <c r="AZ1570">
        <v>5</v>
      </c>
      <c r="BA1570">
        <v>9</v>
      </c>
      <c r="BB1570">
        <v>9</v>
      </c>
      <c r="BC1570">
        <v>7</v>
      </c>
      <c r="BD1570">
        <v>6</v>
      </c>
      <c r="BE1570">
        <v>8</v>
      </c>
      <c r="BF1570">
        <v>7</v>
      </c>
      <c r="BG1570">
        <v>8</v>
      </c>
      <c r="BH1570">
        <v>8</v>
      </c>
      <c r="BI1570">
        <v>0.29266940237956901</v>
      </c>
      <c r="BJ1570">
        <v>0.28513738019169299</v>
      </c>
      <c r="BK1570">
        <v>0.79553790121084</v>
      </c>
      <c r="BL1570">
        <v>1.17548936268338</v>
      </c>
      <c r="BM1570">
        <v>1.42576271186441E-2</v>
      </c>
      <c r="BN1570">
        <v>3.6737571674477598</v>
      </c>
      <c r="BO1570">
        <v>2.1175137544125202</v>
      </c>
      <c r="BP1570">
        <v>4.5816023738872403E-3</v>
      </c>
      <c r="BQ1570">
        <v>-11.3831045834322</v>
      </c>
      <c r="BR1570" t="s">
        <v>3480</v>
      </c>
      <c r="BS1570" t="s">
        <v>1640</v>
      </c>
      <c r="BT1570">
        <v>2915</v>
      </c>
    </row>
    <row r="1571" spans="1:72" ht="16.5" customHeight="1" x14ac:dyDescent="0.25">
      <c r="A1571" s="5">
        <v>20.982244491577099</v>
      </c>
      <c r="B1571" s="8">
        <v>17.543817520141602</v>
      </c>
      <c r="C1571">
        <v>16.905128479003899</v>
      </c>
      <c r="D1571" s="8">
        <v>15.743598937988301</v>
      </c>
      <c r="E1571">
        <v>16.835533142089801</v>
      </c>
      <c r="F1571" s="8">
        <v>18.2166042327881</v>
      </c>
      <c r="G1571" s="10">
        <f t="shared" si="72"/>
        <v>17.704487800598134</v>
      </c>
      <c r="H1571">
        <v>14.1614274978638</v>
      </c>
      <c r="I1571" s="8">
        <v>15.6900978088379</v>
      </c>
      <c r="J1571">
        <v>16.617122650146499</v>
      </c>
      <c r="K1571" s="8">
        <v>16.603815078735401</v>
      </c>
      <c r="L1571">
        <v>18.1620178222656</v>
      </c>
      <c r="M1571" s="8">
        <v>17.576587677001999</v>
      </c>
      <c r="N1571" s="5">
        <f t="shared" si="73"/>
        <v>16.468511422475199</v>
      </c>
      <c r="P1571">
        <v>-2.1605677604675302</v>
      </c>
      <c r="Q1571" t="s">
        <v>72</v>
      </c>
      <c r="R1571" t="s">
        <v>73</v>
      </c>
      <c r="S1571">
        <v>0.286105155944824</v>
      </c>
      <c r="V1571">
        <v>0.343234062194824</v>
      </c>
      <c r="Y1571" s="5">
        <f t="shared" si="74"/>
        <v>-1.2359763781229347</v>
      </c>
      <c r="Z1571">
        <v>6</v>
      </c>
      <c r="AA1571">
        <v>6</v>
      </c>
      <c r="AB1571">
        <v>6</v>
      </c>
      <c r="AC1571">
        <v>14.5</v>
      </c>
      <c r="AD1571">
        <v>14.5</v>
      </c>
      <c r="AE1571">
        <v>14.5</v>
      </c>
      <c r="AF1571">
        <v>45.332000000000001</v>
      </c>
      <c r="AG1571">
        <v>0</v>
      </c>
      <c r="AH1571">
        <v>22.722000000000001</v>
      </c>
      <c r="AI1571">
        <v>2895000</v>
      </c>
      <c r="AJ1571">
        <v>14</v>
      </c>
      <c r="AK1571">
        <v>0</v>
      </c>
      <c r="AL1571">
        <v>1</v>
      </c>
      <c r="AM1571">
        <v>0</v>
      </c>
      <c r="AN1571">
        <v>0</v>
      </c>
      <c r="AO1571">
        <v>1</v>
      </c>
      <c r="AP1571">
        <v>1</v>
      </c>
      <c r="AQ1571">
        <v>1</v>
      </c>
      <c r="AR1571">
        <v>1</v>
      </c>
      <c r="AS1571">
        <v>1</v>
      </c>
      <c r="AT1571">
        <v>3</v>
      </c>
      <c r="AU1571">
        <v>4</v>
      </c>
      <c r="AV1571">
        <v>1</v>
      </c>
      <c r="AW1571">
        <v>5</v>
      </c>
      <c r="AX1571">
        <v>4</v>
      </c>
      <c r="AY1571">
        <v>2</v>
      </c>
      <c r="AZ1571">
        <v>2</v>
      </c>
      <c r="BA1571">
        <v>5</v>
      </c>
      <c r="BB1571">
        <v>6</v>
      </c>
      <c r="BC1571">
        <v>4</v>
      </c>
      <c r="BD1571">
        <v>4</v>
      </c>
      <c r="BE1571">
        <v>4</v>
      </c>
      <c r="BF1571">
        <v>4</v>
      </c>
      <c r="BG1571">
        <v>4</v>
      </c>
      <c r="BH1571">
        <v>4</v>
      </c>
      <c r="BI1571">
        <v>0.866070361190585</v>
      </c>
      <c r="BJ1571">
        <v>4.91940298507463E-2</v>
      </c>
      <c r="BK1571">
        <v>-2.4254576264510002</v>
      </c>
      <c r="BL1571">
        <v>0.173238033879032</v>
      </c>
      <c r="BM1571">
        <v>0.26110854503464198</v>
      </c>
      <c r="BN1571">
        <v>0.49260284892761802</v>
      </c>
      <c r="BO1571">
        <v>0.15981820160740901</v>
      </c>
      <c r="BP1571">
        <v>0.40359088252483899</v>
      </c>
      <c r="BQ1571">
        <v>0.45763668946088198</v>
      </c>
      <c r="BR1571" t="s">
        <v>3481</v>
      </c>
      <c r="BS1571" t="s">
        <v>1641</v>
      </c>
      <c r="BT1571">
        <v>2916</v>
      </c>
    </row>
    <row r="1572" spans="1:72" ht="16.5" customHeight="1" x14ac:dyDescent="0.25">
      <c r="A1572" s="5">
        <v>20.982244491577099</v>
      </c>
      <c r="B1572" s="8">
        <v>15.369972229003899</v>
      </c>
      <c r="C1572">
        <v>15.678544998168899</v>
      </c>
      <c r="D1572" s="8">
        <v>15.228894233703601</v>
      </c>
      <c r="E1572">
        <v>16.721607208251999</v>
      </c>
      <c r="F1572" s="8">
        <v>16.4315795898438</v>
      </c>
      <c r="G1572" s="10">
        <f t="shared" si="72"/>
        <v>16.735473791758213</v>
      </c>
      <c r="H1572">
        <v>15.503359794616699</v>
      </c>
      <c r="I1572" s="8">
        <v>16.5742092132568</v>
      </c>
      <c r="J1572">
        <v>17.287080764770501</v>
      </c>
      <c r="K1572" s="8">
        <v>17.218544006347699</v>
      </c>
      <c r="L1572">
        <v>17.0947589874268</v>
      </c>
      <c r="M1572" s="8">
        <v>16.9068908691406</v>
      </c>
      <c r="N1572" s="5">
        <f t="shared" si="73"/>
        <v>16.764140605926517</v>
      </c>
      <c r="P1572">
        <v>0.87529277801513705</v>
      </c>
      <c r="S1572">
        <v>1.7990927696228001</v>
      </c>
      <c r="T1572" t="s">
        <v>72</v>
      </c>
      <c r="U1572" t="s">
        <v>74</v>
      </c>
      <c r="V1572">
        <v>0.42423152923584001</v>
      </c>
      <c r="Y1572" s="5">
        <f t="shared" si="74"/>
        <v>2.8666814168303745E-2</v>
      </c>
      <c r="Z1572">
        <v>4</v>
      </c>
      <c r="AA1572">
        <v>4</v>
      </c>
      <c r="AB1572">
        <v>4</v>
      </c>
      <c r="AC1572">
        <v>14.6</v>
      </c>
      <c r="AD1572">
        <v>14.6</v>
      </c>
      <c r="AE1572">
        <v>14.6</v>
      </c>
      <c r="AF1572">
        <v>28.265000000000001</v>
      </c>
      <c r="AG1572">
        <v>0</v>
      </c>
      <c r="AH1572">
        <v>17.353999999999999</v>
      </c>
      <c r="AI1572">
        <v>1770200</v>
      </c>
      <c r="AJ1572">
        <v>23</v>
      </c>
      <c r="AK1572">
        <v>1</v>
      </c>
      <c r="AL1572">
        <v>1</v>
      </c>
      <c r="AM1572">
        <v>3</v>
      </c>
      <c r="AN1572">
        <v>1</v>
      </c>
      <c r="AO1572">
        <v>1</v>
      </c>
      <c r="AP1572">
        <v>1</v>
      </c>
      <c r="AQ1572">
        <v>3</v>
      </c>
      <c r="AR1572">
        <v>3</v>
      </c>
      <c r="AS1572">
        <v>3</v>
      </c>
      <c r="AT1572">
        <v>2</v>
      </c>
      <c r="AU1572">
        <v>2</v>
      </c>
      <c r="AV1572">
        <v>2</v>
      </c>
      <c r="AW1572">
        <v>2</v>
      </c>
      <c r="AX1572">
        <v>3</v>
      </c>
      <c r="AY1572">
        <v>3</v>
      </c>
      <c r="AZ1572">
        <v>2</v>
      </c>
      <c r="BA1572">
        <v>2</v>
      </c>
      <c r="BB1572">
        <v>2</v>
      </c>
      <c r="BC1572">
        <v>3</v>
      </c>
      <c r="BD1572">
        <v>3</v>
      </c>
      <c r="BE1572">
        <v>3</v>
      </c>
      <c r="BF1572">
        <v>2</v>
      </c>
      <c r="BG1572">
        <v>3</v>
      </c>
      <c r="BH1572">
        <v>2</v>
      </c>
      <c r="BI1572">
        <v>0.57397706679023197</v>
      </c>
      <c r="BJ1572">
        <v>0.108207633587786</v>
      </c>
      <c r="BK1572">
        <v>1.5252757600573501</v>
      </c>
      <c r="BL1572">
        <v>1.80670223877164</v>
      </c>
      <c r="BM1572">
        <v>3.7831021437578802E-3</v>
      </c>
      <c r="BN1572">
        <v>7.9108117356982799</v>
      </c>
      <c r="BO1572">
        <v>0.87465271344983897</v>
      </c>
      <c r="BP1572">
        <v>5.08561278863233E-2</v>
      </c>
      <c r="BQ1572">
        <v>2.4553407516256498</v>
      </c>
      <c r="BR1572" t="s">
        <v>3482</v>
      </c>
      <c r="BS1572" t="s">
        <v>1642</v>
      </c>
      <c r="BT1572">
        <v>2917</v>
      </c>
    </row>
    <row r="1573" spans="1:72" ht="16.5" customHeight="1" x14ac:dyDescent="0.25">
      <c r="A1573" s="5">
        <v>20.982244491577099</v>
      </c>
      <c r="B1573" s="8">
        <v>21.554405212402301</v>
      </c>
      <c r="C1573">
        <v>21.523008346557599</v>
      </c>
      <c r="D1573" s="8">
        <v>21.7799263000488</v>
      </c>
      <c r="E1573">
        <v>21.197126388549801</v>
      </c>
      <c r="F1573" s="8">
        <v>21.149978637695298</v>
      </c>
      <c r="G1573" s="10">
        <f t="shared" si="72"/>
        <v>21.364448229471815</v>
      </c>
      <c r="H1573">
        <v>21.406654357910199</v>
      </c>
      <c r="I1573" s="8">
        <v>21.470752716064499</v>
      </c>
      <c r="J1573">
        <v>20.5737609863281</v>
      </c>
      <c r="K1573" s="8">
        <v>20.6432399749756</v>
      </c>
      <c r="L1573">
        <v>20.638916015625</v>
      </c>
      <c r="M1573" s="8">
        <v>20.790346145629901</v>
      </c>
      <c r="N1573" s="5">
        <f t="shared" si="73"/>
        <v>20.920611699422214</v>
      </c>
      <c r="P1573">
        <v>-5.5217742919921897E-4</v>
      </c>
      <c r="S1573">
        <v>-1.0429668426513701</v>
      </c>
      <c r="T1573" t="s">
        <v>72</v>
      </c>
      <c r="U1573" t="s">
        <v>74</v>
      </c>
      <c r="V1573">
        <v>-0.45892143249511702</v>
      </c>
      <c r="W1573" t="s">
        <v>72</v>
      </c>
      <c r="X1573" t="s">
        <v>75</v>
      </c>
      <c r="Y1573" s="5">
        <f t="shared" si="74"/>
        <v>-0.44383653004960166</v>
      </c>
      <c r="Z1573">
        <v>29</v>
      </c>
      <c r="AA1573">
        <v>29</v>
      </c>
      <c r="AB1573">
        <v>28</v>
      </c>
      <c r="AC1573">
        <v>55.4</v>
      </c>
      <c r="AD1573">
        <v>55.4</v>
      </c>
      <c r="AE1573">
        <v>51.8</v>
      </c>
      <c r="AF1573">
        <v>52.314999999999998</v>
      </c>
      <c r="AG1573">
        <v>0</v>
      </c>
      <c r="AH1573">
        <v>223.82</v>
      </c>
      <c r="AI1573">
        <v>47083000</v>
      </c>
      <c r="AJ1573">
        <v>212</v>
      </c>
      <c r="AK1573">
        <v>15</v>
      </c>
      <c r="AL1573">
        <v>14</v>
      </c>
      <c r="AM1573">
        <v>10</v>
      </c>
      <c r="AN1573">
        <v>13</v>
      </c>
      <c r="AO1573">
        <v>21</v>
      </c>
      <c r="AP1573">
        <v>23</v>
      </c>
      <c r="AQ1573">
        <v>14</v>
      </c>
      <c r="AR1573">
        <v>13</v>
      </c>
      <c r="AS1573">
        <v>21</v>
      </c>
      <c r="AT1573">
        <v>27</v>
      </c>
      <c r="AU1573">
        <v>20</v>
      </c>
      <c r="AV1573">
        <v>21</v>
      </c>
      <c r="AW1573">
        <v>19</v>
      </c>
      <c r="AX1573">
        <v>20</v>
      </c>
      <c r="AY1573">
        <v>17</v>
      </c>
      <c r="AZ1573">
        <v>16</v>
      </c>
      <c r="BA1573">
        <v>26</v>
      </c>
      <c r="BB1573">
        <v>25</v>
      </c>
      <c r="BC1573">
        <v>19</v>
      </c>
      <c r="BD1573">
        <v>19</v>
      </c>
      <c r="BE1573">
        <v>23</v>
      </c>
      <c r="BF1573">
        <v>25</v>
      </c>
      <c r="BG1573">
        <v>23</v>
      </c>
      <c r="BH1573">
        <v>22</v>
      </c>
      <c r="BI1573">
        <v>1.42099373882791E-3</v>
      </c>
      <c r="BJ1573">
        <v>0.98837073170731704</v>
      </c>
      <c r="BK1573">
        <v>-4.61971160711778E-3</v>
      </c>
      <c r="BL1573">
        <v>1.7988083247281801</v>
      </c>
      <c r="BM1573">
        <v>3.7688442211055301E-3</v>
      </c>
      <c r="BN1573">
        <v>-7.8375280663841798</v>
      </c>
      <c r="BO1573">
        <v>1.5438678881465899</v>
      </c>
      <c r="BP1573">
        <v>1.67111111111111E-2</v>
      </c>
      <c r="BQ1573">
        <v>-5.7871515271113498</v>
      </c>
      <c r="BR1573" t="s">
        <v>3483</v>
      </c>
      <c r="BS1573" t="s">
        <v>1643</v>
      </c>
      <c r="BT1573">
        <v>2918</v>
      </c>
    </row>
    <row r="1574" spans="1:72" ht="16.5" customHeight="1" x14ac:dyDescent="0.25">
      <c r="A1574" s="5">
        <v>20.982244491577099</v>
      </c>
      <c r="B1574" s="8">
        <v>15.972576141357401</v>
      </c>
      <c r="C1574">
        <v>16.427345275878899</v>
      </c>
      <c r="D1574" s="8">
        <v>16.278867721557599</v>
      </c>
      <c r="E1574">
        <v>15.9595489501953</v>
      </c>
      <c r="F1574" s="8">
        <v>16.1169738769531</v>
      </c>
      <c r="G1574" s="10">
        <f t="shared" si="72"/>
        <v>16.956259409586565</v>
      </c>
      <c r="H1574">
        <v>15.4275417327881</v>
      </c>
      <c r="I1574" s="8">
        <v>16.330390930175799</v>
      </c>
      <c r="J1574">
        <v>15.672949790954601</v>
      </c>
      <c r="K1574" s="8">
        <v>16.873275756835898</v>
      </c>
      <c r="L1574">
        <v>15.779462814331101</v>
      </c>
      <c r="M1574" s="8">
        <v>15.6859531402588</v>
      </c>
      <c r="N1574" s="5">
        <f t="shared" si="73"/>
        <v>15.96159569422405</v>
      </c>
      <c r="P1574">
        <v>-0.57994079589843806</v>
      </c>
      <c r="S1574">
        <v>-7.9993724822998005E-2</v>
      </c>
      <c r="V1574">
        <v>-0.30555343627929699</v>
      </c>
      <c r="W1574" t="s">
        <v>72</v>
      </c>
      <c r="X1574" t="s">
        <v>75</v>
      </c>
      <c r="Y1574" s="5">
        <f t="shared" si="74"/>
        <v>-0.99466371536251508</v>
      </c>
      <c r="Z1574">
        <v>4</v>
      </c>
      <c r="AA1574">
        <v>4</v>
      </c>
      <c r="AB1574">
        <v>4</v>
      </c>
      <c r="AC1574">
        <v>8.6999999999999993</v>
      </c>
      <c r="AD1574">
        <v>8.6999999999999993</v>
      </c>
      <c r="AE1574">
        <v>8.6999999999999993</v>
      </c>
      <c r="AF1574">
        <v>73.805999999999997</v>
      </c>
      <c r="AG1574">
        <v>0</v>
      </c>
      <c r="AH1574">
        <v>23.135000000000002</v>
      </c>
      <c r="AI1574">
        <v>1356300</v>
      </c>
      <c r="AJ1574">
        <v>27</v>
      </c>
      <c r="AK1574">
        <v>2</v>
      </c>
      <c r="AL1574">
        <v>1</v>
      </c>
      <c r="AM1574">
        <v>1</v>
      </c>
      <c r="AN1574">
        <v>1</v>
      </c>
      <c r="AO1574">
        <v>4</v>
      </c>
      <c r="AP1574">
        <v>3</v>
      </c>
      <c r="AQ1574">
        <v>1</v>
      </c>
      <c r="AR1574">
        <v>2</v>
      </c>
      <c r="AS1574">
        <v>4</v>
      </c>
      <c r="AT1574">
        <v>3</v>
      </c>
      <c r="AU1574">
        <v>3</v>
      </c>
      <c r="AV1574">
        <v>2</v>
      </c>
      <c r="AW1574">
        <v>3</v>
      </c>
      <c r="AX1574">
        <v>2</v>
      </c>
      <c r="AY1574">
        <v>3</v>
      </c>
      <c r="AZ1574">
        <v>3</v>
      </c>
      <c r="BA1574">
        <v>4</v>
      </c>
      <c r="BB1574">
        <v>4</v>
      </c>
      <c r="BC1574">
        <v>2</v>
      </c>
      <c r="BD1574">
        <v>2</v>
      </c>
      <c r="BE1574">
        <v>3</v>
      </c>
      <c r="BF1574">
        <v>3</v>
      </c>
      <c r="BG1574">
        <v>3</v>
      </c>
      <c r="BH1574">
        <v>3</v>
      </c>
      <c r="BI1574">
        <v>0.32396010444336698</v>
      </c>
      <c r="BJ1574">
        <v>0.25758441558441603</v>
      </c>
      <c r="BK1574">
        <v>-0.87399376211625901</v>
      </c>
      <c r="BL1574">
        <v>4.2454262790086301E-2</v>
      </c>
      <c r="BM1574">
        <v>0.59267655134541497</v>
      </c>
      <c r="BN1574">
        <v>-0.132278506194522</v>
      </c>
      <c r="BO1574">
        <v>1.10100128013948</v>
      </c>
      <c r="BP1574">
        <v>3.1136033229491201E-2</v>
      </c>
      <c r="BQ1574">
        <v>-3.3375054172623799</v>
      </c>
      <c r="BR1574" t="s">
        <v>3484</v>
      </c>
      <c r="BS1574" t="s">
        <v>1644</v>
      </c>
      <c r="BT1574">
        <v>2919</v>
      </c>
    </row>
    <row r="1575" spans="1:72" ht="16.5" customHeight="1" x14ac:dyDescent="0.25">
      <c r="A1575" s="5">
        <v>20.982244491577099</v>
      </c>
      <c r="B1575" s="8">
        <v>15.1107683181763</v>
      </c>
      <c r="C1575">
        <v>16.644279479980501</v>
      </c>
      <c r="D1575" s="8">
        <v>15.7177028656006</v>
      </c>
      <c r="E1575">
        <v>14.8504314422607</v>
      </c>
      <c r="F1575" s="8">
        <v>14.9750423431396</v>
      </c>
      <c r="G1575" s="10">
        <f t="shared" si="72"/>
        <v>16.380078156789136</v>
      </c>
      <c r="H1575">
        <v>14.2410535812378</v>
      </c>
      <c r="I1575" s="8">
        <v>14.016700744628899</v>
      </c>
      <c r="J1575">
        <v>15.525795936584499</v>
      </c>
      <c r="K1575" s="8">
        <v>15.3428039550781</v>
      </c>
      <c r="L1575">
        <v>16.620134353637699</v>
      </c>
      <c r="M1575" s="8">
        <v>16.343168258666999</v>
      </c>
      <c r="N1575" s="5">
        <f t="shared" si="73"/>
        <v>15.348276138305664</v>
      </c>
      <c r="P1575">
        <v>-0.82869863510131803</v>
      </c>
      <c r="Q1575" t="s">
        <v>72</v>
      </c>
      <c r="R1575" t="s">
        <v>73</v>
      </c>
      <c r="S1575">
        <v>-0.74669122695922896</v>
      </c>
      <c r="V1575">
        <v>1.56891441345215</v>
      </c>
      <c r="W1575" t="s">
        <v>72</v>
      </c>
      <c r="X1575" t="s">
        <v>75</v>
      </c>
      <c r="Y1575" s="5">
        <f t="shared" si="74"/>
        <v>-1.0318020184834715</v>
      </c>
      <c r="Z1575">
        <v>5</v>
      </c>
      <c r="AA1575">
        <v>5</v>
      </c>
      <c r="AB1575">
        <v>5</v>
      </c>
      <c r="AC1575">
        <v>23.7</v>
      </c>
      <c r="AD1575">
        <v>23.7</v>
      </c>
      <c r="AE1575">
        <v>23.7</v>
      </c>
      <c r="AF1575">
        <v>31.303999999999998</v>
      </c>
      <c r="AG1575">
        <v>0</v>
      </c>
      <c r="AH1575">
        <v>47.253</v>
      </c>
      <c r="AI1575">
        <v>960730</v>
      </c>
      <c r="AJ1575">
        <v>17</v>
      </c>
      <c r="AK1575">
        <v>1</v>
      </c>
      <c r="AL1575">
        <v>1</v>
      </c>
      <c r="AM1575">
        <v>0</v>
      </c>
      <c r="AN1575">
        <v>0</v>
      </c>
      <c r="AO1575">
        <v>3</v>
      </c>
      <c r="AP1575">
        <v>2</v>
      </c>
      <c r="AQ1575">
        <v>2</v>
      </c>
      <c r="AR1575">
        <v>1</v>
      </c>
      <c r="AS1575">
        <v>1</v>
      </c>
      <c r="AT1575">
        <v>2</v>
      </c>
      <c r="AU1575">
        <v>2</v>
      </c>
      <c r="AV1575">
        <v>2</v>
      </c>
      <c r="AW1575">
        <v>3</v>
      </c>
      <c r="AX1575">
        <v>2</v>
      </c>
      <c r="AY1575">
        <v>0</v>
      </c>
      <c r="AZ1575">
        <v>0</v>
      </c>
      <c r="BA1575">
        <v>4</v>
      </c>
      <c r="BB1575">
        <v>4</v>
      </c>
      <c r="BC1575">
        <v>3</v>
      </c>
      <c r="BD1575">
        <v>3</v>
      </c>
      <c r="BE1575">
        <v>4</v>
      </c>
      <c r="BF1575">
        <v>4</v>
      </c>
      <c r="BG1575">
        <v>3</v>
      </c>
      <c r="BH1575">
        <v>2</v>
      </c>
      <c r="BI1575">
        <v>1.3125248339344999</v>
      </c>
      <c r="BJ1575">
        <v>2.4574412532637101E-2</v>
      </c>
      <c r="BK1575">
        <v>-4.3645047623833397</v>
      </c>
      <c r="BL1575">
        <v>0.59408116387055299</v>
      </c>
      <c r="BM1575">
        <v>5.4297314996725597E-2</v>
      </c>
      <c r="BN1575">
        <v>-1.58117975152766</v>
      </c>
      <c r="BO1575">
        <v>2.0343991600733999</v>
      </c>
      <c r="BP1575">
        <v>4.17297297297297E-3</v>
      </c>
      <c r="BQ1575">
        <v>10.3317547255179</v>
      </c>
      <c r="BR1575" t="s">
        <v>3485</v>
      </c>
      <c r="BS1575" t="s">
        <v>1645</v>
      </c>
      <c r="BT1575">
        <v>2922</v>
      </c>
    </row>
    <row r="1576" spans="1:72" ht="16.5" customHeight="1" x14ac:dyDescent="0.25">
      <c r="A1576" s="5">
        <v>20.982244491577099</v>
      </c>
      <c r="B1576" s="8">
        <v>19.890834808349599</v>
      </c>
      <c r="C1576">
        <v>19.412351608276399</v>
      </c>
      <c r="D1576" s="8">
        <v>19.364742279052699</v>
      </c>
      <c r="E1576">
        <v>18.688591003418001</v>
      </c>
      <c r="F1576" s="8">
        <v>18.668268203735401</v>
      </c>
      <c r="G1576" s="10">
        <f t="shared" si="72"/>
        <v>19.501172065734867</v>
      </c>
      <c r="H1576">
        <v>19.818485260009801</v>
      </c>
      <c r="I1576" s="8">
        <v>19.329240798950199</v>
      </c>
      <c r="J1576">
        <v>18.9006252288818</v>
      </c>
      <c r="K1576" s="8">
        <v>18.992057800293001</v>
      </c>
      <c r="L1576">
        <v>17.687156677246101</v>
      </c>
      <c r="M1576" s="8">
        <v>18.5275688171387</v>
      </c>
      <c r="N1576" s="5">
        <f t="shared" si="73"/>
        <v>18.875855763753268</v>
      </c>
      <c r="P1576">
        <v>-0.296005249023438</v>
      </c>
      <c r="S1576">
        <v>-0.44220542907714799</v>
      </c>
      <c r="T1576" t="s">
        <v>72</v>
      </c>
      <c r="U1576" t="s">
        <v>74</v>
      </c>
      <c r="V1576">
        <v>-0.57106685638427701</v>
      </c>
      <c r="Y1576" s="5">
        <f t="shared" si="74"/>
        <v>-0.6253163019815986</v>
      </c>
      <c r="Z1576">
        <v>8</v>
      </c>
      <c r="AA1576">
        <v>8</v>
      </c>
      <c r="AB1576">
        <v>8</v>
      </c>
      <c r="AC1576">
        <v>58.2</v>
      </c>
      <c r="AD1576">
        <v>58.2</v>
      </c>
      <c r="AE1576">
        <v>58.2</v>
      </c>
      <c r="AF1576">
        <v>10.657</v>
      </c>
      <c r="AG1576">
        <v>0</v>
      </c>
      <c r="AH1576">
        <v>34.966999999999999</v>
      </c>
      <c r="AI1576">
        <v>10630000</v>
      </c>
      <c r="AJ1576">
        <v>49</v>
      </c>
      <c r="AK1576">
        <v>3</v>
      </c>
      <c r="AL1576">
        <v>4</v>
      </c>
      <c r="AM1576">
        <v>3</v>
      </c>
      <c r="AN1576">
        <v>1</v>
      </c>
      <c r="AO1576">
        <v>5</v>
      </c>
      <c r="AP1576">
        <v>5</v>
      </c>
      <c r="AQ1576">
        <v>5</v>
      </c>
      <c r="AR1576">
        <v>5</v>
      </c>
      <c r="AS1576">
        <v>5</v>
      </c>
      <c r="AT1576">
        <v>6</v>
      </c>
      <c r="AU1576">
        <v>3</v>
      </c>
      <c r="AV1576">
        <v>4</v>
      </c>
      <c r="AW1576">
        <v>3</v>
      </c>
      <c r="AX1576">
        <v>3</v>
      </c>
      <c r="AY1576">
        <v>2</v>
      </c>
      <c r="AZ1576">
        <v>3</v>
      </c>
      <c r="BA1576">
        <v>5</v>
      </c>
      <c r="BB1576">
        <v>5</v>
      </c>
      <c r="BC1576">
        <v>5</v>
      </c>
      <c r="BD1576">
        <v>5</v>
      </c>
      <c r="BE1576">
        <v>7</v>
      </c>
      <c r="BF1576">
        <v>6</v>
      </c>
      <c r="BG1576">
        <v>7</v>
      </c>
      <c r="BH1576">
        <v>7</v>
      </c>
      <c r="BI1576">
        <v>0.45439149866872303</v>
      </c>
      <c r="BJ1576">
        <v>0.15861212976022601</v>
      </c>
      <c r="BK1576">
        <v>-1.20563020430142</v>
      </c>
      <c r="BL1576">
        <v>1.8756572928366499</v>
      </c>
      <c r="BM1576">
        <v>2.5425531914893599E-3</v>
      </c>
      <c r="BN1576">
        <v>-8.5794144540282407</v>
      </c>
      <c r="BO1576">
        <v>0.51256502205343002</v>
      </c>
      <c r="BP1576">
        <v>0.111769662921348</v>
      </c>
      <c r="BQ1576">
        <v>-1.35861902062722</v>
      </c>
      <c r="BR1576" t="s">
        <v>3486</v>
      </c>
      <c r="BS1576" t="s">
        <v>1646</v>
      </c>
      <c r="BT1576">
        <v>2925</v>
      </c>
    </row>
    <row r="1577" spans="1:72" ht="16.5" customHeight="1" x14ac:dyDescent="0.25">
      <c r="A1577" s="5">
        <v>20.982244491577099</v>
      </c>
      <c r="B1577" s="8">
        <v>16.805366516113299</v>
      </c>
      <c r="C1577">
        <v>15.762200355529799</v>
      </c>
      <c r="D1577" s="8">
        <v>16.383232116699201</v>
      </c>
      <c r="E1577">
        <v>18.179908752441399</v>
      </c>
      <c r="F1577" s="8">
        <v>17.767784118652301</v>
      </c>
      <c r="G1577" s="10">
        <f t="shared" si="72"/>
        <v>17.646789391835519</v>
      </c>
      <c r="H1577">
        <v>16.406587600708001</v>
      </c>
      <c r="I1577" s="8">
        <v>16.461574554443398</v>
      </c>
      <c r="J1577">
        <v>17.6232814788818</v>
      </c>
      <c r="K1577" s="8">
        <v>17.072006225585898</v>
      </c>
      <c r="L1577">
        <v>17.322544097900401</v>
      </c>
      <c r="M1577" s="8">
        <v>17.7412300109863</v>
      </c>
      <c r="N1577" s="5">
        <f t="shared" si="73"/>
        <v>17.104537328084302</v>
      </c>
      <c r="P1577">
        <v>-0.51293373107910201</v>
      </c>
      <c r="Q1577" t="s">
        <v>72</v>
      </c>
      <c r="R1577" t="s">
        <v>73</v>
      </c>
      <c r="S1577">
        <v>1.2749276161193801</v>
      </c>
      <c r="T1577" t="s">
        <v>72</v>
      </c>
      <c r="U1577" t="s">
        <v>74</v>
      </c>
      <c r="V1577">
        <v>-0.44195938110351601</v>
      </c>
      <c r="Y1577" s="5">
        <f t="shared" si="74"/>
        <v>-0.54225206375121715</v>
      </c>
      <c r="Z1577">
        <v>15</v>
      </c>
      <c r="AA1577">
        <v>15</v>
      </c>
      <c r="AB1577">
        <v>14</v>
      </c>
      <c r="AC1577">
        <v>16.5</v>
      </c>
      <c r="AD1577">
        <v>16.5</v>
      </c>
      <c r="AE1577">
        <v>15.2</v>
      </c>
      <c r="AF1577">
        <v>132.79</v>
      </c>
      <c r="AG1577">
        <v>0</v>
      </c>
      <c r="AH1577">
        <v>52.859000000000002</v>
      </c>
      <c r="AI1577">
        <v>3230900</v>
      </c>
      <c r="AJ1577">
        <v>36</v>
      </c>
      <c r="AK1577">
        <v>1</v>
      </c>
      <c r="AL1577">
        <v>2</v>
      </c>
      <c r="AM1577">
        <v>0</v>
      </c>
      <c r="AN1577">
        <v>0</v>
      </c>
      <c r="AO1577">
        <v>0</v>
      </c>
      <c r="AP1577">
        <v>0</v>
      </c>
      <c r="AQ1577">
        <v>2</v>
      </c>
      <c r="AR1577">
        <v>1</v>
      </c>
      <c r="AS1577">
        <v>9</v>
      </c>
      <c r="AT1577">
        <v>7</v>
      </c>
      <c r="AU1577">
        <v>5</v>
      </c>
      <c r="AV1577">
        <v>9</v>
      </c>
      <c r="AW1577">
        <v>5</v>
      </c>
      <c r="AX1577">
        <v>7</v>
      </c>
      <c r="AY1577">
        <v>2</v>
      </c>
      <c r="AZ1577">
        <v>2</v>
      </c>
      <c r="BA1577">
        <v>6</v>
      </c>
      <c r="BB1577">
        <v>5</v>
      </c>
      <c r="BC1577">
        <v>9</v>
      </c>
      <c r="BD1577">
        <v>9</v>
      </c>
      <c r="BE1577">
        <v>13</v>
      </c>
      <c r="BF1577">
        <v>14</v>
      </c>
      <c r="BG1577">
        <v>12</v>
      </c>
      <c r="BH1577">
        <v>13</v>
      </c>
      <c r="BI1577">
        <v>1.1497885568570601</v>
      </c>
      <c r="BJ1577">
        <v>3.04779161947905E-2</v>
      </c>
      <c r="BK1577">
        <v>-3.5548357631844998</v>
      </c>
      <c r="BL1577">
        <v>1.03760526844322</v>
      </c>
      <c r="BM1577">
        <v>1.5805031446540899E-2</v>
      </c>
      <c r="BN1577">
        <v>3.0705888409508999</v>
      </c>
      <c r="BO1577">
        <v>0.56646550219741798</v>
      </c>
      <c r="BP1577">
        <v>9.67219796215429E-2</v>
      </c>
      <c r="BQ1577">
        <v>-1.5045679493480799</v>
      </c>
      <c r="BR1577" t="s">
        <v>3487</v>
      </c>
      <c r="BS1577" t="s">
        <v>1647</v>
      </c>
      <c r="BT1577">
        <v>2927</v>
      </c>
    </row>
    <row r="1578" spans="1:72" ht="16.5" customHeight="1" x14ac:dyDescent="0.25">
      <c r="A1578" s="5">
        <v>20.982244491577099</v>
      </c>
      <c r="B1578" s="8">
        <v>22.180406570434599</v>
      </c>
      <c r="C1578">
        <v>23.846132278442401</v>
      </c>
      <c r="D1578" s="8">
        <v>23.863157272338899</v>
      </c>
      <c r="E1578">
        <v>22.695043563842798</v>
      </c>
      <c r="F1578" s="8">
        <v>22.7195434570313</v>
      </c>
      <c r="G1578" s="10">
        <f t="shared" si="72"/>
        <v>22.71442127227785</v>
      </c>
      <c r="H1578">
        <v>21.708473205566399</v>
      </c>
      <c r="I1578" s="8">
        <v>21.7628383636475</v>
      </c>
      <c r="J1578">
        <v>20.996658325195298</v>
      </c>
      <c r="K1578" s="8">
        <v>20.991130828857401</v>
      </c>
      <c r="L1578">
        <v>21.675127029418899</v>
      </c>
      <c r="M1578" s="8">
        <v>21.827337265014599</v>
      </c>
      <c r="N1578" s="5">
        <f t="shared" si="73"/>
        <v>21.493594169616685</v>
      </c>
      <c r="P1578">
        <v>-0.493029594421387</v>
      </c>
      <c r="Q1578" t="s">
        <v>72</v>
      </c>
      <c r="R1578" t="s">
        <v>73</v>
      </c>
      <c r="S1578">
        <v>-2.86075019836426</v>
      </c>
      <c r="T1578" t="s">
        <v>72</v>
      </c>
      <c r="U1578" t="s">
        <v>74</v>
      </c>
      <c r="V1578">
        <v>-0.95606136322021495</v>
      </c>
      <c r="W1578" t="s">
        <v>72</v>
      </c>
      <c r="X1578" t="s">
        <v>75</v>
      </c>
      <c r="Y1578" s="5">
        <f t="shared" si="74"/>
        <v>-1.2208271026611648</v>
      </c>
      <c r="Z1578">
        <v>39</v>
      </c>
      <c r="AA1578">
        <v>39</v>
      </c>
      <c r="AB1578">
        <v>39</v>
      </c>
      <c r="AC1578">
        <v>54.4</v>
      </c>
      <c r="AD1578">
        <v>54.4</v>
      </c>
      <c r="AE1578">
        <v>54.4</v>
      </c>
      <c r="AF1578">
        <v>55.292000000000002</v>
      </c>
      <c r="AG1578">
        <v>0</v>
      </c>
      <c r="AH1578">
        <v>323.31</v>
      </c>
      <c r="AI1578">
        <v>107410000</v>
      </c>
      <c r="AJ1578">
        <v>313</v>
      </c>
      <c r="AK1578">
        <v>22</v>
      </c>
      <c r="AL1578">
        <v>19</v>
      </c>
      <c r="AM1578">
        <v>14</v>
      </c>
      <c r="AN1578">
        <v>18</v>
      </c>
      <c r="AO1578">
        <v>41</v>
      </c>
      <c r="AP1578">
        <v>44</v>
      </c>
      <c r="AQ1578">
        <v>19</v>
      </c>
      <c r="AR1578">
        <v>14</v>
      </c>
      <c r="AS1578">
        <v>35</v>
      </c>
      <c r="AT1578">
        <v>34</v>
      </c>
      <c r="AU1578">
        <v>27</v>
      </c>
      <c r="AV1578">
        <v>26</v>
      </c>
      <c r="AW1578">
        <v>25</v>
      </c>
      <c r="AX1578">
        <v>25</v>
      </c>
      <c r="AY1578">
        <v>18</v>
      </c>
      <c r="AZ1578">
        <v>19</v>
      </c>
      <c r="BA1578">
        <v>36</v>
      </c>
      <c r="BB1578">
        <v>35</v>
      </c>
      <c r="BC1578">
        <v>27</v>
      </c>
      <c r="BD1578">
        <v>24</v>
      </c>
      <c r="BE1578">
        <v>36</v>
      </c>
      <c r="BF1578">
        <v>34</v>
      </c>
      <c r="BG1578">
        <v>32</v>
      </c>
      <c r="BH1578">
        <v>29</v>
      </c>
      <c r="BI1578">
        <v>1.90677801750218</v>
      </c>
      <c r="BJ1578">
        <v>1.8381818181818201E-2</v>
      </c>
      <c r="BK1578">
        <v>-8.8986162391060795</v>
      </c>
      <c r="BL1578">
        <v>5.0093288090453001</v>
      </c>
      <c r="BM1578">
        <v>0</v>
      </c>
      <c r="BN1578">
        <v>-319.64006956752502</v>
      </c>
      <c r="BO1578">
        <v>2.1912450663719301</v>
      </c>
      <c r="BP1578">
        <v>5.1125827814569504E-3</v>
      </c>
      <c r="BQ1578">
        <v>-12.402739191977799</v>
      </c>
      <c r="BR1578" t="s">
        <v>3488</v>
      </c>
      <c r="BS1578" t="s">
        <v>1648</v>
      </c>
      <c r="BT1578">
        <v>2928</v>
      </c>
    </row>
    <row r="1579" spans="1:72" ht="16.5" customHeight="1" x14ac:dyDescent="0.25">
      <c r="A1579" s="5">
        <v>20.982244491577099</v>
      </c>
      <c r="B1579" s="8">
        <v>15.676948547363301</v>
      </c>
      <c r="C1579">
        <v>15.8855533599854</v>
      </c>
      <c r="D1579" s="8">
        <v>15.572996139526399</v>
      </c>
      <c r="E1579">
        <v>16.441112518310501</v>
      </c>
      <c r="F1579" s="8">
        <v>16.459671020507798</v>
      </c>
      <c r="G1579" s="10">
        <f t="shared" si="72"/>
        <v>16.836421012878418</v>
      </c>
      <c r="H1579">
        <v>14.5605821609497</v>
      </c>
      <c r="I1579" s="8">
        <v>15.4280490875244</v>
      </c>
      <c r="J1579">
        <v>17.081607818603501</v>
      </c>
      <c r="K1579" s="8">
        <v>16.664697647094702</v>
      </c>
      <c r="L1579">
        <v>16.602888107299801</v>
      </c>
      <c r="M1579" s="8">
        <v>16.386720657348601</v>
      </c>
      <c r="N1579" s="5">
        <f t="shared" si="73"/>
        <v>16.120757579803453</v>
      </c>
      <c r="P1579">
        <v>-0.68904829025268599</v>
      </c>
      <c r="S1579">
        <v>1.1438779830932599</v>
      </c>
      <c r="T1579" t="s">
        <v>72</v>
      </c>
      <c r="U1579" t="s">
        <v>74</v>
      </c>
      <c r="V1579">
        <v>4.4412612915039097E-2</v>
      </c>
      <c r="Y1579" s="5">
        <f t="shared" si="74"/>
        <v>-0.71566343307496538</v>
      </c>
      <c r="Z1579">
        <v>4</v>
      </c>
      <c r="AA1579">
        <v>4</v>
      </c>
      <c r="AB1579">
        <v>4</v>
      </c>
      <c r="AC1579">
        <v>3.2</v>
      </c>
      <c r="AD1579">
        <v>3.2</v>
      </c>
      <c r="AE1579">
        <v>3.2</v>
      </c>
      <c r="AF1579">
        <v>121.67</v>
      </c>
      <c r="AG1579">
        <v>0</v>
      </c>
      <c r="AH1579">
        <v>9.8142999999999994</v>
      </c>
      <c r="AI1579">
        <v>1475000</v>
      </c>
      <c r="AJ1579">
        <v>11</v>
      </c>
      <c r="AK1579">
        <v>1</v>
      </c>
      <c r="AL1579">
        <v>0</v>
      </c>
      <c r="AM1579">
        <v>0</v>
      </c>
      <c r="AN1579">
        <v>1</v>
      </c>
      <c r="AO1579">
        <v>0</v>
      </c>
      <c r="AP1579">
        <v>1</v>
      </c>
      <c r="AQ1579">
        <v>3</v>
      </c>
      <c r="AR1579">
        <v>1</v>
      </c>
      <c r="AS1579">
        <v>1</v>
      </c>
      <c r="AT1579">
        <v>1</v>
      </c>
      <c r="AU1579">
        <v>1</v>
      </c>
      <c r="AV1579">
        <v>1</v>
      </c>
      <c r="AW1579">
        <v>2</v>
      </c>
      <c r="AX1579">
        <v>2</v>
      </c>
      <c r="AY1579">
        <v>1</v>
      </c>
      <c r="AZ1579">
        <v>1</v>
      </c>
      <c r="BA1579">
        <v>3</v>
      </c>
      <c r="BB1579">
        <v>2</v>
      </c>
      <c r="BC1579">
        <v>4</v>
      </c>
      <c r="BD1579">
        <v>2</v>
      </c>
      <c r="BE1579">
        <v>4</v>
      </c>
      <c r="BF1579">
        <v>4</v>
      </c>
      <c r="BG1579">
        <v>3</v>
      </c>
      <c r="BH1579">
        <v>3</v>
      </c>
      <c r="BI1579">
        <v>0.59668419668250605</v>
      </c>
      <c r="BJ1579">
        <v>0.10217956656346699</v>
      </c>
      <c r="BK1579">
        <v>-1.5884707723884699</v>
      </c>
      <c r="BL1579">
        <v>1.3173252111075</v>
      </c>
      <c r="BM1579">
        <v>9.1608133086876192E-3</v>
      </c>
      <c r="BN1579">
        <v>4.3905597846119004</v>
      </c>
      <c r="BO1579">
        <v>0.141507436251253</v>
      </c>
      <c r="BP1579">
        <v>0.43900465116279103</v>
      </c>
      <c r="BQ1579">
        <v>0.40940333510492899</v>
      </c>
      <c r="BR1579" t="s">
        <v>3489</v>
      </c>
      <c r="BS1579" t="s">
        <v>1649</v>
      </c>
      <c r="BT1579">
        <v>2929</v>
      </c>
    </row>
    <row r="1580" spans="1:72" ht="16.5" customHeight="1" x14ac:dyDescent="0.25">
      <c r="A1580" s="5">
        <v>20.982244491577099</v>
      </c>
      <c r="B1580" s="8">
        <v>16.386905670166001</v>
      </c>
      <c r="C1580">
        <v>17.402412414550799</v>
      </c>
      <c r="D1580" s="8">
        <v>17.892257690429702</v>
      </c>
      <c r="E1580">
        <v>16.957078933715799</v>
      </c>
      <c r="F1580" s="8">
        <v>17.041103363037099</v>
      </c>
      <c r="G1580" s="10">
        <f t="shared" si="72"/>
        <v>17.777000427246083</v>
      </c>
      <c r="H1580">
        <v>16.527919769287099</v>
      </c>
      <c r="I1580" s="8">
        <v>16.8313312530518</v>
      </c>
      <c r="J1580">
        <v>17.385322570800799</v>
      </c>
      <c r="K1580" s="8">
        <v>17.480300903320298</v>
      </c>
      <c r="L1580">
        <v>16.607027053833001</v>
      </c>
      <c r="M1580" s="8">
        <v>16.640893936157202</v>
      </c>
      <c r="N1580" s="5">
        <f t="shared" si="73"/>
        <v>16.912132581075031</v>
      </c>
      <c r="P1580">
        <v>0.225273132324219</v>
      </c>
      <c r="S1580">
        <v>-0.214523315429688</v>
      </c>
      <c r="V1580">
        <v>-0.37513065338134799</v>
      </c>
      <c r="W1580" t="s">
        <v>72</v>
      </c>
      <c r="X1580" t="s">
        <v>75</v>
      </c>
      <c r="Y1580" s="5">
        <f t="shared" si="74"/>
        <v>-0.86486784617105172</v>
      </c>
      <c r="Z1580">
        <v>5</v>
      </c>
      <c r="AA1580">
        <v>5</v>
      </c>
      <c r="AB1580">
        <v>5</v>
      </c>
      <c r="AC1580">
        <v>15.1</v>
      </c>
      <c r="AD1580">
        <v>15.1</v>
      </c>
      <c r="AE1580">
        <v>15.1</v>
      </c>
      <c r="AF1580">
        <v>38.603000000000002</v>
      </c>
      <c r="AG1580">
        <v>0</v>
      </c>
      <c r="AH1580">
        <v>28.125</v>
      </c>
      <c r="AI1580">
        <v>2696100</v>
      </c>
      <c r="AJ1580">
        <v>35</v>
      </c>
      <c r="AK1580">
        <v>2</v>
      </c>
      <c r="AL1580">
        <v>2</v>
      </c>
      <c r="AM1580">
        <v>1</v>
      </c>
      <c r="AN1580">
        <v>2</v>
      </c>
      <c r="AO1580">
        <v>3</v>
      </c>
      <c r="AP1580">
        <v>2</v>
      </c>
      <c r="AQ1580">
        <v>3</v>
      </c>
      <c r="AR1580">
        <v>2</v>
      </c>
      <c r="AS1580">
        <v>4</v>
      </c>
      <c r="AT1580">
        <v>5</v>
      </c>
      <c r="AU1580">
        <v>5</v>
      </c>
      <c r="AV1580">
        <v>4</v>
      </c>
      <c r="AW1580">
        <v>3</v>
      </c>
      <c r="AX1580">
        <v>3</v>
      </c>
      <c r="AY1580">
        <v>2</v>
      </c>
      <c r="AZ1580">
        <v>2</v>
      </c>
      <c r="BA1580">
        <v>4</v>
      </c>
      <c r="BB1580">
        <v>2</v>
      </c>
      <c r="BC1580">
        <v>4</v>
      </c>
      <c r="BD1580">
        <v>3</v>
      </c>
      <c r="BE1580">
        <v>4</v>
      </c>
      <c r="BF1580">
        <v>5</v>
      </c>
      <c r="BG1580">
        <v>4</v>
      </c>
      <c r="BH1580">
        <v>4</v>
      </c>
      <c r="BI1580">
        <v>0.51191213650871603</v>
      </c>
      <c r="BJ1580">
        <v>0.13265401459854001</v>
      </c>
      <c r="BK1580">
        <v>1.3568777292191601</v>
      </c>
      <c r="BL1580">
        <v>0.31832880178050499</v>
      </c>
      <c r="BM1580">
        <v>0.1369547920434</v>
      </c>
      <c r="BN1580">
        <v>-0.85986766164033801</v>
      </c>
      <c r="BO1580">
        <v>1.8456104412785801</v>
      </c>
      <c r="BP1580">
        <v>8.0000000000000002E-3</v>
      </c>
      <c r="BQ1580">
        <v>-8.2816804403895201</v>
      </c>
      <c r="BR1580" t="s">
        <v>3490</v>
      </c>
      <c r="BS1580" t="s">
        <v>1650</v>
      </c>
      <c r="BT1580">
        <v>2933</v>
      </c>
    </row>
    <row r="1581" spans="1:72" ht="16.5" customHeight="1" x14ac:dyDescent="0.25">
      <c r="A1581" s="5">
        <v>20.982244491577099</v>
      </c>
      <c r="B1581" s="8">
        <v>23.825803756713899</v>
      </c>
      <c r="C1581">
        <v>24.352993011474599</v>
      </c>
      <c r="D1581" s="8">
        <v>24.101493835449201</v>
      </c>
      <c r="E1581">
        <v>23.4415168762207</v>
      </c>
      <c r="F1581" s="8">
        <v>23.427902221679702</v>
      </c>
      <c r="G1581" s="10">
        <f t="shared" si="72"/>
        <v>23.355325698852536</v>
      </c>
      <c r="H1581">
        <v>23.283197402954102</v>
      </c>
      <c r="I1581" s="8">
        <v>23.03759765625</v>
      </c>
      <c r="J1581">
        <v>22.646253585815401</v>
      </c>
      <c r="K1581" s="8">
        <v>22.689680099487301</v>
      </c>
      <c r="L1581">
        <v>21.7287483215332</v>
      </c>
      <c r="M1581" s="8">
        <v>22.278469085693398</v>
      </c>
      <c r="N1581" s="5">
        <f t="shared" si="73"/>
        <v>22.610657691955566</v>
      </c>
      <c r="P1581">
        <v>-0.52558422088623002</v>
      </c>
      <c r="Q1581" t="s">
        <v>72</v>
      </c>
      <c r="R1581" t="s">
        <v>73</v>
      </c>
      <c r="S1581">
        <v>-1.55927658081055</v>
      </c>
      <c r="T1581" t="s">
        <v>72</v>
      </c>
      <c r="U1581" t="s">
        <v>74</v>
      </c>
      <c r="V1581">
        <v>-1.4311008453369101</v>
      </c>
      <c r="W1581" t="s">
        <v>72</v>
      </c>
      <c r="X1581" t="s">
        <v>75</v>
      </c>
      <c r="Y1581" s="5">
        <f t="shared" si="74"/>
        <v>-0.7446680068969691</v>
      </c>
      <c r="Z1581">
        <v>18</v>
      </c>
      <c r="AA1581">
        <v>18</v>
      </c>
      <c r="AB1581">
        <v>18</v>
      </c>
      <c r="AC1581">
        <v>30.3</v>
      </c>
      <c r="AD1581">
        <v>30.3</v>
      </c>
      <c r="AE1581">
        <v>30.3</v>
      </c>
      <c r="AF1581">
        <v>60.337000000000003</v>
      </c>
      <c r="AG1581">
        <v>0</v>
      </c>
      <c r="AH1581">
        <v>323.31</v>
      </c>
      <c r="AI1581">
        <v>198370000</v>
      </c>
      <c r="AJ1581">
        <v>256</v>
      </c>
      <c r="AK1581">
        <v>20</v>
      </c>
      <c r="AL1581">
        <v>22</v>
      </c>
      <c r="AM1581">
        <v>11</v>
      </c>
      <c r="AN1581">
        <v>10</v>
      </c>
      <c r="AO1581">
        <v>29</v>
      </c>
      <c r="AP1581">
        <v>29</v>
      </c>
      <c r="AQ1581">
        <v>18</v>
      </c>
      <c r="AR1581">
        <v>13</v>
      </c>
      <c r="AS1581">
        <v>31</v>
      </c>
      <c r="AT1581">
        <v>32</v>
      </c>
      <c r="AU1581">
        <v>20</v>
      </c>
      <c r="AV1581">
        <v>21</v>
      </c>
      <c r="AW1581">
        <v>14</v>
      </c>
      <c r="AX1581">
        <v>14</v>
      </c>
      <c r="AY1581">
        <v>8</v>
      </c>
      <c r="AZ1581">
        <v>10</v>
      </c>
      <c r="BA1581">
        <v>14</v>
      </c>
      <c r="BB1581">
        <v>14</v>
      </c>
      <c r="BC1581">
        <v>12</v>
      </c>
      <c r="BD1581">
        <v>11</v>
      </c>
      <c r="BE1581">
        <v>17</v>
      </c>
      <c r="BF1581">
        <v>17</v>
      </c>
      <c r="BG1581">
        <v>12</v>
      </c>
      <c r="BH1581">
        <v>12</v>
      </c>
      <c r="BI1581">
        <v>0.975382464915175</v>
      </c>
      <c r="BJ1581">
        <v>3.8090634441087602E-2</v>
      </c>
      <c r="BK1581">
        <v>-2.82433402480968</v>
      </c>
      <c r="BL1581">
        <v>2.17841050339505</v>
      </c>
      <c r="BM1581">
        <v>1.7761989342806399E-3</v>
      </c>
      <c r="BN1581">
        <v>-12.2190361563979</v>
      </c>
      <c r="BO1581">
        <v>1.45611765132362</v>
      </c>
      <c r="BP1581">
        <v>1.93381294964029E-2</v>
      </c>
      <c r="BQ1581">
        <v>-5.20505040649509</v>
      </c>
      <c r="BR1581" t="s">
        <v>3491</v>
      </c>
      <c r="BS1581" t="s">
        <v>1651</v>
      </c>
      <c r="BT1581">
        <v>2934</v>
      </c>
    </row>
    <row r="1582" spans="1:72" ht="16.5" customHeight="1" x14ac:dyDescent="0.25">
      <c r="A1582" s="5">
        <v>20.982244491577099</v>
      </c>
      <c r="B1582" s="8">
        <v>15.3643741607666</v>
      </c>
      <c r="C1582">
        <v>15.7841491699219</v>
      </c>
      <c r="D1582" s="8">
        <v>15.5328121185303</v>
      </c>
      <c r="E1582">
        <v>16.159122467041001</v>
      </c>
      <c r="F1582" s="8">
        <v>15.9421939849854</v>
      </c>
      <c r="G1582" s="10">
        <f t="shared" si="72"/>
        <v>16.62748273213705</v>
      </c>
      <c r="H1582">
        <v>15.619589805603001</v>
      </c>
      <c r="I1582" s="8">
        <v>15.619732856750501</v>
      </c>
      <c r="J1582">
        <v>16.203367233276399</v>
      </c>
      <c r="K1582" s="8">
        <v>16.8313312530518</v>
      </c>
      <c r="L1582">
        <v>15.8738765716553</v>
      </c>
      <c r="M1582" s="8">
        <v>16.08642578125</v>
      </c>
      <c r="N1582" s="5">
        <f t="shared" si="73"/>
        <v>16.039053916931167</v>
      </c>
      <c r="P1582">
        <v>0.15026617050170901</v>
      </c>
      <c r="S1582">
        <v>0.85886859893798795</v>
      </c>
      <c r="T1582" t="s">
        <v>72</v>
      </c>
      <c r="U1582" t="s">
        <v>74</v>
      </c>
      <c r="V1582">
        <v>-7.0507049560546903E-2</v>
      </c>
      <c r="Y1582" s="5">
        <f t="shared" si="74"/>
        <v>-0.58842881520588364</v>
      </c>
      <c r="Z1582">
        <v>4</v>
      </c>
      <c r="AA1582">
        <v>4</v>
      </c>
      <c r="AB1582">
        <v>4</v>
      </c>
      <c r="AC1582">
        <v>7.3</v>
      </c>
      <c r="AD1582">
        <v>7.3</v>
      </c>
      <c r="AE1582">
        <v>7.3</v>
      </c>
      <c r="AF1582">
        <v>74.822000000000003</v>
      </c>
      <c r="AG1582">
        <v>0</v>
      </c>
      <c r="AH1582">
        <v>6.7305000000000001</v>
      </c>
      <c r="AI1582">
        <v>1163500</v>
      </c>
      <c r="AJ1582">
        <v>12</v>
      </c>
      <c r="AK1582">
        <v>0</v>
      </c>
      <c r="AL1582">
        <v>1</v>
      </c>
      <c r="AM1582">
        <v>1</v>
      </c>
      <c r="AN1582">
        <v>1</v>
      </c>
      <c r="AO1582">
        <v>0</v>
      </c>
      <c r="AP1582">
        <v>1</v>
      </c>
      <c r="AQ1582">
        <v>1</v>
      </c>
      <c r="AR1582">
        <v>1</v>
      </c>
      <c r="AS1582">
        <v>2</v>
      </c>
      <c r="AT1582">
        <v>1</v>
      </c>
      <c r="AU1582">
        <v>1</v>
      </c>
      <c r="AV1582">
        <v>2</v>
      </c>
      <c r="AW1582">
        <v>2</v>
      </c>
      <c r="AX1582">
        <v>3</v>
      </c>
      <c r="AY1582">
        <v>2</v>
      </c>
      <c r="AZ1582">
        <v>2</v>
      </c>
      <c r="BA1582">
        <v>3</v>
      </c>
      <c r="BB1582">
        <v>3</v>
      </c>
      <c r="BC1582">
        <v>2</v>
      </c>
      <c r="BD1582">
        <v>3</v>
      </c>
      <c r="BE1582">
        <v>4</v>
      </c>
      <c r="BF1582">
        <v>4</v>
      </c>
      <c r="BG1582">
        <v>3</v>
      </c>
      <c r="BH1582">
        <v>4</v>
      </c>
      <c r="BI1582">
        <v>0.53943592810427299</v>
      </c>
      <c r="BJ1582">
        <v>0.120106983655275</v>
      </c>
      <c r="BK1582">
        <v>1.43081989109616</v>
      </c>
      <c r="BL1582">
        <v>0.89848404168516105</v>
      </c>
      <c r="BM1582">
        <v>2.3005917159763301E-2</v>
      </c>
      <c r="BN1582">
        <v>2.5395504272351599</v>
      </c>
      <c r="BO1582">
        <v>0.16237304439470601</v>
      </c>
      <c r="BP1582">
        <v>0.39990158172231999</v>
      </c>
      <c r="BQ1582">
        <v>-0.464316747385632</v>
      </c>
      <c r="BR1582" t="s">
        <v>3492</v>
      </c>
      <c r="BS1582" t="s">
        <v>1652</v>
      </c>
      <c r="BT1582">
        <v>2935</v>
      </c>
    </row>
    <row r="1583" spans="1:72" ht="16.5" customHeight="1" x14ac:dyDescent="0.25">
      <c r="A1583" s="5">
        <v>20.982244491577099</v>
      </c>
      <c r="B1583" s="8">
        <v>18.3070583343506</v>
      </c>
      <c r="C1583">
        <v>18.394437789916999</v>
      </c>
      <c r="D1583" s="8">
        <v>18.396863937377901</v>
      </c>
      <c r="E1583">
        <v>17.136009216308601</v>
      </c>
      <c r="F1583" s="8">
        <v>17.0226936340332</v>
      </c>
      <c r="G1583" s="10">
        <f t="shared" si="72"/>
        <v>18.373217900594067</v>
      </c>
      <c r="H1583">
        <v>18.1785488128662</v>
      </c>
      <c r="I1583" s="8">
        <v>18.005031585693398</v>
      </c>
      <c r="J1583">
        <v>15.6612491607666</v>
      </c>
      <c r="K1583" s="8">
        <v>15.642616271972701</v>
      </c>
      <c r="L1583">
        <v>17.610866546630898</v>
      </c>
      <c r="M1583" s="8">
        <v>17.574296951293899</v>
      </c>
      <c r="N1583" s="5">
        <f t="shared" si="73"/>
        <v>17.112101554870616</v>
      </c>
      <c r="P1583">
        <v>-0.15711402893066401</v>
      </c>
      <c r="S1583">
        <v>-2.7437181472778298</v>
      </c>
      <c r="T1583" t="s">
        <v>72</v>
      </c>
      <c r="U1583" t="s">
        <v>74</v>
      </c>
      <c r="V1583">
        <v>0.51323032379150402</v>
      </c>
      <c r="W1583" t="s">
        <v>72</v>
      </c>
      <c r="X1583" t="s">
        <v>75</v>
      </c>
      <c r="Y1583" s="5">
        <f t="shared" si="74"/>
        <v>-1.2611163457234511</v>
      </c>
      <c r="Z1583">
        <v>6</v>
      </c>
      <c r="AA1583">
        <v>6</v>
      </c>
      <c r="AB1583">
        <v>6</v>
      </c>
      <c r="AC1583">
        <v>18.399999999999999</v>
      </c>
      <c r="AD1583">
        <v>18.399999999999999</v>
      </c>
      <c r="AE1583">
        <v>18.399999999999999</v>
      </c>
      <c r="AF1583">
        <v>47.851999999999997</v>
      </c>
      <c r="AG1583">
        <v>0</v>
      </c>
      <c r="AH1583">
        <v>34.444000000000003</v>
      </c>
      <c r="AI1583">
        <v>3338200</v>
      </c>
      <c r="AJ1583">
        <v>32</v>
      </c>
      <c r="AK1583">
        <v>2</v>
      </c>
      <c r="AL1583">
        <v>4</v>
      </c>
      <c r="AM1583">
        <v>4</v>
      </c>
      <c r="AN1583">
        <v>3</v>
      </c>
      <c r="AO1583">
        <v>4</v>
      </c>
      <c r="AP1583">
        <v>5</v>
      </c>
      <c r="AQ1583">
        <v>1</v>
      </c>
      <c r="AR1583">
        <v>1</v>
      </c>
      <c r="AS1583">
        <v>2</v>
      </c>
      <c r="AT1583">
        <v>1</v>
      </c>
      <c r="AU1583">
        <v>2</v>
      </c>
      <c r="AV1583">
        <v>3</v>
      </c>
      <c r="AW1583">
        <v>5</v>
      </c>
      <c r="AX1583">
        <v>5</v>
      </c>
      <c r="AY1583">
        <v>5</v>
      </c>
      <c r="AZ1583">
        <v>5</v>
      </c>
      <c r="BA1583">
        <v>6</v>
      </c>
      <c r="BB1583">
        <v>6</v>
      </c>
      <c r="BC1583">
        <v>5</v>
      </c>
      <c r="BD1583">
        <v>4</v>
      </c>
      <c r="BE1583">
        <v>5</v>
      </c>
      <c r="BF1583">
        <v>4</v>
      </c>
      <c r="BG1583">
        <v>2</v>
      </c>
      <c r="BH1583">
        <v>5</v>
      </c>
      <c r="BI1583">
        <v>0.56635409117414603</v>
      </c>
      <c r="BJ1583">
        <v>0.111605761940864</v>
      </c>
      <c r="BK1583">
        <v>-1.5042615291334001</v>
      </c>
      <c r="BL1583">
        <v>4.93088489780407</v>
      </c>
      <c r="BM1583">
        <v>0</v>
      </c>
      <c r="BN1583">
        <v>-292.03750523936901</v>
      </c>
      <c r="BO1583">
        <v>1.87973672449839</v>
      </c>
      <c r="BP1583">
        <v>7.0110375275938197E-3</v>
      </c>
      <c r="BQ1583">
        <v>8.6206209126226305</v>
      </c>
      <c r="BR1583" t="s">
        <v>3493</v>
      </c>
      <c r="BS1583" t="s">
        <v>1653</v>
      </c>
      <c r="BT1583">
        <v>2936</v>
      </c>
    </row>
    <row r="1584" spans="1:72" ht="16.5" customHeight="1" x14ac:dyDescent="0.25">
      <c r="A1584" s="5">
        <v>20.982244491577099</v>
      </c>
      <c r="B1584" s="8">
        <v>18.1386623382568</v>
      </c>
      <c r="C1584">
        <v>18.281206130981399</v>
      </c>
      <c r="D1584" s="8">
        <v>18.303451538085898</v>
      </c>
      <c r="E1584">
        <v>18.4610404968262</v>
      </c>
      <c r="F1584" s="8">
        <v>18.515645980835</v>
      </c>
      <c r="G1584" s="10">
        <f t="shared" si="72"/>
        <v>18.7803751627604</v>
      </c>
      <c r="H1584">
        <v>18.619024276733398</v>
      </c>
      <c r="I1584" s="8">
        <v>18.680477142333999</v>
      </c>
      <c r="J1584">
        <v>19.104234695434599</v>
      </c>
      <c r="K1584" s="8">
        <v>19.235822677612301</v>
      </c>
      <c r="L1584">
        <v>18.8082599639893</v>
      </c>
      <c r="M1584" s="8">
        <v>18.8979396820068</v>
      </c>
      <c r="N1584" s="5">
        <f t="shared" si="73"/>
        <v>18.890959739685069</v>
      </c>
      <c r="P1584">
        <v>0.473278999328613</v>
      </c>
      <c r="Q1584" t="s">
        <v>72</v>
      </c>
      <c r="R1584" t="s">
        <v>73</v>
      </c>
      <c r="S1584">
        <v>0.87769985198974598</v>
      </c>
      <c r="T1584" t="s">
        <v>72</v>
      </c>
      <c r="U1584" t="s">
        <v>74</v>
      </c>
      <c r="V1584">
        <v>0.36475658416748002</v>
      </c>
      <c r="W1584" t="s">
        <v>72</v>
      </c>
      <c r="X1584" t="s">
        <v>75</v>
      </c>
      <c r="Y1584" s="5">
        <f t="shared" si="74"/>
        <v>0.11058457692466916</v>
      </c>
      <c r="Z1584">
        <v>23</v>
      </c>
      <c r="AA1584">
        <v>23</v>
      </c>
      <c r="AB1584">
        <v>22</v>
      </c>
      <c r="AC1584">
        <v>20.7</v>
      </c>
      <c r="AD1584">
        <v>20.7</v>
      </c>
      <c r="AE1584">
        <v>19.5</v>
      </c>
      <c r="AF1584">
        <v>150.34</v>
      </c>
      <c r="AG1584">
        <v>0</v>
      </c>
      <c r="AH1584">
        <v>126.12</v>
      </c>
      <c r="AI1584">
        <v>8041100</v>
      </c>
      <c r="AJ1584">
        <v>92</v>
      </c>
      <c r="AK1584">
        <v>3</v>
      </c>
      <c r="AL1584">
        <v>6</v>
      </c>
      <c r="AM1584">
        <v>8</v>
      </c>
      <c r="AN1584">
        <v>7</v>
      </c>
      <c r="AO1584">
        <v>4</v>
      </c>
      <c r="AP1584">
        <v>4</v>
      </c>
      <c r="AQ1584">
        <v>6</v>
      </c>
      <c r="AR1584">
        <v>11</v>
      </c>
      <c r="AS1584">
        <v>10</v>
      </c>
      <c r="AT1584">
        <v>8</v>
      </c>
      <c r="AU1584">
        <v>13</v>
      </c>
      <c r="AV1584">
        <v>12</v>
      </c>
      <c r="AW1584">
        <v>7</v>
      </c>
      <c r="AX1584">
        <v>11</v>
      </c>
      <c r="AY1584">
        <v>11</v>
      </c>
      <c r="AZ1584">
        <v>10</v>
      </c>
      <c r="BA1584">
        <v>9</v>
      </c>
      <c r="BB1584">
        <v>9</v>
      </c>
      <c r="BC1584">
        <v>12</v>
      </c>
      <c r="BD1584">
        <v>12</v>
      </c>
      <c r="BE1584">
        <v>18</v>
      </c>
      <c r="BF1584">
        <v>17</v>
      </c>
      <c r="BG1584">
        <v>18</v>
      </c>
      <c r="BH1584">
        <v>18</v>
      </c>
      <c r="BI1584">
        <v>1.9816527241511599</v>
      </c>
      <c r="BJ1584">
        <v>1.9127819548872198E-2</v>
      </c>
      <c r="BK1584">
        <v>9.7142163107263002</v>
      </c>
      <c r="BL1584">
        <v>2.2418273445464898</v>
      </c>
      <c r="BM1584">
        <v>1.93423597678917E-3</v>
      </c>
      <c r="BN1584">
        <v>13.153488507402299</v>
      </c>
      <c r="BO1584">
        <v>1.6969635830477201</v>
      </c>
      <c r="BP1584">
        <v>1.2059925093633E-2</v>
      </c>
      <c r="BQ1584">
        <v>6.9479931722029402</v>
      </c>
      <c r="BR1584" t="s">
        <v>3494</v>
      </c>
      <c r="BS1584" t="s">
        <v>1654</v>
      </c>
      <c r="BT1584">
        <v>2937</v>
      </c>
    </row>
    <row r="1585" spans="1:72" ht="16.5" customHeight="1" x14ac:dyDescent="0.25">
      <c r="A1585" s="5">
        <v>20.982244491577099</v>
      </c>
      <c r="B1585" s="8">
        <v>22.713621139526399</v>
      </c>
      <c r="C1585">
        <v>23.2762546539307</v>
      </c>
      <c r="D1585" s="8">
        <v>23.2274684906006</v>
      </c>
      <c r="E1585">
        <v>22.635511398315401</v>
      </c>
      <c r="F1585" s="8">
        <v>22.6939392089844</v>
      </c>
      <c r="G1585" s="10">
        <f t="shared" si="72"/>
        <v>22.588173230489101</v>
      </c>
      <c r="H1585">
        <v>22.514366149902301</v>
      </c>
      <c r="I1585" s="8">
        <v>22.510145187377901</v>
      </c>
      <c r="J1585">
        <v>22.088029861450199</v>
      </c>
      <c r="K1585" s="8">
        <v>22.3535861968994</v>
      </c>
      <c r="L1585">
        <v>22.4583644866943</v>
      </c>
      <c r="M1585" s="8">
        <v>22.493408203125</v>
      </c>
      <c r="N1585" s="5">
        <f t="shared" si="73"/>
        <v>22.40298334757485</v>
      </c>
      <c r="P1585">
        <v>-0.17349338531494099</v>
      </c>
      <c r="Q1585" t="s">
        <v>72</v>
      </c>
      <c r="R1585" t="s">
        <v>73</v>
      </c>
      <c r="S1585">
        <v>-1.0310535430908201</v>
      </c>
      <c r="T1585" t="s">
        <v>72</v>
      </c>
      <c r="U1585" t="s">
        <v>74</v>
      </c>
      <c r="V1585">
        <v>-0.18883895874023399</v>
      </c>
      <c r="W1585" t="s">
        <v>72</v>
      </c>
      <c r="X1585" t="s">
        <v>75</v>
      </c>
      <c r="Y1585" s="5">
        <f t="shared" si="74"/>
        <v>-0.18518988291425131</v>
      </c>
      <c r="Z1585">
        <v>34</v>
      </c>
      <c r="AA1585">
        <v>34</v>
      </c>
      <c r="AB1585">
        <v>34</v>
      </c>
      <c r="AC1585">
        <v>51.2</v>
      </c>
      <c r="AD1585">
        <v>51.2</v>
      </c>
      <c r="AE1585">
        <v>51.2</v>
      </c>
      <c r="AF1585">
        <v>48.521999999999998</v>
      </c>
      <c r="AG1585">
        <v>0</v>
      </c>
      <c r="AH1585">
        <v>323.31</v>
      </c>
      <c r="AI1585">
        <v>123350000</v>
      </c>
      <c r="AJ1585">
        <v>258</v>
      </c>
      <c r="AK1585">
        <v>14</v>
      </c>
      <c r="AL1585">
        <v>13</v>
      </c>
      <c r="AM1585">
        <v>12</v>
      </c>
      <c r="AN1585">
        <v>15</v>
      </c>
      <c r="AO1585">
        <v>28</v>
      </c>
      <c r="AP1585">
        <v>25</v>
      </c>
      <c r="AQ1585">
        <v>15</v>
      </c>
      <c r="AR1585">
        <v>14</v>
      </c>
      <c r="AS1585">
        <v>27</v>
      </c>
      <c r="AT1585">
        <v>28</v>
      </c>
      <c r="AU1585">
        <v>33</v>
      </c>
      <c r="AV1585">
        <v>34</v>
      </c>
      <c r="AW1585">
        <v>19</v>
      </c>
      <c r="AX1585">
        <v>17</v>
      </c>
      <c r="AY1585">
        <v>19</v>
      </c>
      <c r="AZ1585">
        <v>18</v>
      </c>
      <c r="BA1585">
        <v>27</v>
      </c>
      <c r="BB1585">
        <v>27</v>
      </c>
      <c r="BC1585">
        <v>24</v>
      </c>
      <c r="BD1585">
        <v>21</v>
      </c>
      <c r="BE1585">
        <v>25</v>
      </c>
      <c r="BF1585">
        <v>27</v>
      </c>
      <c r="BG1585">
        <v>27</v>
      </c>
      <c r="BH1585">
        <v>27</v>
      </c>
      <c r="BI1585">
        <v>1.6022639653517501</v>
      </c>
      <c r="BJ1585">
        <v>2.08643216080402E-2</v>
      </c>
      <c r="BK1585">
        <v>-6.2068604961428004</v>
      </c>
      <c r="BL1585">
        <v>1.7768897715908101</v>
      </c>
      <c r="BM1585">
        <v>4.2931677018633501E-3</v>
      </c>
      <c r="BN1585">
        <v>-7.6374201885877602</v>
      </c>
      <c r="BO1585">
        <v>1.50814221868083</v>
      </c>
      <c r="BP1585">
        <v>1.8963414634146299E-2</v>
      </c>
      <c r="BQ1585">
        <v>-5.5433851434526797</v>
      </c>
      <c r="BR1585" t="s">
        <v>3495</v>
      </c>
      <c r="BS1585" t="s">
        <v>1655</v>
      </c>
      <c r="BT1585">
        <v>2941</v>
      </c>
    </row>
    <row r="1586" spans="1:72" ht="16.5" customHeight="1" x14ac:dyDescent="0.25">
      <c r="A1586" s="5">
        <v>20.982244491577099</v>
      </c>
      <c r="B1586" s="8">
        <v>16.2654323577881</v>
      </c>
      <c r="C1586">
        <v>17.067287445068398</v>
      </c>
      <c r="D1586" s="8">
        <v>17.1930637359619</v>
      </c>
      <c r="E1586">
        <v>17.814344406127901</v>
      </c>
      <c r="F1586" s="8">
        <v>17.672384262085</v>
      </c>
      <c r="G1586" s="10">
        <f t="shared" si="72"/>
        <v>17.832459449768066</v>
      </c>
      <c r="H1586">
        <v>16.0291137695313</v>
      </c>
      <c r="I1586" s="8">
        <v>15.9425373077393</v>
      </c>
      <c r="J1586">
        <v>17.598342895507798</v>
      </c>
      <c r="K1586" s="8">
        <v>17.427345275878899</v>
      </c>
      <c r="L1586">
        <v>16.9286804199219</v>
      </c>
      <c r="M1586" s="8">
        <v>16.7299919128418</v>
      </c>
      <c r="N1586" s="5">
        <f t="shared" si="73"/>
        <v>16.776001930236834</v>
      </c>
      <c r="P1586">
        <v>-0.22584056854248</v>
      </c>
      <c r="Q1586" t="s">
        <v>72</v>
      </c>
      <c r="R1586" t="s">
        <v>73</v>
      </c>
      <c r="S1586">
        <v>0.38266849517822299</v>
      </c>
      <c r="T1586" t="s">
        <v>72</v>
      </c>
      <c r="U1586" t="s">
        <v>74</v>
      </c>
      <c r="V1586">
        <v>-0.91402816772460904</v>
      </c>
      <c r="W1586" t="s">
        <v>72</v>
      </c>
      <c r="X1586" t="s">
        <v>75</v>
      </c>
      <c r="Y1586" s="5">
        <f t="shared" si="74"/>
        <v>-1.0564575195312322</v>
      </c>
      <c r="Z1586">
        <v>14</v>
      </c>
      <c r="AA1586">
        <v>14</v>
      </c>
      <c r="AB1586">
        <v>14</v>
      </c>
      <c r="AC1586">
        <v>23.5</v>
      </c>
      <c r="AD1586">
        <v>23.5</v>
      </c>
      <c r="AE1586">
        <v>23.5</v>
      </c>
      <c r="AF1586">
        <v>81.361999999999995</v>
      </c>
      <c r="AG1586">
        <v>0</v>
      </c>
      <c r="AH1586">
        <v>41.631999999999998</v>
      </c>
      <c r="AI1586">
        <v>3121500</v>
      </c>
      <c r="AJ1586">
        <v>47</v>
      </c>
      <c r="AK1586">
        <v>1</v>
      </c>
      <c r="AL1586">
        <v>1</v>
      </c>
      <c r="AM1586">
        <v>1</v>
      </c>
      <c r="AN1586">
        <v>1</v>
      </c>
      <c r="AO1586">
        <v>3</v>
      </c>
      <c r="AP1586">
        <v>3</v>
      </c>
      <c r="AQ1586">
        <v>3</v>
      </c>
      <c r="AR1586">
        <v>1</v>
      </c>
      <c r="AS1586">
        <v>9</v>
      </c>
      <c r="AT1586">
        <v>7</v>
      </c>
      <c r="AU1586">
        <v>10</v>
      </c>
      <c r="AV1586">
        <v>7</v>
      </c>
      <c r="AW1586">
        <v>3</v>
      </c>
      <c r="AX1586">
        <v>2</v>
      </c>
      <c r="AY1586">
        <v>2</v>
      </c>
      <c r="AZ1586">
        <v>2</v>
      </c>
      <c r="BA1586">
        <v>7</v>
      </c>
      <c r="BB1586">
        <v>7</v>
      </c>
      <c r="BC1586">
        <v>5</v>
      </c>
      <c r="BD1586">
        <v>5</v>
      </c>
      <c r="BE1586">
        <v>12</v>
      </c>
      <c r="BF1586">
        <v>13</v>
      </c>
      <c r="BG1586">
        <v>12</v>
      </c>
      <c r="BH1586">
        <v>13</v>
      </c>
      <c r="BI1586">
        <v>1.0857611544838</v>
      </c>
      <c r="BJ1586">
        <v>3.2513043478260902E-2</v>
      </c>
      <c r="BK1586">
        <v>-3.27178728398989</v>
      </c>
      <c r="BL1586">
        <v>1.1608071618079601</v>
      </c>
      <c r="BM1586">
        <v>1.4078661087866101E-2</v>
      </c>
      <c r="BN1586">
        <v>3.60543590246</v>
      </c>
      <c r="BO1586">
        <v>1.7599539484051401</v>
      </c>
      <c r="BP1586">
        <v>1.07469879518072E-2</v>
      </c>
      <c r="BQ1586">
        <v>-7.4861388762631096</v>
      </c>
      <c r="BR1586" t="s">
        <v>3496</v>
      </c>
      <c r="BS1586" t="s">
        <v>1656</v>
      </c>
      <c r="BT1586">
        <v>2942</v>
      </c>
    </row>
    <row r="1587" spans="1:72" ht="16.5" customHeight="1" x14ac:dyDescent="0.25">
      <c r="A1587" s="5">
        <v>20.982244491577099</v>
      </c>
      <c r="B1587" s="8">
        <v>21.555809020996101</v>
      </c>
      <c r="C1587">
        <v>21.909690856933601</v>
      </c>
      <c r="D1587" s="8">
        <v>22.329288482666001</v>
      </c>
      <c r="E1587">
        <v>21.012636184692401</v>
      </c>
      <c r="F1587" s="8">
        <v>20.998725891113299</v>
      </c>
      <c r="G1587" s="10">
        <f t="shared" si="72"/>
        <v>21.464732487996418</v>
      </c>
      <c r="H1587">
        <v>20.961551666259801</v>
      </c>
      <c r="I1587" s="8">
        <v>20.979804992675799</v>
      </c>
      <c r="J1587">
        <v>19.421564102172901</v>
      </c>
      <c r="K1587" s="8">
        <v>19.4501647949219</v>
      </c>
      <c r="L1587">
        <v>18.2023735046387</v>
      </c>
      <c r="M1587" s="8">
        <v>18.908035278320298</v>
      </c>
      <c r="N1587" s="5">
        <f t="shared" si="73"/>
        <v>19.6539157231649</v>
      </c>
      <c r="P1587">
        <v>-0.58564567565918002</v>
      </c>
      <c r="Q1587" t="s">
        <v>72</v>
      </c>
      <c r="R1587" t="s">
        <v>73</v>
      </c>
      <c r="S1587">
        <v>-2.6836252212524401</v>
      </c>
      <c r="T1587" t="s">
        <v>72</v>
      </c>
      <c r="U1587" t="s">
        <v>74</v>
      </c>
      <c r="V1587">
        <v>-2.4504766464233398</v>
      </c>
      <c r="W1587" t="s">
        <v>72</v>
      </c>
      <c r="X1587" t="s">
        <v>75</v>
      </c>
      <c r="Y1587" s="5">
        <f t="shared" si="74"/>
        <v>-1.8108167648315181</v>
      </c>
      <c r="Z1587">
        <v>8</v>
      </c>
      <c r="AA1587">
        <v>8</v>
      </c>
      <c r="AB1587">
        <v>8</v>
      </c>
      <c r="AC1587">
        <v>78</v>
      </c>
      <c r="AD1587">
        <v>78</v>
      </c>
      <c r="AE1587">
        <v>78</v>
      </c>
      <c r="AF1587">
        <v>12.754</v>
      </c>
      <c r="AG1587">
        <v>0</v>
      </c>
      <c r="AH1587">
        <v>235.83</v>
      </c>
      <c r="AI1587">
        <v>34113000</v>
      </c>
      <c r="AJ1587">
        <v>61</v>
      </c>
      <c r="AK1587">
        <v>6</v>
      </c>
      <c r="AL1587">
        <v>4</v>
      </c>
      <c r="AM1587">
        <v>6</v>
      </c>
      <c r="AN1587">
        <v>6</v>
      </c>
      <c r="AO1587">
        <v>8</v>
      </c>
      <c r="AP1587">
        <v>7</v>
      </c>
      <c r="AQ1587">
        <v>4</v>
      </c>
      <c r="AR1587">
        <v>4</v>
      </c>
      <c r="AS1587">
        <v>5</v>
      </c>
      <c r="AT1587">
        <v>5</v>
      </c>
      <c r="AU1587">
        <v>3</v>
      </c>
      <c r="AV1587">
        <v>3</v>
      </c>
      <c r="AW1587">
        <v>8</v>
      </c>
      <c r="AX1587">
        <v>6</v>
      </c>
      <c r="AY1587">
        <v>7</v>
      </c>
      <c r="AZ1587">
        <v>6</v>
      </c>
      <c r="BA1587">
        <v>8</v>
      </c>
      <c r="BB1587">
        <v>8</v>
      </c>
      <c r="BC1587">
        <v>5</v>
      </c>
      <c r="BD1587">
        <v>5</v>
      </c>
      <c r="BE1587">
        <v>7</v>
      </c>
      <c r="BF1587">
        <v>7</v>
      </c>
      <c r="BG1587">
        <v>6</v>
      </c>
      <c r="BH1587">
        <v>6</v>
      </c>
      <c r="BI1587">
        <v>3.61342394247179</v>
      </c>
      <c r="BJ1587">
        <v>0</v>
      </c>
      <c r="BK1587">
        <v>-64.066741051868703</v>
      </c>
      <c r="BL1587">
        <v>2.2158021592555501</v>
      </c>
      <c r="BM1587">
        <v>1.8903591682419699E-3</v>
      </c>
      <c r="BN1587">
        <v>-12.761810470383301</v>
      </c>
      <c r="BO1587">
        <v>1.6964595980974999</v>
      </c>
      <c r="BP1587">
        <v>1.20373831775701E-2</v>
      </c>
      <c r="BQ1587">
        <v>-6.9438384635080004</v>
      </c>
      <c r="BR1587" t="s">
        <v>3497</v>
      </c>
      <c r="BS1587" t="s">
        <v>1657</v>
      </c>
      <c r="BT1587">
        <v>2945</v>
      </c>
    </row>
    <row r="1588" spans="1:72" ht="16.5" customHeight="1" x14ac:dyDescent="0.25">
      <c r="A1588" s="5">
        <v>20.982244491577099</v>
      </c>
      <c r="B1588" s="8">
        <v>19.957872390747099</v>
      </c>
      <c r="C1588">
        <v>19.009330749511701</v>
      </c>
      <c r="D1588" s="8">
        <v>18.878524780273398</v>
      </c>
      <c r="E1588">
        <v>19.616727828979499</v>
      </c>
      <c r="F1588" s="8">
        <v>19.619848251342798</v>
      </c>
      <c r="G1588" s="10">
        <f t="shared" si="72"/>
        <v>19.677424748738598</v>
      </c>
      <c r="H1588">
        <v>19.634864807128899</v>
      </c>
      <c r="I1588" s="8">
        <v>19.6275444030762</v>
      </c>
      <c r="J1588">
        <v>20.019166946411101</v>
      </c>
      <c r="K1588" s="8">
        <v>20.0893878936768</v>
      </c>
      <c r="L1588">
        <v>19.654087066650401</v>
      </c>
      <c r="M1588" s="8">
        <v>19.755041122436499</v>
      </c>
      <c r="N1588" s="5">
        <f t="shared" si="73"/>
        <v>19.796682039896648</v>
      </c>
      <c r="P1588">
        <v>-0.30237960815429699</v>
      </c>
      <c r="Q1588" t="s">
        <v>72</v>
      </c>
      <c r="R1588" t="s">
        <v>73</v>
      </c>
      <c r="S1588">
        <v>1.1103496551513701</v>
      </c>
      <c r="T1588" t="s">
        <v>72</v>
      </c>
      <c r="U1588" t="s">
        <v>74</v>
      </c>
      <c r="V1588">
        <v>8.6276054382324205E-2</v>
      </c>
      <c r="Y1588" s="5">
        <f t="shared" si="74"/>
        <v>0.11925729115804984</v>
      </c>
      <c r="Z1588">
        <v>17</v>
      </c>
      <c r="AA1588">
        <v>17</v>
      </c>
      <c r="AB1588">
        <v>16</v>
      </c>
      <c r="AC1588">
        <v>32.4</v>
      </c>
      <c r="AD1588">
        <v>32.4</v>
      </c>
      <c r="AE1588">
        <v>32.4</v>
      </c>
      <c r="AF1588">
        <v>40.767000000000003</v>
      </c>
      <c r="AG1588">
        <v>0</v>
      </c>
      <c r="AH1588">
        <v>62.423000000000002</v>
      </c>
      <c r="AI1588">
        <v>16648000</v>
      </c>
      <c r="AJ1588">
        <v>94</v>
      </c>
      <c r="AK1588">
        <v>6</v>
      </c>
      <c r="AL1588">
        <v>5</v>
      </c>
      <c r="AM1588">
        <v>5</v>
      </c>
      <c r="AN1588">
        <v>5</v>
      </c>
      <c r="AO1588">
        <v>8</v>
      </c>
      <c r="AP1588">
        <v>5</v>
      </c>
      <c r="AQ1588">
        <v>6</v>
      </c>
      <c r="AR1588">
        <v>8</v>
      </c>
      <c r="AS1588">
        <v>9</v>
      </c>
      <c r="AT1588">
        <v>13</v>
      </c>
      <c r="AU1588">
        <v>12</v>
      </c>
      <c r="AV1588">
        <v>12</v>
      </c>
      <c r="AW1588">
        <v>11</v>
      </c>
      <c r="AX1588">
        <v>8</v>
      </c>
      <c r="AY1588">
        <v>8</v>
      </c>
      <c r="AZ1588">
        <v>7</v>
      </c>
      <c r="BA1588">
        <v>8</v>
      </c>
      <c r="BB1588">
        <v>9</v>
      </c>
      <c r="BC1588">
        <v>10</v>
      </c>
      <c r="BD1588">
        <v>9</v>
      </c>
      <c r="BE1588">
        <v>12</v>
      </c>
      <c r="BF1588">
        <v>13</v>
      </c>
      <c r="BG1588">
        <v>11</v>
      </c>
      <c r="BH1588">
        <v>9</v>
      </c>
      <c r="BI1588">
        <v>2.1848352502195101</v>
      </c>
      <c r="BJ1588">
        <v>1.54033898305085E-2</v>
      </c>
      <c r="BK1588">
        <v>-12.310658556840201</v>
      </c>
      <c r="BL1588">
        <v>2.3526443480824701</v>
      </c>
      <c r="BM1588">
        <v>2.2026431718061702E-3</v>
      </c>
      <c r="BN1588">
        <v>14.9579579250831</v>
      </c>
      <c r="BO1588">
        <v>0.63886379166972995</v>
      </c>
      <c r="BP1588">
        <v>7.6674225245653801E-2</v>
      </c>
      <c r="BQ1588">
        <v>1.7083983346319001</v>
      </c>
      <c r="BR1588" t="s">
        <v>3498</v>
      </c>
      <c r="BS1588" t="s">
        <v>1658</v>
      </c>
      <c r="BT1588">
        <v>2950</v>
      </c>
    </row>
    <row r="1589" spans="1:72" ht="16.5" customHeight="1" x14ac:dyDescent="0.25">
      <c r="A1589" s="5">
        <v>20.982244491577099</v>
      </c>
      <c r="B1589" s="8">
        <v>17.867555618286101</v>
      </c>
      <c r="C1589">
        <v>15.30442237854</v>
      </c>
      <c r="D1589" s="8">
        <v>15.3151845932007</v>
      </c>
      <c r="E1589">
        <v>17.748519897460898</v>
      </c>
      <c r="F1589" s="8">
        <v>17.261323928833001</v>
      </c>
      <c r="G1589" s="10">
        <f t="shared" si="72"/>
        <v>17.41320848464963</v>
      </c>
      <c r="H1589">
        <v>15.4970102310181</v>
      </c>
      <c r="I1589" s="8">
        <v>16.127672195434599</v>
      </c>
      <c r="J1589">
        <v>15.453463554382299</v>
      </c>
      <c r="K1589" s="8">
        <v>16.0931911468506</v>
      </c>
      <c r="L1589">
        <v>15.9899492263794</v>
      </c>
      <c r="M1589" s="8">
        <v>16.207128524780298</v>
      </c>
      <c r="N1589" s="5">
        <f t="shared" si="73"/>
        <v>15.894735813140883</v>
      </c>
      <c r="P1589">
        <v>-1.9669270515441899</v>
      </c>
      <c r="Q1589" t="s">
        <v>72</v>
      </c>
      <c r="R1589" t="s">
        <v>73</v>
      </c>
      <c r="S1589">
        <v>0.46352386474609403</v>
      </c>
      <c r="V1589">
        <v>-1.40638303756714</v>
      </c>
      <c r="W1589" t="s">
        <v>72</v>
      </c>
      <c r="X1589" t="s">
        <v>75</v>
      </c>
      <c r="Y1589" s="5">
        <f t="shared" si="74"/>
        <v>-1.5184726715087464</v>
      </c>
      <c r="Z1589">
        <v>8</v>
      </c>
      <c r="AA1589">
        <v>8</v>
      </c>
      <c r="AB1589">
        <v>8</v>
      </c>
      <c r="AC1589">
        <v>23.5</v>
      </c>
      <c r="AD1589">
        <v>23.5</v>
      </c>
      <c r="AE1589">
        <v>23.5</v>
      </c>
      <c r="AF1589">
        <v>34.9</v>
      </c>
      <c r="AG1589">
        <v>0</v>
      </c>
      <c r="AH1589">
        <v>37.36</v>
      </c>
      <c r="AI1589">
        <v>2236900</v>
      </c>
      <c r="AJ1589">
        <v>24</v>
      </c>
      <c r="AK1589">
        <v>3</v>
      </c>
      <c r="AL1589">
        <v>3</v>
      </c>
      <c r="AM1589">
        <v>0</v>
      </c>
      <c r="AN1589">
        <v>0</v>
      </c>
      <c r="AO1589">
        <v>1</v>
      </c>
      <c r="AP1589">
        <v>1</v>
      </c>
      <c r="AQ1589">
        <v>0</v>
      </c>
      <c r="AR1589">
        <v>1</v>
      </c>
      <c r="AS1589">
        <v>4</v>
      </c>
      <c r="AT1589">
        <v>7</v>
      </c>
      <c r="AU1589">
        <v>2</v>
      </c>
      <c r="AV1589">
        <v>2</v>
      </c>
      <c r="AW1589">
        <v>5</v>
      </c>
      <c r="AX1589">
        <v>4</v>
      </c>
      <c r="AY1589">
        <v>3</v>
      </c>
      <c r="AZ1589">
        <v>2</v>
      </c>
      <c r="BA1589">
        <v>4</v>
      </c>
      <c r="BB1589">
        <v>4</v>
      </c>
      <c r="BC1589">
        <v>2</v>
      </c>
      <c r="BD1589">
        <v>3</v>
      </c>
      <c r="BE1589">
        <v>6</v>
      </c>
      <c r="BF1589">
        <v>8</v>
      </c>
      <c r="BG1589">
        <v>4</v>
      </c>
      <c r="BH1589">
        <v>6</v>
      </c>
      <c r="BI1589">
        <v>1.5748794312135099</v>
      </c>
      <c r="BJ1589">
        <v>2.0419672131147499E-2</v>
      </c>
      <c r="BK1589">
        <v>-6.0066672355830502</v>
      </c>
      <c r="BL1589">
        <v>0.54611099061523005</v>
      </c>
      <c r="BM1589">
        <v>6.2917525773195898E-2</v>
      </c>
      <c r="BN1589">
        <v>1.44892385903946</v>
      </c>
      <c r="BO1589">
        <v>1.4668331859497601</v>
      </c>
      <c r="BP1589">
        <v>1.9649122807017499E-2</v>
      </c>
      <c r="BQ1589">
        <v>-5.2731734472132796</v>
      </c>
      <c r="BR1589" t="s">
        <v>3499</v>
      </c>
      <c r="BS1589" t="s">
        <v>1659</v>
      </c>
      <c r="BT1589">
        <v>2951</v>
      </c>
    </row>
    <row r="1590" spans="1:72" ht="16.5" customHeight="1" x14ac:dyDescent="0.25">
      <c r="A1590" s="5">
        <v>20.982244491577099</v>
      </c>
      <c r="B1590" s="8">
        <v>19.096458435058601</v>
      </c>
      <c r="C1590">
        <v>18.908504486083999</v>
      </c>
      <c r="D1590" s="8">
        <v>19.2339057922363</v>
      </c>
      <c r="E1590">
        <v>19.948778152465799</v>
      </c>
      <c r="F1590" s="8">
        <v>20.0623683929443</v>
      </c>
      <c r="G1590" s="10">
        <f t="shared" si="72"/>
        <v>19.705376625061017</v>
      </c>
      <c r="H1590">
        <v>18.7614345550537</v>
      </c>
      <c r="I1590" s="8">
        <v>18.778987884521499</v>
      </c>
      <c r="J1590">
        <v>19.7449951171875</v>
      </c>
      <c r="K1590" s="8">
        <v>19.7034206390381</v>
      </c>
      <c r="L1590">
        <v>19.917972564697301</v>
      </c>
      <c r="M1590" s="8">
        <v>20.1953239440918</v>
      </c>
      <c r="N1590" s="5">
        <f t="shared" si="73"/>
        <v>19.517022450764983</v>
      </c>
      <c r="P1590">
        <v>-0.35815334320068398</v>
      </c>
      <c r="Q1590" t="s">
        <v>72</v>
      </c>
      <c r="R1590" t="s">
        <v>73</v>
      </c>
      <c r="S1590">
        <v>0.65300273895263705</v>
      </c>
      <c r="T1590" t="s">
        <v>72</v>
      </c>
      <c r="U1590" t="s">
        <v>74</v>
      </c>
      <c r="V1590">
        <v>5.1074981689453097E-2</v>
      </c>
      <c r="Y1590" s="5">
        <f t="shared" si="74"/>
        <v>-0.18835417429603396</v>
      </c>
      <c r="Z1590">
        <v>17</v>
      </c>
      <c r="AA1590">
        <v>17</v>
      </c>
      <c r="AB1590">
        <v>17</v>
      </c>
      <c r="AC1590">
        <v>47</v>
      </c>
      <c r="AD1590">
        <v>47</v>
      </c>
      <c r="AE1590">
        <v>47</v>
      </c>
      <c r="AF1590">
        <v>43.643000000000001</v>
      </c>
      <c r="AG1590">
        <v>0</v>
      </c>
      <c r="AH1590">
        <v>105.69</v>
      </c>
      <c r="AI1590">
        <v>15183000</v>
      </c>
      <c r="AJ1590">
        <v>127</v>
      </c>
      <c r="AK1590">
        <v>8</v>
      </c>
      <c r="AL1590">
        <v>7</v>
      </c>
      <c r="AM1590">
        <v>5</v>
      </c>
      <c r="AN1590">
        <v>5</v>
      </c>
      <c r="AO1590">
        <v>8</v>
      </c>
      <c r="AP1590">
        <v>6</v>
      </c>
      <c r="AQ1590">
        <v>12</v>
      </c>
      <c r="AR1590">
        <v>9</v>
      </c>
      <c r="AS1590">
        <v>18</v>
      </c>
      <c r="AT1590">
        <v>14</v>
      </c>
      <c r="AU1590">
        <v>19</v>
      </c>
      <c r="AV1590">
        <v>16</v>
      </c>
      <c r="AW1590">
        <v>8</v>
      </c>
      <c r="AX1590">
        <v>9</v>
      </c>
      <c r="AY1590">
        <v>9</v>
      </c>
      <c r="AZ1590">
        <v>9</v>
      </c>
      <c r="BA1590">
        <v>12</v>
      </c>
      <c r="BB1590">
        <v>10</v>
      </c>
      <c r="BC1590">
        <v>11</v>
      </c>
      <c r="BD1590">
        <v>12</v>
      </c>
      <c r="BE1590">
        <v>15</v>
      </c>
      <c r="BF1590">
        <v>14</v>
      </c>
      <c r="BG1590">
        <v>15</v>
      </c>
      <c r="BH1590">
        <v>13</v>
      </c>
      <c r="BI1590">
        <v>2.0742297575995798</v>
      </c>
      <c r="BJ1590">
        <v>1.9023255813953501E-2</v>
      </c>
      <c r="BK1590">
        <v>-10.8232037309193</v>
      </c>
      <c r="BL1590">
        <v>1.23891859412623</v>
      </c>
      <c r="BM1590">
        <v>1.1308641975308601E-2</v>
      </c>
      <c r="BN1590">
        <v>3.9811607049840601</v>
      </c>
      <c r="BO1590">
        <v>0.115937970618186</v>
      </c>
      <c r="BP1590">
        <v>0.48763133640553002</v>
      </c>
      <c r="BQ1590">
        <v>0.34082849962765599</v>
      </c>
      <c r="BR1590" t="s">
        <v>3500</v>
      </c>
      <c r="BS1590" t="s">
        <v>1660</v>
      </c>
      <c r="BT1590">
        <v>2954</v>
      </c>
    </row>
    <row r="1591" spans="1:72" ht="16.5" customHeight="1" x14ac:dyDescent="0.25">
      <c r="A1591" s="5">
        <v>20.982244491577099</v>
      </c>
      <c r="B1591" s="8">
        <v>15.532020568847701</v>
      </c>
      <c r="C1591">
        <v>15.167888641357401</v>
      </c>
      <c r="D1591" s="8">
        <v>14.876756668090801</v>
      </c>
      <c r="E1591">
        <v>15.3963375091553</v>
      </c>
      <c r="F1591" s="8">
        <v>15.4318237304688</v>
      </c>
      <c r="G1591" s="10">
        <f t="shared" si="72"/>
        <v>16.231178601582851</v>
      </c>
      <c r="H1591">
        <v>13.718781471252401</v>
      </c>
      <c r="I1591" s="8">
        <v>13.6462306976318</v>
      </c>
      <c r="J1591">
        <v>16.167791366577099</v>
      </c>
      <c r="K1591" s="8">
        <v>16.1115016937256</v>
      </c>
      <c r="L1591">
        <v>16.280969619751001</v>
      </c>
      <c r="M1591" s="8">
        <v>16.3524570465088</v>
      </c>
      <c r="N1591" s="5">
        <f t="shared" si="73"/>
        <v>15.37962198257445</v>
      </c>
      <c r="P1591">
        <v>-1.19553899765015</v>
      </c>
      <c r="S1591">
        <v>1.1173238754272501</v>
      </c>
      <c r="T1591" t="s">
        <v>72</v>
      </c>
      <c r="U1591" t="s">
        <v>74</v>
      </c>
      <c r="V1591">
        <v>0.90263271331787098</v>
      </c>
      <c r="W1591" t="s">
        <v>72</v>
      </c>
      <c r="X1591" t="s">
        <v>75</v>
      </c>
      <c r="Y1591" s="5">
        <f t="shared" si="74"/>
        <v>-0.85155661900840052</v>
      </c>
      <c r="Z1591">
        <v>5</v>
      </c>
      <c r="AA1591">
        <v>5</v>
      </c>
      <c r="AB1591">
        <v>4</v>
      </c>
      <c r="AC1591">
        <v>7.1</v>
      </c>
      <c r="AD1591">
        <v>7.1</v>
      </c>
      <c r="AE1591">
        <v>4.8</v>
      </c>
      <c r="AF1591">
        <v>89.2</v>
      </c>
      <c r="AG1591">
        <v>0</v>
      </c>
      <c r="AH1591">
        <v>24.28</v>
      </c>
      <c r="AI1591">
        <v>964980</v>
      </c>
      <c r="AJ1591">
        <v>17</v>
      </c>
      <c r="AK1591">
        <v>0</v>
      </c>
      <c r="AL1591">
        <v>1</v>
      </c>
      <c r="AM1591">
        <v>1</v>
      </c>
      <c r="AN1591">
        <v>0</v>
      </c>
      <c r="AO1591">
        <v>1</v>
      </c>
      <c r="AP1591">
        <v>0</v>
      </c>
      <c r="AQ1591">
        <v>2</v>
      </c>
      <c r="AR1591">
        <v>2</v>
      </c>
      <c r="AS1591">
        <v>2</v>
      </c>
      <c r="AT1591">
        <v>1</v>
      </c>
      <c r="AU1591">
        <v>3</v>
      </c>
      <c r="AV1591">
        <v>4</v>
      </c>
      <c r="AW1591">
        <v>1</v>
      </c>
      <c r="AX1591">
        <v>2</v>
      </c>
      <c r="AY1591">
        <v>1</v>
      </c>
      <c r="AZ1591">
        <v>1</v>
      </c>
      <c r="BA1591">
        <v>3</v>
      </c>
      <c r="BB1591">
        <v>3</v>
      </c>
      <c r="BC1591">
        <v>3</v>
      </c>
      <c r="BD1591">
        <v>3</v>
      </c>
      <c r="BE1591">
        <v>2</v>
      </c>
      <c r="BF1591">
        <v>2</v>
      </c>
      <c r="BG1591">
        <v>4</v>
      </c>
      <c r="BH1591">
        <v>4</v>
      </c>
      <c r="BI1591">
        <v>0.67881241421801697</v>
      </c>
      <c r="BJ1591">
        <v>7.8331409727947193E-2</v>
      </c>
      <c r="BK1591">
        <v>-1.82530389893287</v>
      </c>
      <c r="BL1591">
        <v>1.76558834412805</v>
      </c>
      <c r="BM1591">
        <v>4.2719406674907303E-3</v>
      </c>
      <c r="BN1591">
        <v>7.5361501794660404</v>
      </c>
      <c r="BO1591">
        <v>2.7102324845836501</v>
      </c>
      <c r="BP1591">
        <v>0</v>
      </c>
      <c r="BQ1591">
        <v>22.619383011699099</v>
      </c>
      <c r="BR1591" t="s">
        <v>3501</v>
      </c>
      <c r="BS1591" t="s">
        <v>1661</v>
      </c>
      <c r="BT1591">
        <v>2955</v>
      </c>
    </row>
    <row r="1592" spans="1:72" ht="16.5" customHeight="1" x14ac:dyDescent="0.25">
      <c r="A1592" s="5">
        <v>20.982244491577099</v>
      </c>
      <c r="B1592" s="8">
        <v>19.967332839965799</v>
      </c>
      <c r="C1592">
        <v>20.996589660644499</v>
      </c>
      <c r="D1592" s="8">
        <v>20.7669277191162</v>
      </c>
      <c r="E1592">
        <v>20.0771808624268</v>
      </c>
      <c r="F1592" s="8">
        <v>20.1439514160156</v>
      </c>
      <c r="G1592" s="10">
        <f t="shared" si="72"/>
        <v>20.489037831624334</v>
      </c>
      <c r="H1592">
        <v>21.473728179931602</v>
      </c>
      <c r="I1592" s="8">
        <v>21.548866271972699</v>
      </c>
      <c r="J1592">
        <v>20.1585693359375</v>
      </c>
      <c r="K1592" s="8">
        <v>20.244930267333999</v>
      </c>
      <c r="L1592">
        <v>20.451513290405298</v>
      </c>
      <c r="M1592" s="8">
        <v>20.6843166351318</v>
      </c>
      <c r="N1592" s="5">
        <f t="shared" si="73"/>
        <v>20.760320663452148</v>
      </c>
      <c r="P1592">
        <v>1.49191570281982</v>
      </c>
      <c r="Q1592" t="s">
        <v>72</v>
      </c>
      <c r="R1592" t="s">
        <v>73</v>
      </c>
      <c r="S1592">
        <v>-0.68000888824462902</v>
      </c>
      <c r="T1592" t="s">
        <v>72</v>
      </c>
      <c r="U1592" t="s">
        <v>74</v>
      </c>
      <c r="V1592">
        <v>0.457348823547363</v>
      </c>
      <c r="W1592" t="s">
        <v>72</v>
      </c>
      <c r="X1592" t="s">
        <v>75</v>
      </c>
      <c r="Y1592" s="5">
        <f t="shared" si="74"/>
        <v>0.27128283182781487</v>
      </c>
      <c r="Z1592">
        <v>15</v>
      </c>
      <c r="AA1592">
        <v>15</v>
      </c>
      <c r="AB1592">
        <v>15</v>
      </c>
      <c r="AC1592">
        <v>31.2</v>
      </c>
      <c r="AD1592">
        <v>31.2</v>
      </c>
      <c r="AE1592">
        <v>31.2</v>
      </c>
      <c r="AF1592">
        <v>46.795000000000002</v>
      </c>
      <c r="AG1592">
        <v>0</v>
      </c>
      <c r="AH1592">
        <v>79.361999999999995</v>
      </c>
      <c r="AI1592">
        <v>28672000</v>
      </c>
      <c r="AJ1592">
        <v>88</v>
      </c>
      <c r="AK1592">
        <v>3</v>
      </c>
      <c r="AL1592">
        <v>2</v>
      </c>
      <c r="AM1592">
        <v>8</v>
      </c>
      <c r="AN1592">
        <v>10</v>
      </c>
      <c r="AO1592">
        <v>13</v>
      </c>
      <c r="AP1592">
        <v>11</v>
      </c>
      <c r="AQ1592">
        <v>6</v>
      </c>
      <c r="AR1592">
        <v>3</v>
      </c>
      <c r="AS1592">
        <v>8</v>
      </c>
      <c r="AT1592">
        <v>7</v>
      </c>
      <c r="AU1592">
        <v>8</v>
      </c>
      <c r="AV1592">
        <v>9</v>
      </c>
      <c r="AW1592">
        <v>9</v>
      </c>
      <c r="AX1592">
        <v>9</v>
      </c>
      <c r="AY1592">
        <v>9</v>
      </c>
      <c r="AZ1592">
        <v>9</v>
      </c>
      <c r="BA1592">
        <v>12</v>
      </c>
      <c r="BB1592">
        <v>12</v>
      </c>
      <c r="BC1592">
        <v>13</v>
      </c>
      <c r="BD1592">
        <v>13</v>
      </c>
      <c r="BE1592">
        <v>11</v>
      </c>
      <c r="BF1592">
        <v>13</v>
      </c>
      <c r="BG1592">
        <v>11</v>
      </c>
      <c r="BH1592">
        <v>11</v>
      </c>
      <c r="BI1592">
        <v>2.7337427242093901</v>
      </c>
      <c r="BJ1592">
        <v>1.48217054263566E-2</v>
      </c>
      <c r="BK1592">
        <v>23.241780621065001</v>
      </c>
      <c r="BL1592">
        <v>1.50806804480954</v>
      </c>
      <c r="BM1592">
        <v>5.6016427104722804E-3</v>
      </c>
      <c r="BN1592">
        <v>-5.5428889189284298</v>
      </c>
      <c r="BO1592">
        <v>1.1972176960719501</v>
      </c>
      <c r="BP1592">
        <v>2.9442841287458402E-2</v>
      </c>
      <c r="BQ1592">
        <v>3.7767865045470899</v>
      </c>
      <c r="BR1592" t="s">
        <v>3502</v>
      </c>
      <c r="BS1592" t="s">
        <v>1662</v>
      </c>
      <c r="BT1592">
        <v>2956</v>
      </c>
    </row>
    <row r="1593" spans="1:72" ht="16.5" customHeight="1" x14ac:dyDescent="0.25">
      <c r="A1593" s="5">
        <v>20.982244491577099</v>
      </c>
      <c r="B1593" s="8">
        <v>20.334945678710898</v>
      </c>
      <c r="C1593">
        <v>20.2458591461182</v>
      </c>
      <c r="D1593" s="8">
        <v>20.462438583373999</v>
      </c>
      <c r="E1593">
        <v>20.473182678222699</v>
      </c>
      <c r="F1593" s="8">
        <v>20.484535217285199</v>
      </c>
      <c r="G1593" s="10">
        <f t="shared" si="72"/>
        <v>20.497200965881351</v>
      </c>
      <c r="H1593">
        <v>21.5475959777832</v>
      </c>
      <c r="I1593" s="8">
        <v>21.399629592895501</v>
      </c>
      <c r="J1593">
        <v>20.703031539916999</v>
      </c>
      <c r="K1593" s="8">
        <v>20.588018417358398</v>
      </c>
      <c r="L1593">
        <v>20.664922714233398</v>
      </c>
      <c r="M1593" s="8">
        <v>20.723506927490199</v>
      </c>
      <c r="N1593" s="5">
        <f t="shared" si="73"/>
        <v>20.937784194946286</v>
      </c>
      <c r="P1593">
        <v>1.2081775665283201</v>
      </c>
      <c r="Q1593" t="s">
        <v>72</v>
      </c>
      <c r="R1593" t="s">
        <v>73</v>
      </c>
      <c r="S1593">
        <v>0.29137611389160201</v>
      </c>
      <c r="T1593" t="s">
        <v>72</v>
      </c>
      <c r="U1593" t="s">
        <v>74</v>
      </c>
      <c r="V1593">
        <v>0.21535587310790999</v>
      </c>
      <c r="W1593" t="s">
        <v>72</v>
      </c>
      <c r="X1593" t="s">
        <v>75</v>
      </c>
      <c r="Y1593" s="5">
        <f t="shared" si="74"/>
        <v>0.4405832290649343</v>
      </c>
      <c r="Z1593">
        <v>35</v>
      </c>
      <c r="AA1593">
        <v>35</v>
      </c>
      <c r="AB1593">
        <v>35</v>
      </c>
      <c r="AC1593">
        <v>34.4</v>
      </c>
      <c r="AD1593">
        <v>34.4</v>
      </c>
      <c r="AE1593">
        <v>34.4</v>
      </c>
      <c r="AF1593">
        <v>100.57</v>
      </c>
      <c r="AG1593">
        <v>0</v>
      </c>
      <c r="AH1593">
        <v>253.72</v>
      </c>
      <c r="AI1593">
        <v>29553000</v>
      </c>
      <c r="AJ1593">
        <v>175</v>
      </c>
      <c r="AK1593">
        <v>10</v>
      </c>
      <c r="AL1593">
        <v>11</v>
      </c>
      <c r="AM1593">
        <v>13</v>
      </c>
      <c r="AN1593">
        <v>13</v>
      </c>
      <c r="AO1593">
        <v>15</v>
      </c>
      <c r="AP1593">
        <v>11</v>
      </c>
      <c r="AQ1593">
        <v>14</v>
      </c>
      <c r="AR1593">
        <v>10</v>
      </c>
      <c r="AS1593">
        <v>19</v>
      </c>
      <c r="AT1593">
        <v>17</v>
      </c>
      <c r="AU1593">
        <v>22</v>
      </c>
      <c r="AV1593">
        <v>20</v>
      </c>
      <c r="AW1593">
        <v>19</v>
      </c>
      <c r="AX1593">
        <v>19</v>
      </c>
      <c r="AY1593">
        <v>16</v>
      </c>
      <c r="AZ1593">
        <v>18</v>
      </c>
      <c r="BA1593">
        <v>23</v>
      </c>
      <c r="BB1593">
        <v>22</v>
      </c>
      <c r="BC1593">
        <v>22</v>
      </c>
      <c r="BD1593">
        <v>21</v>
      </c>
      <c r="BE1593">
        <v>28</v>
      </c>
      <c r="BF1593">
        <v>29</v>
      </c>
      <c r="BG1593">
        <v>30</v>
      </c>
      <c r="BH1593">
        <v>29</v>
      </c>
      <c r="BI1593">
        <v>2.1557739859545499</v>
      </c>
      <c r="BJ1593">
        <v>1.6077170418006399E-2</v>
      </c>
      <c r="BK1593">
        <v>11.901513705253899</v>
      </c>
      <c r="BL1593">
        <v>0.85183923021450003</v>
      </c>
      <c r="BM1593">
        <v>2.6232827187273999E-2</v>
      </c>
      <c r="BN1593">
        <v>2.3764105557854802</v>
      </c>
      <c r="BO1593">
        <v>1.7290925442526299</v>
      </c>
      <c r="BP1593">
        <v>1.1515625E-2</v>
      </c>
      <c r="BQ1593">
        <v>7.2177415582615803</v>
      </c>
      <c r="BR1593" t="s">
        <v>3503</v>
      </c>
      <c r="BS1593" t="s">
        <v>1663</v>
      </c>
      <c r="BT1593">
        <v>2960</v>
      </c>
    </row>
    <row r="1594" spans="1:72" ht="16.5" customHeight="1" x14ac:dyDescent="0.25">
      <c r="A1594" s="5">
        <v>20.982244491577099</v>
      </c>
      <c r="B1594" s="8">
        <v>18.784461975097699</v>
      </c>
      <c r="C1594">
        <v>18.352939605712901</v>
      </c>
      <c r="D1594" s="8">
        <v>18.314424514770501</v>
      </c>
      <c r="E1594">
        <v>17.915786743164102</v>
      </c>
      <c r="F1594" s="8">
        <v>18.011543273925799</v>
      </c>
      <c r="G1594" s="10">
        <f t="shared" si="72"/>
        <v>18.726900100708018</v>
      </c>
      <c r="H1594">
        <v>19.289064407348601</v>
      </c>
      <c r="I1594" s="8">
        <v>19.254903793335</v>
      </c>
      <c r="J1594">
        <v>18.997554779052699</v>
      </c>
      <c r="K1594" s="8">
        <v>18.893621444702099</v>
      </c>
      <c r="L1594">
        <v>18.0893878936768</v>
      </c>
      <c r="M1594" s="8">
        <v>18.114870071411101</v>
      </c>
      <c r="N1594" s="5">
        <f t="shared" si="73"/>
        <v>18.773233731587716</v>
      </c>
      <c r="P1594">
        <v>0.56718444824218806</v>
      </c>
      <c r="Q1594" t="s">
        <v>72</v>
      </c>
      <c r="R1594" t="s">
        <v>73</v>
      </c>
      <c r="S1594">
        <v>0.61190605163574197</v>
      </c>
      <c r="T1594" t="s">
        <v>72</v>
      </c>
      <c r="U1594" t="s">
        <v>74</v>
      </c>
      <c r="V1594">
        <v>0.13846397399902299</v>
      </c>
      <c r="W1594" t="s">
        <v>72</v>
      </c>
      <c r="X1594" t="s">
        <v>75</v>
      </c>
      <c r="Y1594" s="5">
        <f t="shared" si="74"/>
        <v>4.6333630879697552E-2</v>
      </c>
      <c r="Z1594">
        <v>12</v>
      </c>
      <c r="AA1594">
        <v>12</v>
      </c>
      <c r="AB1594">
        <v>12</v>
      </c>
      <c r="AC1594">
        <v>43.9</v>
      </c>
      <c r="AD1594">
        <v>43.9</v>
      </c>
      <c r="AE1594">
        <v>43.9</v>
      </c>
      <c r="AF1594">
        <v>38.944000000000003</v>
      </c>
      <c r="AG1594">
        <v>0</v>
      </c>
      <c r="AH1594">
        <v>56.279000000000003</v>
      </c>
      <c r="AI1594">
        <v>6770700</v>
      </c>
      <c r="AJ1594">
        <v>73</v>
      </c>
      <c r="AK1594">
        <v>4</v>
      </c>
      <c r="AL1594">
        <v>6</v>
      </c>
      <c r="AM1594">
        <v>7</v>
      </c>
      <c r="AN1594">
        <v>8</v>
      </c>
      <c r="AO1594">
        <v>5</v>
      </c>
      <c r="AP1594">
        <v>5</v>
      </c>
      <c r="AQ1594">
        <v>6</v>
      </c>
      <c r="AR1594">
        <v>7</v>
      </c>
      <c r="AS1594">
        <v>5</v>
      </c>
      <c r="AT1594">
        <v>5</v>
      </c>
      <c r="AU1594">
        <v>8</v>
      </c>
      <c r="AV1594">
        <v>7</v>
      </c>
      <c r="AW1594">
        <v>11</v>
      </c>
      <c r="AX1594">
        <v>9</v>
      </c>
      <c r="AY1594">
        <v>9</v>
      </c>
      <c r="AZ1594">
        <v>11</v>
      </c>
      <c r="BA1594">
        <v>11</v>
      </c>
      <c r="BB1594">
        <v>9</v>
      </c>
      <c r="BC1594">
        <v>8</v>
      </c>
      <c r="BD1594">
        <v>9</v>
      </c>
      <c r="BE1594">
        <v>10</v>
      </c>
      <c r="BF1594">
        <v>7</v>
      </c>
      <c r="BG1594">
        <v>10</v>
      </c>
      <c r="BH1594">
        <v>10</v>
      </c>
      <c r="BI1594">
        <v>1.6986168816752101</v>
      </c>
      <c r="BJ1594">
        <v>1.9507462686567199E-2</v>
      </c>
      <c r="BK1594">
        <v>6.9616389183585099</v>
      </c>
      <c r="BL1594">
        <v>2.0913387934913898</v>
      </c>
      <c r="BM1594">
        <v>1.62337662337662E-3</v>
      </c>
      <c r="BN1594">
        <v>11.0412295282007</v>
      </c>
      <c r="BO1594">
        <v>0.96764542593482294</v>
      </c>
      <c r="BP1594">
        <v>3.99547169811321E-2</v>
      </c>
      <c r="BQ1594">
        <v>2.7947360499784</v>
      </c>
      <c r="BR1594" t="s">
        <v>3504</v>
      </c>
      <c r="BS1594" t="s">
        <v>1664</v>
      </c>
      <c r="BT1594">
        <v>2961</v>
      </c>
    </row>
    <row r="1595" spans="1:72" ht="16.5" customHeight="1" x14ac:dyDescent="0.25">
      <c r="A1595" s="5">
        <v>20.982244491577099</v>
      </c>
      <c r="B1595" s="8">
        <v>15.729886054992701</v>
      </c>
      <c r="C1595">
        <v>15.5306806564331</v>
      </c>
      <c r="D1595" s="8">
        <v>15.9460153579712</v>
      </c>
      <c r="E1595">
        <v>16.519483566284201</v>
      </c>
      <c r="F1595" s="8">
        <v>16.475337982177699</v>
      </c>
      <c r="G1595" s="10">
        <f t="shared" si="72"/>
        <v>16.863941351572667</v>
      </c>
      <c r="H1595">
        <v>15.297166824340801</v>
      </c>
      <c r="I1595" s="8">
        <v>16.6787929534912</v>
      </c>
      <c r="J1595">
        <v>17.000087738037099</v>
      </c>
      <c r="K1595" s="8">
        <v>17.4048252105713</v>
      </c>
      <c r="L1595">
        <v>17.3267631530762</v>
      </c>
      <c r="M1595" s="8">
        <v>17.3583583831787</v>
      </c>
      <c r="N1595" s="5">
        <f t="shared" si="73"/>
        <v>16.844332377115883</v>
      </c>
      <c r="P1595">
        <v>0.367114067077637</v>
      </c>
      <c r="S1595">
        <v>1.4641084671020499</v>
      </c>
      <c r="T1595" t="s">
        <v>72</v>
      </c>
      <c r="U1595" t="s">
        <v>74</v>
      </c>
      <c r="V1595">
        <v>0.84514999389648404</v>
      </c>
      <c r="W1595" t="s">
        <v>72</v>
      </c>
      <c r="X1595" t="s">
        <v>75</v>
      </c>
      <c r="Y1595" s="5">
        <f t="shared" si="74"/>
        <v>-1.9608974456783557E-2</v>
      </c>
      <c r="Z1595">
        <v>7</v>
      </c>
      <c r="AA1595">
        <v>7</v>
      </c>
      <c r="AB1595">
        <v>7</v>
      </c>
      <c r="AC1595">
        <v>11.7</v>
      </c>
      <c r="AD1595">
        <v>11.7</v>
      </c>
      <c r="AE1595">
        <v>11.7</v>
      </c>
      <c r="AF1595">
        <v>79.103999999999999</v>
      </c>
      <c r="AG1595">
        <v>0</v>
      </c>
      <c r="AH1595">
        <v>27.998999999999999</v>
      </c>
      <c r="AI1595">
        <v>1993500</v>
      </c>
      <c r="AJ1595">
        <v>34</v>
      </c>
      <c r="AK1595">
        <v>1</v>
      </c>
      <c r="AL1595">
        <v>0</v>
      </c>
      <c r="AM1595">
        <v>0</v>
      </c>
      <c r="AN1595">
        <v>1</v>
      </c>
      <c r="AO1595">
        <v>2</v>
      </c>
      <c r="AP1595">
        <v>2</v>
      </c>
      <c r="AQ1595">
        <v>5</v>
      </c>
      <c r="AR1595">
        <v>6</v>
      </c>
      <c r="AS1595">
        <v>5</v>
      </c>
      <c r="AT1595">
        <v>2</v>
      </c>
      <c r="AU1595">
        <v>4</v>
      </c>
      <c r="AV1595">
        <v>6</v>
      </c>
      <c r="AW1595">
        <v>2</v>
      </c>
      <c r="AX1595">
        <v>2</v>
      </c>
      <c r="AY1595">
        <v>3</v>
      </c>
      <c r="AZ1595">
        <v>3</v>
      </c>
      <c r="BA1595">
        <v>4</v>
      </c>
      <c r="BB1595">
        <v>3</v>
      </c>
      <c r="BC1595">
        <v>5</v>
      </c>
      <c r="BD1595">
        <v>5</v>
      </c>
      <c r="BE1595">
        <v>5</v>
      </c>
      <c r="BF1595">
        <v>4</v>
      </c>
      <c r="BG1595">
        <v>5</v>
      </c>
      <c r="BH1595">
        <v>6</v>
      </c>
      <c r="BI1595">
        <v>0.18573978585481199</v>
      </c>
      <c r="BJ1595">
        <v>0.40373944511459597</v>
      </c>
      <c r="BK1595">
        <v>0.52492662087152098</v>
      </c>
      <c r="BL1595">
        <v>1.4311359932402199</v>
      </c>
      <c r="BM1595">
        <v>6.8965517241379301E-3</v>
      </c>
      <c r="BN1595">
        <v>5.0492853201482903</v>
      </c>
      <c r="BO1595">
        <v>2.9872053293249001</v>
      </c>
      <c r="BP1595">
        <v>0</v>
      </c>
      <c r="BQ1595">
        <v>31.1363000216827</v>
      </c>
      <c r="BR1595" t="s">
        <v>3505</v>
      </c>
      <c r="BS1595" t="s">
        <v>1665</v>
      </c>
      <c r="BT1595">
        <v>2964</v>
      </c>
    </row>
    <row r="1596" spans="1:72" ht="16.5" customHeight="1" x14ac:dyDescent="0.25">
      <c r="A1596" s="5">
        <v>20.982244491577099</v>
      </c>
      <c r="B1596" s="8">
        <v>16.1850891113281</v>
      </c>
      <c r="C1596">
        <v>17.058012008666999</v>
      </c>
      <c r="D1596" s="8">
        <v>16.5380668640137</v>
      </c>
      <c r="E1596">
        <v>17.271663665771499</v>
      </c>
      <c r="F1596" s="8">
        <v>17.018569946289102</v>
      </c>
      <c r="G1596" s="10">
        <f t="shared" si="72"/>
        <v>17.508941014607753</v>
      </c>
      <c r="H1596">
        <v>15.5923109054565</v>
      </c>
      <c r="I1596" s="8">
        <v>15.4966039657593</v>
      </c>
      <c r="J1596">
        <v>17.6802368164063</v>
      </c>
      <c r="K1596" s="8">
        <v>17.168006896972699</v>
      </c>
      <c r="L1596">
        <v>18.027236938476602</v>
      </c>
      <c r="M1596" s="8">
        <v>17.504011154174801</v>
      </c>
      <c r="N1596" s="5">
        <f t="shared" si="73"/>
        <v>16.911401112874369</v>
      </c>
      <c r="P1596">
        <v>-0.68312549591064498</v>
      </c>
      <c r="Q1596" t="s">
        <v>72</v>
      </c>
      <c r="R1596" t="s">
        <v>73</v>
      </c>
      <c r="S1596">
        <v>0.62608242034912098</v>
      </c>
      <c r="T1596" t="s">
        <v>72</v>
      </c>
      <c r="U1596" t="s">
        <v>74</v>
      </c>
      <c r="V1596">
        <v>0.62050724029541005</v>
      </c>
      <c r="Y1596" s="5">
        <f t="shared" si="74"/>
        <v>-0.59753990173338423</v>
      </c>
      <c r="Z1596">
        <v>10</v>
      </c>
      <c r="AA1596">
        <v>10</v>
      </c>
      <c r="AB1596">
        <v>10</v>
      </c>
      <c r="AC1596">
        <v>11.1</v>
      </c>
      <c r="AD1596">
        <v>11.1</v>
      </c>
      <c r="AE1596">
        <v>11.1</v>
      </c>
      <c r="AF1596">
        <v>149.87</v>
      </c>
      <c r="AG1596">
        <v>0</v>
      </c>
      <c r="AH1596">
        <v>44.523000000000003</v>
      </c>
      <c r="AI1596">
        <v>2670900</v>
      </c>
      <c r="AJ1596">
        <v>28</v>
      </c>
      <c r="AK1596">
        <v>0</v>
      </c>
      <c r="AL1596">
        <v>1</v>
      </c>
      <c r="AM1596">
        <v>0</v>
      </c>
      <c r="AN1596">
        <v>1</v>
      </c>
      <c r="AO1596">
        <v>5</v>
      </c>
      <c r="AP1596">
        <v>1</v>
      </c>
      <c r="AQ1596">
        <v>3</v>
      </c>
      <c r="AR1596">
        <v>2</v>
      </c>
      <c r="AS1596">
        <v>3</v>
      </c>
      <c r="AT1596">
        <v>2</v>
      </c>
      <c r="AU1596">
        <v>4</v>
      </c>
      <c r="AV1596">
        <v>6</v>
      </c>
      <c r="AW1596">
        <v>4</v>
      </c>
      <c r="AX1596">
        <v>4</v>
      </c>
      <c r="AY1596">
        <v>5</v>
      </c>
      <c r="AZ1596">
        <v>5</v>
      </c>
      <c r="BA1596">
        <v>7</v>
      </c>
      <c r="BB1596">
        <v>7</v>
      </c>
      <c r="BC1596">
        <v>8</v>
      </c>
      <c r="BD1596">
        <v>8</v>
      </c>
      <c r="BE1596">
        <v>9</v>
      </c>
      <c r="BF1596">
        <v>6</v>
      </c>
      <c r="BG1596">
        <v>7</v>
      </c>
      <c r="BH1596">
        <v>9</v>
      </c>
      <c r="BI1596">
        <v>2.0623469780709902</v>
      </c>
      <c r="BJ1596">
        <v>1.8538243626062299E-2</v>
      </c>
      <c r="BK1596">
        <v>-10.6742537166216</v>
      </c>
      <c r="BL1596">
        <v>0.64135130424151598</v>
      </c>
      <c r="BM1596">
        <v>4.8000000000000001E-2</v>
      </c>
      <c r="BN1596">
        <v>1.71558013198184</v>
      </c>
      <c r="BO1596">
        <v>0.77913615137294401</v>
      </c>
      <c r="BP1596">
        <v>5.9394540942928002E-2</v>
      </c>
      <c r="BQ1596">
        <v>2.1351731927714401</v>
      </c>
      <c r="BR1596" t="s">
        <v>3506</v>
      </c>
      <c r="BS1596" t="s">
        <v>1666</v>
      </c>
      <c r="BT1596">
        <v>2967</v>
      </c>
    </row>
    <row r="1597" spans="1:72" ht="16.5" customHeight="1" x14ac:dyDescent="0.25">
      <c r="A1597" s="5">
        <v>20.982244491577099</v>
      </c>
      <c r="B1597" s="8">
        <v>24.765115737915</v>
      </c>
      <c r="C1597">
        <v>24.5184535980225</v>
      </c>
      <c r="D1597" s="8">
        <v>24.474693298339801</v>
      </c>
      <c r="E1597">
        <v>23.907382965087901</v>
      </c>
      <c r="F1597" s="8">
        <v>24.028505325317401</v>
      </c>
      <c r="G1597" s="10">
        <f t="shared" ref="G1597:G1660" si="75">AVERAGE(A1597:F1597)</f>
        <v>23.779399236043286</v>
      </c>
      <c r="H1597">
        <v>23.948421478271499</v>
      </c>
      <c r="I1597" s="8">
        <v>23.9700927734375</v>
      </c>
      <c r="J1597">
        <v>23.5941162109375</v>
      </c>
      <c r="K1597" s="8">
        <v>23.743862152099599</v>
      </c>
      <c r="L1597">
        <v>24.333267211914102</v>
      </c>
      <c r="M1597" s="8">
        <v>24.410474777221701</v>
      </c>
      <c r="N1597" s="5">
        <f t="shared" ref="N1597:N1660" si="76">AVERAGE(H1597:M1597)</f>
        <v>24.000039100646983</v>
      </c>
      <c r="P1597">
        <v>-0.733706474304199</v>
      </c>
      <c r="Q1597" t="s">
        <v>72</v>
      </c>
      <c r="R1597" t="s">
        <v>73</v>
      </c>
      <c r="S1597">
        <v>-0.82758426666259799</v>
      </c>
      <c r="T1597" t="s">
        <v>72</v>
      </c>
      <c r="U1597" t="s">
        <v>74</v>
      </c>
      <c r="V1597">
        <v>0.40392684936523399</v>
      </c>
      <c r="W1597" t="s">
        <v>72</v>
      </c>
      <c r="X1597" t="s">
        <v>75</v>
      </c>
      <c r="Y1597" s="5">
        <f t="shared" ref="Y1597:Y1660" si="77">N1597-G1597</f>
        <v>0.22063986460369733</v>
      </c>
      <c r="Z1597">
        <v>47</v>
      </c>
      <c r="AA1597">
        <v>47</v>
      </c>
      <c r="AB1597">
        <v>47</v>
      </c>
      <c r="AC1597">
        <v>82.7</v>
      </c>
      <c r="AD1597">
        <v>82.7</v>
      </c>
      <c r="AE1597">
        <v>82.7</v>
      </c>
      <c r="AF1597">
        <v>44.512</v>
      </c>
      <c r="AG1597">
        <v>0</v>
      </c>
      <c r="AH1597">
        <v>323.31</v>
      </c>
      <c r="AI1597">
        <v>357390000</v>
      </c>
      <c r="AJ1597">
        <v>492</v>
      </c>
      <c r="AK1597">
        <v>32</v>
      </c>
      <c r="AL1597">
        <v>34</v>
      </c>
      <c r="AM1597">
        <v>22</v>
      </c>
      <c r="AN1597">
        <v>23</v>
      </c>
      <c r="AO1597">
        <v>44</v>
      </c>
      <c r="AP1597">
        <v>49</v>
      </c>
      <c r="AQ1597">
        <v>32</v>
      </c>
      <c r="AR1597">
        <v>37</v>
      </c>
      <c r="AS1597">
        <v>53</v>
      </c>
      <c r="AT1597">
        <v>47</v>
      </c>
      <c r="AU1597">
        <v>61</v>
      </c>
      <c r="AV1597">
        <v>58</v>
      </c>
      <c r="AW1597">
        <v>26</v>
      </c>
      <c r="AX1597">
        <v>25</v>
      </c>
      <c r="AY1597">
        <v>22</v>
      </c>
      <c r="AZ1597">
        <v>20</v>
      </c>
      <c r="BA1597">
        <v>37</v>
      </c>
      <c r="BB1597">
        <v>36</v>
      </c>
      <c r="BC1597">
        <v>33</v>
      </c>
      <c r="BD1597">
        <v>34</v>
      </c>
      <c r="BE1597">
        <v>39</v>
      </c>
      <c r="BF1597">
        <v>35</v>
      </c>
      <c r="BG1597">
        <v>43</v>
      </c>
      <c r="BH1597">
        <v>41</v>
      </c>
      <c r="BI1597">
        <v>2.0112445644894201</v>
      </c>
      <c r="BJ1597">
        <v>1.87513227513228E-2</v>
      </c>
      <c r="BK1597">
        <v>-10.0561132876333</v>
      </c>
      <c r="BL1597">
        <v>2.0571259765034098</v>
      </c>
      <c r="BM1597">
        <v>1.5723270440251599E-3</v>
      </c>
      <c r="BN1597">
        <v>-10.6094420417775</v>
      </c>
      <c r="BO1597">
        <v>1.5201521160428799</v>
      </c>
      <c r="BP1597">
        <v>1.8551083591331299E-2</v>
      </c>
      <c r="BQ1597">
        <v>5.6242666442047096</v>
      </c>
      <c r="BR1597" t="s">
        <v>3507</v>
      </c>
      <c r="BS1597" t="s">
        <v>1667</v>
      </c>
      <c r="BT1597">
        <v>2969</v>
      </c>
    </row>
    <row r="1598" spans="1:72" ht="16.5" customHeight="1" x14ac:dyDescent="0.25">
      <c r="A1598" s="5">
        <v>20.982244491577099</v>
      </c>
      <c r="B1598" s="8">
        <v>15.7823839187622</v>
      </c>
      <c r="C1598">
        <v>15.581906318664601</v>
      </c>
      <c r="D1598" s="8">
        <v>15.52610206604</v>
      </c>
      <c r="E1598">
        <v>16.4797477722168</v>
      </c>
      <c r="F1598" s="8">
        <v>16.517299652099599</v>
      </c>
      <c r="G1598" s="10">
        <f t="shared" si="75"/>
        <v>16.811614036560048</v>
      </c>
      <c r="H1598">
        <v>14.9480934143066</v>
      </c>
      <c r="I1598" s="8">
        <v>14.5590305328369</v>
      </c>
      <c r="J1598">
        <v>15.377108573913601</v>
      </c>
      <c r="K1598" s="8">
        <v>15.2885417938232</v>
      </c>
      <c r="L1598">
        <v>16.370058059692401</v>
      </c>
      <c r="M1598" s="8">
        <v>16.359439849853501</v>
      </c>
      <c r="N1598" s="5">
        <f t="shared" si="76"/>
        <v>15.483712037404366</v>
      </c>
      <c r="P1598">
        <v>-1.2862133979797401</v>
      </c>
      <c r="Q1598" t="s">
        <v>72</v>
      </c>
      <c r="R1598" t="s">
        <v>73</v>
      </c>
      <c r="S1598">
        <v>-0.221179008483887</v>
      </c>
      <c r="T1598" t="s">
        <v>72</v>
      </c>
      <c r="U1598" t="s">
        <v>74</v>
      </c>
      <c r="V1598">
        <v>-0.13377475738525399</v>
      </c>
      <c r="W1598" t="s">
        <v>72</v>
      </c>
      <c r="X1598" t="s">
        <v>75</v>
      </c>
      <c r="Y1598" s="5">
        <f t="shared" si="77"/>
        <v>-1.3279019991556815</v>
      </c>
      <c r="Z1598">
        <v>10</v>
      </c>
      <c r="AA1598">
        <v>10</v>
      </c>
      <c r="AB1598">
        <v>10</v>
      </c>
      <c r="AC1598">
        <v>16.5</v>
      </c>
      <c r="AD1598">
        <v>16.5</v>
      </c>
      <c r="AE1598">
        <v>16.5</v>
      </c>
      <c r="AF1598">
        <v>92.808999999999997</v>
      </c>
      <c r="AG1598">
        <v>0</v>
      </c>
      <c r="AH1598">
        <v>29.861000000000001</v>
      </c>
      <c r="AI1598">
        <v>1245200</v>
      </c>
      <c r="AJ1598">
        <v>31</v>
      </c>
      <c r="AK1598">
        <v>2</v>
      </c>
      <c r="AL1598">
        <v>1</v>
      </c>
      <c r="AM1598">
        <v>1</v>
      </c>
      <c r="AN1598">
        <v>1</v>
      </c>
      <c r="AO1598">
        <v>1</v>
      </c>
      <c r="AP1598">
        <v>0</v>
      </c>
      <c r="AQ1598">
        <v>1</v>
      </c>
      <c r="AR1598">
        <v>1</v>
      </c>
      <c r="AS1598">
        <v>7</v>
      </c>
      <c r="AT1598">
        <v>6</v>
      </c>
      <c r="AU1598">
        <v>5</v>
      </c>
      <c r="AV1598">
        <v>5</v>
      </c>
      <c r="AW1598">
        <v>2</v>
      </c>
      <c r="AX1598">
        <v>2</v>
      </c>
      <c r="AY1598">
        <v>2</v>
      </c>
      <c r="AZ1598">
        <v>1</v>
      </c>
      <c r="BA1598">
        <v>3</v>
      </c>
      <c r="BB1598">
        <v>2</v>
      </c>
      <c r="BC1598">
        <v>3</v>
      </c>
      <c r="BD1598">
        <v>3</v>
      </c>
      <c r="BE1598">
        <v>7</v>
      </c>
      <c r="BF1598">
        <v>8</v>
      </c>
      <c r="BG1598">
        <v>7</v>
      </c>
      <c r="BH1598">
        <v>8</v>
      </c>
      <c r="BI1598">
        <v>1.2400038607119801</v>
      </c>
      <c r="BJ1598">
        <v>2.87076167076167E-2</v>
      </c>
      <c r="BK1598">
        <v>-3.9865994028293898</v>
      </c>
      <c r="BL1598">
        <v>1.2865407637630699</v>
      </c>
      <c r="BM1598">
        <v>9.8840579710144892E-3</v>
      </c>
      <c r="BN1598">
        <v>-4.2257568710914004</v>
      </c>
      <c r="BO1598">
        <v>1.6857357296406501</v>
      </c>
      <c r="BP1598">
        <v>1.18165137614679E-2</v>
      </c>
      <c r="BQ1598">
        <v>-6.8559855132338203</v>
      </c>
      <c r="BR1598" t="s">
        <v>3508</v>
      </c>
      <c r="BS1598" t="s">
        <v>1668</v>
      </c>
      <c r="BT1598">
        <v>2971</v>
      </c>
    </row>
    <row r="1599" spans="1:72" ht="16.5" customHeight="1" x14ac:dyDescent="0.25">
      <c r="A1599" s="5">
        <v>20.982244491577099</v>
      </c>
      <c r="B1599" s="8">
        <v>19.723840713501001</v>
      </c>
      <c r="C1599">
        <v>19.036228179931602</v>
      </c>
      <c r="D1599" s="8">
        <v>19.191835403442401</v>
      </c>
      <c r="E1599">
        <v>19.3511066436768</v>
      </c>
      <c r="F1599" s="8">
        <v>19.261346817016602</v>
      </c>
      <c r="G1599" s="10">
        <f t="shared" si="75"/>
        <v>19.591100374857582</v>
      </c>
      <c r="H1599">
        <v>19.927248001098601</v>
      </c>
      <c r="I1599" s="8">
        <v>19.8929252624512</v>
      </c>
      <c r="J1599">
        <v>20.706323623657202</v>
      </c>
      <c r="K1599" s="8">
        <v>20.773057937622099</v>
      </c>
      <c r="L1599">
        <v>19.296724319458001</v>
      </c>
      <c r="M1599" s="8">
        <v>19.6321506500244</v>
      </c>
      <c r="N1599" s="5">
        <f t="shared" si="76"/>
        <v>20.03807163238525</v>
      </c>
      <c r="P1599">
        <v>0.113446235656738</v>
      </c>
      <c r="S1599">
        <v>1.62565898895264</v>
      </c>
      <c r="T1599" t="s">
        <v>72</v>
      </c>
      <c r="U1599" t="s">
        <v>74</v>
      </c>
      <c r="V1599">
        <v>0.158210754394531</v>
      </c>
      <c r="Y1599" s="5">
        <f t="shared" si="77"/>
        <v>0.44697125752766809</v>
      </c>
      <c r="Z1599">
        <v>20</v>
      </c>
      <c r="AA1599">
        <v>20</v>
      </c>
      <c r="AB1599">
        <v>20</v>
      </c>
      <c r="AC1599">
        <v>31.6</v>
      </c>
      <c r="AD1599">
        <v>31.6</v>
      </c>
      <c r="AE1599">
        <v>31.6</v>
      </c>
      <c r="AF1599">
        <v>68.325999999999993</v>
      </c>
      <c r="AG1599">
        <v>0</v>
      </c>
      <c r="AH1599">
        <v>68.668000000000006</v>
      </c>
      <c r="AI1599">
        <v>16016000</v>
      </c>
      <c r="AJ1599">
        <v>105</v>
      </c>
      <c r="AK1599">
        <v>8</v>
      </c>
      <c r="AL1599">
        <v>10</v>
      </c>
      <c r="AM1599">
        <v>7</v>
      </c>
      <c r="AN1599">
        <v>8</v>
      </c>
      <c r="AO1599">
        <v>5</v>
      </c>
      <c r="AP1599">
        <v>5</v>
      </c>
      <c r="AQ1599">
        <v>15</v>
      </c>
      <c r="AR1599">
        <v>19</v>
      </c>
      <c r="AS1599">
        <v>7</v>
      </c>
      <c r="AT1599">
        <v>7</v>
      </c>
      <c r="AU1599">
        <v>8</v>
      </c>
      <c r="AV1599">
        <v>6</v>
      </c>
      <c r="AW1599">
        <v>10</v>
      </c>
      <c r="AX1599">
        <v>12</v>
      </c>
      <c r="AY1599">
        <v>10</v>
      </c>
      <c r="AZ1599">
        <v>9</v>
      </c>
      <c r="BA1599">
        <v>12</v>
      </c>
      <c r="BB1599">
        <v>11</v>
      </c>
      <c r="BC1599">
        <v>16</v>
      </c>
      <c r="BD1599">
        <v>18</v>
      </c>
      <c r="BE1599">
        <v>15</v>
      </c>
      <c r="BF1599">
        <v>14</v>
      </c>
      <c r="BG1599">
        <v>12</v>
      </c>
      <c r="BH1599">
        <v>13</v>
      </c>
      <c r="BI1599">
        <v>0.57089237831748996</v>
      </c>
      <c r="BJ1599">
        <v>0.109333333333333</v>
      </c>
      <c r="BK1599">
        <v>1.5167603455026299</v>
      </c>
      <c r="BL1599">
        <v>2.5684977140831502</v>
      </c>
      <c r="BM1599">
        <v>1.6094674556213001E-3</v>
      </c>
      <c r="BN1599">
        <v>19.202940730333601</v>
      </c>
      <c r="BO1599">
        <v>0.338809749992246</v>
      </c>
      <c r="BP1599">
        <v>0.204924661944623</v>
      </c>
      <c r="BQ1599">
        <v>0.91127739947560304</v>
      </c>
      <c r="BR1599" t="s">
        <v>3509</v>
      </c>
      <c r="BS1599" t="s">
        <v>1669</v>
      </c>
      <c r="BT1599">
        <v>2972</v>
      </c>
    </row>
    <row r="1600" spans="1:72" ht="16.5" customHeight="1" x14ac:dyDescent="0.25">
      <c r="A1600" s="5">
        <v>20.982244491577099</v>
      </c>
      <c r="B1600" s="8">
        <v>22.414106369018601</v>
      </c>
      <c r="C1600">
        <v>22.131288528442401</v>
      </c>
      <c r="D1600" s="8">
        <v>22.238122940063501</v>
      </c>
      <c r="E1600">
        <v>22.939266204833999</v>
      </c>
      <c r="F1600" s="8">
        <v>22.9279384613037</v>
      </c>
      <c r="G1600" s="10">
        <f t="shared" si="75"/>
        <v>22.272161165873218</v>
      </c>
      <c r="H1600">
        <v>21.343320846557599</v>
      </c>
      <c r="I1600" s="8">
        <v>21.184104919433601</v>
      </c>
      <c r="J1600">
        <v>23.203741073608398</v>
      </c>
      <c r="K1600" s="8">
        <v>23.219217300415</v>
      </c>
      <c r="L1600">
        <v>23.4786472320557</v>
      </c>
      <c r="M1600" s="8">
        <v>23.7455043792725</v>
      </c>
      <c r="N1600" s="5">
        <f t="shared" si="76"/>
        <v>22.695755958557129</v>
      </c>
      <c r="P1600">
        <v>-1.0387754440307599</v>
      </c>
      <c r="Q1600" t="s">
        <v>72</v>
      </c>
      <c r="R1600" t="s">
        <v>73</v>
      </c>
      <c r="S1600">
        <v>1.02677345275879</v>
      </c>
      <c r="T1600" t="s">
        <v>72</v>
      </c>
      <c r="U1600" t="s">
        <v>74</v>
      </c>
      <c r="V1600">
        <v>0.67847347259521495</v>
      </c>
      <c r="W1600" t="s">
        <v>72</v>
      </c>
      <c r="X1600" t="s">
        <v>75</v>
      </c>
      <c r="Y1600" s="5">
        <f t="shared" si="77"/>
        <v>0.42359479268391098</v>
      </c>
      <c r="Z1600">
        <v>33</v>
      </c>
      <c r="AA1600">
        <v>33</v>
      </c>
      <c r="AB1600">
        <v>33</v>
      </c>
      <c r="AC1600">
        <v>47.3</v>
      </c>
      <c r="AD1600">
        <v>47.3</v>
      </c>
      <c r="AE1600">
        <v>47.3</v>
      </c>
      <c r="AF1600">
        <v>40.154000000000003</v>
      </c>
      <c r="AG1600">
        <v>0</v>
      </c>
      <c r="AH1600">
        <v>323.31</v>
      </c>
      <c r="AI1600">
        <v>144690000</v>
      </c>
      <c r="AJ1600">
        <v>284</v>
      </c>
      <c r="AK1600">
        <v>20</v>
      </c>
      <c r="AL1600">
        <v>20</v>
      </c>
      <c r="AM1600">
        <v>8</v>
      </c>
      <c r="AN1600">
        <v>9</v>
      </c>
      <c r="AO1600">
        <v>22</v>
      </c>
      <c r="AP1600">
        <v>25</v>
      </c>
      <c r="AQ1600">
        <v>29</v>
      </c>
      <c r="AR1600">
        <v>25</v>
      </c>
      <c r="AS1600">
        <v>29</v>
      </c>
      <c r="AT1600">
        <v>30</v>
      </c>
      <c r="AU1600">
        <v>35</v>
      </c>
      <c r="AV1600">
        <v>32</v>
      </c>
      <c r="AW1600">
        <v>22</v>
      </c>
      <c r="AX1600">
        <v>23</v>
      </c>
      <c r="AY1600">
        <v>15</v>
      </c>
      <c r="AZ1600">
        <v>18</v>
      </c>
      <c r="BA1600">
        <v>28</v>
      </c>
      <c r="BB1600">
        <v>26</v>
      </c>
      <c r="BC1600">
        <v>27</v>
      </c>
      <c r="BD1600">
        <v>25</v>
      </c>
      <c r="BE1600">
        <v>28</v>
      </c>
      <c r="BF1600">
        <v>28</v>
      </c>
      <c r="BG1600">
        <v>28</v>
      </c>
      <c r="BH1600">
        <v>28</v>
      </c>
      <c r="BI1600">
        <v>1.7701477343126699</v>
      </c>
      <c r="BJ1600">
        <v>2.01207243460765E-2</v>
      </c>
      <c r="BK1600">
        <v>-7.5768516011309801</v>
      </c>
      <c r="BL1600">
        <v>2.56036319388999</v>
      </c>
      <c r="BM1600">
        <v>1.56772334293948E-3</v>
      </c>
      <c r="BN1600">
        <v>19.023209702069401</v>
      </c>
      <c r="BO1600">
        <v>1.4361716372964199</v>
      </c>
      <c r="BP1600">
        <v>2.06070921985816E-2</v>
      </c>
      <c r="BQ1600">
        <v>5.0803438169873898</v>
      </c>
      <c r="BR1600" t="s">
        <v>3510</v>
      </c>
      <c r="BS1600" t="s">
        <v>1670</v>
      </c>
      <c r="BT1600">
        <v>2973</v>
      </c>
    </row>
    <row r="1601" spans="1:72" ht="16.5" customHeight="1" x14ac:dyDescent="0.25">
      <c r="A1601" s="5">
        <v>20.982244491577099</v>
      </c>
      <c r="B1601" s="8">
        <v>18.40212059021</v>
      </c>
      <c r="C1601">
        <v>17.058647155761701</v>
      </c>
      <c r="D1601" s="8">
        <v>17.182044982910199</v>
      </c>
      <c r="E1601">
        <v>17.154224395751999</v>
      </c>
      <c r="F1601" s="8">
        <v>17.2551574707031</v>
      </c>
      <c r="G1601" s="10">
        <f t="shared" si="75"/>
        <v>18.005739847819015</v>
      </c>
      <c r="H1601">
        <v>18.155509948730501</v>
      </c>
      <c r="I1601" s="8">
        <v>18.288703918456999</v>
      </c>
      <c r="J1601">
        <v>18.2234077453613</v>
      </c>
      <c r="K1601" s="8">
        <v>18.373094558715799</v>
      </c>
      <c r="L1601">
        <v>17.638139724731399</v>
      </c>
      <c r="M1601" s="8">
        <v>17.8566570281982</v>
      </c>
      <c r="N1601" s="5">
        <f t="shared" si="76"/>
        <v>18.089252154032366</v>
      </c>
      <c r="P1601">
        <v>-0.23906326293945299</v>
      </c>
      <c r="Q1601" t="s">
        <v>72</v>
      </c>
      <c r="R1601" t="s">
        <v>73</v>
      </c>
      <c r="S1601">
        <v>1.17790508270264</v>
      </c>
      <c r="T1601" t="s">
        <v>72</v>
      </c>
      <c r="U1601" t="s">
        <v>74</v>
      </c>
      <c r="V1601">
        <v>0.54270744323730502</v>
      </c>
      <c r="W1601" t="s">
        <v>72</v>
      </c>
      <c r="X1601" t="s">
        <v>75</v>
      </c>
      <c r="Y1601" s="5">
        <f t="shared" si="77"/>
        <v>8.3512306213350485E-2</v>
      </c>
      <c r="Z1601">
        <v>10</v>
      </c>
      <c r="AA1601">
        <v>10</v>
      </c>
      <c r="AB1601">
        <v>10</v>
      </c>
      <c r="AC1601">
        <v>26.1</v>
      </c>
      <c r="AD1601">
        <v>26.1</v>
      </c>
      <c r="AE1601">
        <v>26.1</v>
      </c>
      <c r="AF1601">
        <v>57.5</v>
      </c>
      <c r="AG1601">
        <v>0</v>
      </c>
      <c r="AH1601">
        <v>97.481999999999999</v>
      </c>
      <c r="AI1601">
        <v>4721400</v>
      </c>
      <c r="AJ1601">
        <v>58</v>
      </c>
      <c r="AK1601">
        <v>3</v>
      </c>
      <c r="AL1601">
        <v>4</v>
      </c>
      <c r="AM1601">
        <v>3</v>
      </c>
      <c r="AN1601">
        <v>4</v>
      </c>
      <c r="AO1601">
        <v>4</v>
      </c>
      <c r="AP1601">
        <v>4</v>
      </c>
      <c r="AQ1601">
        <v>4</v>
      </c>
      <c r="AR1601">
        <v>4</v>
      </c>
      <c r="AS1601">
        <v>4</v>
      </c>
      <c r="AT1601">
        <v>6</v>
      </c>
      <c r="AU1601">
        <v>8</v>
      </c>
      <c r="AV1601">
        <v>10</v>
      </c>
      <c r="AW1601">
        <v>3</v>
      </c>
      <c r="AX1601">
        <v>4</v>
      </c>
      <c r="AY1601">
        <v>4</v>
      </c>
      <c r="AZ1601">
        <v>4</v>
      </c>
      <c r="BA1601">
        <v>4</v>
      </c>
      <c r="BB1601">
        <v>3</v>
      </c>
      <c r="BC1601">
        <v>5</v>
      </c>
      <c r="BD1601">
        <v>4</v>
      </c>
      <c r="BE1601">
        <v>6</v>
      </c>
      <c r="BF1601">
        <v>7</v>
      </c>
      <c r="BG1601">
        <v>8</v>
      </c>
      <c r="BH1601">
        <v>9</v>
      </c>
      <c r="BI1601">
        <v>0.93870394291604498</v>
      </c>
      <c r="BJ1601">
        <v>4.0228121927237001E-2</v>
      </c>
      <c r="BK1601">
        <v>-2.68593209704833</v>
      </c>
      <c r="BL1601">
        <v>2.17309999541368</v>
      </c>
      <c r="BM1601">
        <v>1.7636684303350999E-3</v>
      </c>
      <c r="BN1601">
        <v>12.143808618824</v>
      </c>
      <c r="BO1601">
        <v>1.33890981179247</v>
      </c>
      <c r="BP1601">
        <v>2.1525982256020301E-2</v>
      </c>
      <c r="BQ1601">
        <v>4.5093781560433204</v>
      </c>
      <c r="BR1601" t="s">
        <v>3511</v>
      </c>
      <c r="BS1601" t="s">
        <v>1671</v>
      </c>
      <c r="BT1601">
        <v>2977</v>
      </c>
    </row>
    <row r="1602" spans="1:72" ht="16.5" customHeight="1" x14ac:dyDescent="0.25">
      <c r="A1602" s="5">
        <v>20.982244491577099</v>
      </c>
      <c r="B1602" s="8">
        <v>19.9709873199463</v>
      </c>
      <c r="C1602">
        <v>20.8488864898682</v>
      </c>
      <c r="D1602" s="8">
        <v>20.888368606567401</v>
      </c>
      <c r="E1602">
        <v>19.340997695922901</v>
      </c>
      <c r="F1602" s="8">
        <v>19.341192245483398</v>
      </c>
      <c r="G1602" s="10">
        <f t="shared" si="75"/>
        <v>20.228779474894214</v>
      </c>
      <c r="H1602">
        <v>19.871231079101602</v>
      </c>
      <c r="I1602" s="8">
        <v>19.723707199096701</v>
      </c>
      <c r="J1602">
        <v>18.238693237304702</v>
      </c>
      <c r="K1602" s="8">
        <v>18.3836784362793</v>
      </c>
      <c r="L1602">
        <v>19.4130535125732</v>
      </c>
      <c r="M1602" s="8">
        <v>19.570447921752901</v>
      </c>
      <c r="N1602" s="5">
        <f t="shared" si="76"/>
        <v>19.200135231018066</v>
      </c>
      <c r="P1602">
        <v>-9.62677001953125E-2</v>
      </c>
      <c r="S1602">
        <v>-2.5574417114257799</v>
      </c>
      <c r="T1602" t="s">
        <v>72</v>
      </c>
      <c r="U1602" t="s">
        <v>74</v>
      </c>
      <c r="V1602">
        <v>0.15065574645996099</v>
      </c>
      <c r="Y1602" s="5">
        <f t="shared" si="77"/>
        <v>-1.0286442438761476</v>
      </c>
      <c r="Z1602">
        <v>10</v>
      </c>
      <c r="AA1602">
        <v>10</v>
      </c>
      <c r="AB1602">
        <v>8</v>
      </c>
      <c r="AC1602">
        <v>41.1</v>
      </c>
      <c r="AD1602">
        <v>41.1</v>
      </c>
      <c r="AE1602">
        <v>33.700000000000003</v>
      </c>
      <c r="AF1602">
        <v>35.768999999999998</v>
      </c>
      <c r="AG1602">
        <v>0</v>
      </c>
      <c r="AH1602">
        <v>110.02</v>
      </c>
      <c r="AI1602">
        <v>16235000</v>
      </c>
      <c r="AJ1602">
        <v>66</v>
      </c>
      <c r="AK1602">
        <v>3</v>
      </c>
      <c r="AL1602">
        <v>5</v>
      </c>
      <c r="AM1602">
        <v>6</v>
      </c>
      <c r="AN1602">
        <v>5</v>
      </c>
      <c r="AO1602">
        <v>6</v>
      </c>
      <c r="AP1602">
        <v>7</v>
      </c>
      <c r="AQ1602">
        <v>4</v>
      </c>
      <c r="AR1602">
        <v>5</v>
      </c>
      <c r="AS1602">
        <v>5</v>
      </c>
      <c r="AT1602">
        <v>7</v>
      </c>
      <c r="AU1602">
        <v>5</v>
      </c>
      <c r="AV1602">
        <v>8</v>
      </c>
      <c r="AW1602">
        <v>7</v>
      </c>
      <c r="AX1602">
        <v>7</v>
      </c>
      <c r="AY1602">
        <v>5</v>
      </c>
      <c r="AZ1602">
        <v>6</v>
      </c>
      <c r="BA1602">
        <v>7</v>
      </c>
      <c r="BB1602">
        <v>7</v>
      </c>
      <c r="BC1602">
        <v>4</v>
      </c>
      <c r="BD1602">
        <v>5</v>
      </c>
      <c r="BE1602">
        <v>6</v>
      </c>
      <c r="BF1602">
        <v>6</v>
      </c>
      <c r="BG1602">
        <v>4</v>
      </c>
      <c r="BH1602">
        <v>6</v>
      </c>
      <c r="BI1602">
        <v>0.33483623482282099</v>
      </c>
      <c r="BJ1602">
        <v>0.24462524525833901</v>
      </c>
      <c r="BK1602">
        <v>-0.90129523333282502</v>
      </c>
      <c r="BL1602">
        <v>3.0645180770807201</v>
      </c>
      <c r="BM1602">
        <v>3.23809523809524E-3</v>
      </c>
      <c r="BN1602">
        <v>-34.039105764743802</v>
      </c>
      <c r="BO1602">
        <v>0.70847127417272404</v>
      </c>
      <c r="BP1602">
        <v>6.7594936708860798E-2</v>
      </c>
      <c r="BQ1602">
        <v>1.91437081094911</v>
      </c>
      <c r="BR1602" t="s">
        <v>3512</v>
      </c>
      <c r="BS1602" t="s">
        <v>1672</v>
      </c>
      <c r="BT1602">
        <v>2978</v>
      </c>
    </row>
    <row r="1603" spans="1:72" ht="16.5" customHeight="1" x14ac:dyDescent="0.25">
      <c r="A1603" s="5">
        <v>20.982244491577099</v>
      </c>
      <c r="B1603" s="8">
        <v>20.072216033935501</v>
      </c>
      <c r="C1603">
        <v>19.2949523925781</v>
      </c>
      <c r="D1603" s="8">
        <v>19.431859970092798</v>
      </c>
      <c r="E1603">
        <v>19.460119247436499</v>
      </c>
      <c r="F1603" s="8">
        <v>19.585161209106399</v>
      </c>
      <c r="G1603" s="10">
        <f t="shared" si="75"/>
        <v>19.804425557454397</v>
      </c>
      <c r="H1603">
        <v>19.534366607666001</v>
      </c>
      <c r="I1603" s="8">
        <v>19.901538848876999</v>
      </c>
      <c r="J1603">
        <v>19.2409782409668</v>
      </c>
      <c r="K1603" s="8">
        <v>19.585655212402301</v>
      </c>
      <c r="L1603">
        <v>20.2110996246338</v>
      </c>
      <c r="M1603" s="8">
        <v>19.836288452148398</v>
      </c>
      <c r="N1603" s="5">
        <f t="shared" si="76"/>
        <v>19.718321164449048</v>
      </c>
      <c r="P1603">
        <v>-0.30196285247802701</v>
      </c>
      <c r="S1603">
        <v>4.9910545349121101E-2</v>
      </c>
      <c r="V1603">
        <v>0.50105381011962902</v>
      </c>
      <c r="W1603" t="s">
        <v>72</v>
      </c>
      <c r="X1603" t="s">
        <v>75</v>
      </c>
      <c r="Y1603" s="5">
        <f t="shared" si="77"/>
        <v>-8.6104393005349777E-2</v>
      </c>
      <c r="Z1603">
        <v>14</v>
      </c>
      <c r="AA1603">
        <v>14</v>
      </c>
      <c r="AB1603">
        <v>14</v>
      </c>
      <c r="AC1603">
        <v>45.8</v>
      </c>
      <c r="AD1603">
        <v>45.8</v>
      </c>
      <c r="AE1603">
        <v>45.8</v>
      </c>
      <c r="AF1603">
        <v>31.978000000000002</v>
      </c>
      <c r="AG1603">
        <v>0</v>
      </c>
      <c r="AH1603">
        <v>136.06</v>
      </c>
      <c r="AI1603">
        <v>16298000</v>
      </c>
      <c r="AJ1603">
        <v>83</v>
      </c>
      <c r="AK1603">
        <v>5</v>
      </c>
      <c r="AL1603">
        <v>5</v>
      </c>
      <c r="AM1603">
        <v>4</v>
      </c>
      <c r="AN1603">
        <v>5</v>
      </c>
      <c r="AO1603">
        <v>5</v>
      </c>
      <c r="AP1603">
        <v>9</v>
      </c>
      <c r="AQ1603">
        <v>4</v>
      </c>
      <c r="AR1603">
        <v>6</v>
      </c>
      <c r="AS1603">
        <v>10</v>
      </c>
      <c r="AT1603">
        <v>8</v>
      </c>
      <c r="AU1603">
        <v>11</v>
      </c>
      <c r="AV1603">
        <v>11</v>
      </c>
      <c r="AW1603">
        <v>7</v>
      </c>
      <c r="AX1603">
        <v>7</v>
      </c>
      <c r="AY1603">
        <v>6</v>
      </c>
      <c r="AZ1603">
        <v>5</v>
      </c>
      <c r="BA1603">
        <v>11</v>
      </c>
      <c r="BB1603">
        <v>10</v>
      </c>
      <c r="BC1603">
        <v>9</v>
      </c>
      <c r="BD1603">
        <v>7</v>
      </c>
      <c r="BE1603">
        <v>11</v>
      </c>
      <c r="BF1603">
        <v>10</v>
      </c>
      <c r="BG1603">
        <v>13</v>
      </c>
      <c r="BH1603">
        <v>14</v>
      </c>
      <c r="BI1603">
        <v>0.59432557993395996</v>
      </c>
      <c r="BJ1603">
        <v>0.101864197530864</v>
      </c>
      <c r="BK1603">
        <v>-1.58186383039101</v>
      </c>
      <c r="BL1603">
        <v>8.9890037638690107E-2</v>
      </c>
      <c r="BM1603">
        <v>0.41299328859060402</v>
      </c>
      <c r="BN1603">
        <v>0.26915254278963602</v>
      </c>
      <c r="BO1603">
        <v>0.897550813673891</v>
      </c>
      <c r="BP1603">
        <v>4.8475675675675699E-2</v>
      </c>
      <c r="BQ1603">
        <v>2.5362181915428899</v>
      </c>
      <c r="BR1603" t="s">
        <v>3513</v>
      </c>
      <c r="BS1603" t="s">
        <v>1673</v>
      </c>
      <c r="BT1603">
        <v>2980</v>
      </c>
    </row>
    <row r="1604" spans="1:72" ht="16.5" customHeight="1" x14ac:dyDescent="0.25">
      <c r="A1604" s="5">
        <v>20.982244491577099</v>
      </c>
      <c r="B1604" s="8">
        <v>18.7162895202637</v>
      </c>
      <c r="C1604">
        <v>20.168642044067401</v>
      </c>
      <c r="D1604" s="8">
        <v>20.1502876281738</v>
      </c>
      <c r="E1604">
        <v>20.3833198547363</v>
      </c>
      <c r="F1604" s="8">
        <v>20.259485244751001</v>
      </c>
      <c r="G1604" s="10">
        <f t="shared" si="75"/>
        <v>20.110044797261551</v>
      </c>
      <c r="H1604">
        <v>18.477891921997099</v>
      </c>
      <c r="I1604" s="8">
        <v>18.168153762817401</v>
      </c>
      <c r="J1604">
        <v>19.238927841186499</v>
      </c>
      <c r="K1604" s="8">
        <v>19.277305603027301</v>
      </c>
      <c r="L1604">
        <v>20.784366607666001</v>
      </c>
      <c r="M1604" s="8">
        <v>20.7288303375244</v>
      </c>
      <c r="N1604" s="5">
        <f t="shared" si="76"/>
        <v>19.44591267903645</v>
      </c>
      <c r="P1604">
        <v>-0.48935890197753901</v>
      </c>
      <c r="Q1604" t="s">
        <v>72</v>
      </c>
      <c r="R1604" t="s">
        <v>73</v>
      </c>
      <c r="S1604">
        <v>-0.90134811401367199</v>
      </c>
      <c r="T1604" t="s">
        <v>72</v>
      </c>
      <c r="U1604" t="s">
        <v>74</v>
      </c>
      <c r="V1604">
        <v>0.435195922851563</v>
      </c>
      <c r="W1604" t="s">
        <v>72</v>
      </c>
      <c r="X1604" t="s">
        <v>75</v>
      </c>
      <c r="Y1604" s="5">
        <f t="shared" si="77"/>
        <v>-0.66413211822510121</v>
      </c>
      <c r="Z1604">
        <v>16</v>
      </c>
      <c r="AA1604">
        <v>16</v>
      </c>
      <c r="AB1604">
        <v>16</v>
      </c>
      <c r="AC1604">
        <v>52.4</v>
      </c>
      <c r="AD1604">
        <v>52.4</v>
      </c>
      <c r="AE1604">
        <v>52.4</v>
      </c>
      <c r="AF1604">
        <v>42.473999999999997</v>
      </c>
      <c r="AG1604">
        <v>0</v>
      </c>
      <c r="AH1604">
        <v>175.48</v>
      </c>
      <c r="AI1604">
        <v>20214000</v>
      </c>
      <c r="AJ1604">
        <v>115</v>
      </c>
      <c r="AK1604">
        <v>5</v>
      </c>
      <c r="AL1604">
        <v>5</v>
      </c>
      <c r="AM1604">
        <v>4</v>
      </c>
      <c r="AN1604">
        <v>3</v>
      </c>
      <c r="AO1604">
        <v>13</v>
      </c>
      <c r="AP1604">
        <v>14</v>
      </c>
      <c r="AQ1604">
        <v>7</v>
      </c>
      <c r="AR1604">
        <v>6</v>
      </c>
      <c r="AS1604">
        <v>14</v>
      </c>
      <c r="AT1604">
        <v>14</v>
      </c>
      <c r="AU1604">
        <v>15</v>
      </c>
      <c r="AV1604">
        <v>15</v>
      </c>
      <c r="AW1604">
        <v>8</v>
      </c>
      <c r="AX1604">
        <v>9</v>
      </c>
      <c r="AY1604">
        <v>6</v>
      </c>
      <c r="AZ1604">
        <v>7</v>
      </c>
      <c r="BA1604">
        <v>11</v>
      </c>
      <c r="BB1604">
        <v>10</v>
      </c>
      <c r="BC1604">
        <v>11</v>
      </c>
      <c r="BD1604">
        <v>9</v>
      </c>
      <c r="BE1604">
        <v>12</v>
      </c>
      <c r="BF1604">
        <v>15</v>
      </c>
      <c r="BG1604">
        <v>13</v>
      </c>
      <c r="BH1604">
        <v>13</v>
      </c>
      <c r="BI1604">
        <v>0.93844505113201204</v>
      </c>
      <c r="BJ1604">
        <v>4.0188605108054998E-2</v>
      </c>
      <c r="BK1604">
        <v>-2.6849721753184799</v>
      </c>
      <c r="BL1604">
        <v>3.2545921867515601</v>
      </c>
      <c r="BM1604">
        <v>0</v>
      </c>
      <c r="BN1604">
        <v>-42.375496019344197</v>
      </c>
      <c r="BO1604">
        <v>1.62965301494489</v>
      </c>
      <c r="BP1604">
        <v>1.47288428324698E-2</v>
      </c>
      <c r="BQ1604">
        <v>6.4132533287087101</v>
      </c>
      <c r="BR1604" t="s">
        <v>3514</v>
      </c>
      <c r="BS1604" t="s">
        <v>1674</v>
      </c>
      <c r="BT1604">
        <v>2983</v>
      </c>
    </row>
    <row r="1605" spans="1:72" ht="16.5" customHeight="1" x14ac:dyDescent="0.25">
      <c r="A1605" s="5">
        <v>20.982244491577099</v>
      </c>
      <c r="B1605" s="8">
        <v>17.813844680786101</v>
      </c>
      <c r="C1605">
        <v>18.074569702148398</v>
      </c>
      <c r="D1605" s="8">
        <v>18.086074829101602</v>
      </c>
      <c r="E1605">
        <v>18.117359161376999</v>
      </c>
      <c r="F1605" s="8">
        <v>18.145692825317401</v>
      </c>
      <c r="G1605" s="10">
        <f t="shared" si="75"/>
        <v>18.536630948384598</v>
      </c>
      <c r="H1605">
        <v>17.778154373168899</v>
      </c>
      <c r="I1605" s="8">
        <v>17.442651748657202</v>
      </c>
      <c r="J1605">
        <v>18.481246948242202</v>
      </c>
      <c r="K1605" s="8">
        <v>18.855775833129901</v>
      </c>
      <c r="L1605">
        <v>18.723840713501001</v>
      </c>
      <c r="M1605" s="8">
        <v>18.915143966674801</v>
      </c>
      <c r="N1605" s="5">
        <f t="shared" si="76"/>
        <v>18.366135597229</v>
      </c>
      <c r="P1605">
        <v>-0.16815376281738301</v>
      </c>
      <c r="S1605">
        <v>0.58818912506103505</v>
      </c>
      <c r="T1605" t="s">
        <v>72</v>
      </c>
      <c r="U1605" t="s">
        <v>74</v>
      </c>
      <c r="V1605">
        <v>0.68796634674072299</v>
      </c>
      <c r="W1605" t="s">
        <v>72</v>
      </c>
      <c r="X1605" t="s">
        <v>75</v>
      </c>
      <c r="Y1605" s="5">
        <f t="shared" si="77"/>
        <v>-0.17049535115559777</v>
      </c>
      <c r="Z1605">
        <v>9</v>
      </c>
      <c r="AA1605">
        <v>9</v>
      </c>
      <c r="AB1605">
        <v>9</v>
      </c>
      <c r="AC1605">
        <v>47.8</v>
      </c>
      <c r="AD1605">
        <v>47.8</v>
      </c>
      <c r="AE1605">
        <v>47.8</v>
      </c>
      <c r="AF1605">
        <v>26.495999999999999</v>
      </c>
      <c r="AG1605">
        <v>0</v>
      </c>
      <c r="AH1605">
        <v>174.95</v>
      </c>
      <c r="AI1605">
        <v>6387200</v>
      </c>
      <c r="AJ1605">
        <v>58</v>
      </c>
      <c r="AK1605">
        <v>4</v>
      </c>
      <c r="AL1605">
        <v>4</v>
      </c>
      <c r="AM1605">
        <v>2</v>
      </c>
      <c r="AN1605">
        <v>1</v>
      </c>
      <c r="AO1605">
        <v>6</v>
      </c>
      <c r="AP1605">
        <v>5</v>
      </c>
      <c r="AQ1605">
        <v>5</v>
      </c>
      <c r="AR1605">
        <v>4</v>
      </c>
      <c r="AS1605">
        <v>6</v>
      </c>
      <c r="AT1605">
        <v>6</v>
      </c>
      <c r="AU1605">
        <v>6</v>
      </c>
      <c r="AV1605">
        <v>9</v>
      </c>
      <c r="AW1605">
        <v>4</v>
      </c>
      <c r="AX1605">
        <v>4</v>
      </c>
      <c r="AY1605">
        <v>3</v>
      </c>
      <c r="AZ1605">
        <v>3</v>
      </c>
      <c r="BA1605">
        <v>5</v>
      </c>
      <c r="BB1605">
        <v>5</v>
      </c>
      <c r="BC1605">
        <v>4</v>
      </c>
      <c r="BD1605">
        <v>5</v>
      </c>
      <c r="BE1605">
        <v>6</v>
      </c>
      <c r="BF1605">
        <v>6</v>
      </c>
      <c r="BG1605">
        <v>8</v>
      </c>
      <c r="BH1605">
        <v>8</v>
      </c>
      <c r="BI1605">
        <v>0.36647114932247599</v>
      </c>
      <c r="BJ1605">
        <v>0.21807090301003301</v>
      </c>
      <c r="BK1605">
        <v>-0.980930654396174</v>
      </c>
      <c r="BL1605">
        <v>1.05435325293542</v>
      </c>
      <c r="BM1605">
        <v>1.55812846946868E-2</v>
      </c>
      <c r="BN1605">
        <v>3.1394737330533302</v>
      </c>
      <c r="BO1605">
        <v>1.7169676970108301</v>
      </c>
      <c r="BP1605">
        <v>1.24084778420039E-2</v>
      </c>
      <c r="BQ1605">
        <v>7.1148041495133398</v>
      </c>
      <c r="BR1605" t="s">
        <v>3515</v>
      </c>
      <c r="BS1605" t="s">
        <v>1675</v>
      </c>
      <c r="BT1605">
        <v>2984</v>
      </c>
    </row>
    <row r="1606" spans="1:72" ht="16.5" customHeight="1" x14ac:dyDescent="0.25">
      <c r="A1606" s="5">
        <v>20.982244491577099</v>
      </c>
      <c r="B1606" s="8">
        <v>15.496167182922401</v>
      </c>
      <c r="C1606">
        <v>15.9245805740356</v>
      </c>
      <c r="D1606" s="8">
        <v>15.974190711975099</v>
      </c>
      <c r="E1606">
        <v>16.559526443481399</v>
      </c>
      <c r="F1606" s="8">
        <v>16.568193435668899</v>
      </c>
      <c r="G1606" s="10">
        <f t="shared" si="75"/>
        <v>16.917483806610083</v>
      </c>
      <c r="H1606">
        <v>15.3927164077759</v>
      </c>
      <c r="I1606" s="8">
        <v>14.539614677429199</v>
      </c>
      <c r="J1606">
        <v>15.2901048660278</v>
      </c>
      <c r="K1606" s="8">
        <v>16.259080886840799</v>
      </c>
      <c r="L1606">
        <v>15.6227378845215</v>
      </c>
      <c r="M1606" s="8">
        <v>16.250391006469702</v>
      </c>
      <c r="N1606" s="5">
        <f t="shared" si="76"/>
        <v>15.559107621510817</v>
      </c>
      <c r="P1606">
        <v>-0.79825258255004905</v>
      </c>
      <c r="S1606">
        <v>-0.17479276657104501</v>
      </c>
      <c r="V1606">
        <v>-0.62729549407958995</v>
      </c>
      <c r="Y1606" s="5">
        <f t="shared" si="77"/>
        <v>-1.3583761850992655</v>
      </c>
      <c r="Z1606">
        <v>6</v>
      </c>
      <c r="AA1606">
        <v>6</v>
      </c>
      <c r="AB1606">
        <v>6</v>
      </c>
      <c r="AC1606">
        <v>10.9</v>
      </c>
      <c r="AD1606">
        <v>10.9</v>
      </c>
      <c r="AE1606">
        <v>10.9</v>
      </c>
      <c r="AF1606">
        <v>60.286999999999999</v>
      </c>
      <c r="AG1606">
        <v>0</v>
      </c>
      <c r="AH1606">
        <v>9.6616</v>
      </c>
      <c r="AI1606">
        <v>1117600</v>
      </c>
      <c r="AJ1606">
        <v>11</v>
      </c>
      <c r="AK1606">
        <v>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1</v>
      </c>
      <c r="AS1606">
        <v>3</v>
      </c>
      <c r="AT1606">
        <v>3</v>
      </c>
      <c r="AU1606">
        <v>2</v>
      </c>
      <c r="AV1606">
        <v>1</v>
      </c>
      <c r="AW1606">
        <v>5</v>
      </c>
      <c r="AX1606">
        <v>4</v>
      </c>
      <c r="AY1606">
        <v>0</v>
      </c>
      <c r="AZ1606">
        <v>2</v>
      </c>
      <c r="BA1606">
        <v>2</v>
      </c>
      <c r="BB1606">
        <v>3</v>
      </c>
      <c r="BC1606">
        <v>2</v>
      </c>
      <c r="BD1606">
        <v>2</v>
      </c>
      <c r="BE1606">
        <v>4</v>
      </c>
      <c r="BF1606">
        <v>3</v>
      </c>
      <c r="BG1606">
        <v>4</v>
      </c>
      <c r="BH1606">
        <v>3</v>
      </c>
      <c r="BI1606">
        <v>0.59515395748197297</v>
      </c>
      <c r="BJ1606">
        <v>0.101942857142857</v>
      </c>
      <c r="BK1606">
        <v>-1.5841831238363</v>
      </c>
      <c r="BL1606">
        <v>0.123140582737383</v>
      </c>
      <c r="BM1606">
        <v>0.33628587634713603</v>
      </c>
      <c r="BN1606">
        <v>-0.36030638756279398</v>
      </c>
      <c r="BO1606">
        <v>0.73592738867878105</v>
      </c>
      <c r="BP1606">
        <v>6.5115229653505205E-2</v>
      </c>
      <c r="BQ1606">
        <v>-1.99866988757917</v>
      </c>
      <c r="BR1606" t="s">
        <v>3516</v>
      </c>
      <c r="BS1606" t="s">
        <v>1676</v>
      </c>
      <c r="BT1606">
        <v>2985</v>
      </c>
    </row>
    <row r="1607" spans="1:72" ht="16.5" customHeight="1" x14ac:dyDescent="0.25">
      <c r="A1607" s="5">
        <v>20.982244491577099</v>
      </c>
      <c r="B1607" s="8">
        <v>22.799030303955099</v>
      </c>
      <c r="C1607">
        <v>21.624843597412099</v>
      </c>
      <c r="D1607" s="8">
        <v>21.8220539093018</v>
      </c>
      <c r="E1607">
        <v>22.628208160400401</v>
      </c>
      <c r="F1607" s="8">
        <v>22.535829544067401</v>
      </c>
      <c r="G1607" s="10">
        <f t="shared" si="75"/>
        <v>22.065368334452316</v>
      </c>
      <c r="H1607">
        <v>22.607475280761701</v>
      </c>
      <c r="I1607" s="8">
        <v>22.4545288085938</v>
      </c>
      <c r="J1607">
        <v>23.076658248901399</v>
      </c>
      <c r="K1607" s="8">
        <v>23.1487846374512</v>
      </c>
      <c r="L1607">
        <v>22.1227207183838</v>
      </c>
      <c r="M1607" s="8">
        <v>22.068548202514599</v>
      </c>
      <c r="N1607" s="5">
        <f t="shared" si="76"/>
        <v>22.579785982767749</v>
      </c>
      <c r="P1607">
        <v>-0.22581577301025399</v>
      </c>
      <c r="Q1607" t="s">
        <v>72</v>
      </c>
      <c r="R1607" t="s">
        <v>73</v>
      </c>
      <c r="S1607">
        <v>1.3892726898193399</v>
      </c>
      <c r="T1607" t="s">
        <v>72</v>
      </c>
      <c r="U1607" t="s">
        <v>74</v>
      </c>
      <c r="V1607">
        <v>-0.48638439178466802</v>
      </c>
      <c r="W1607" t="s">
        <v>72</v>
      </c>
      <c r="X1607" t="s">
        <v>75</v>
      </c>
      <c r="Y1607" s="5">
        <f t="shared" si="77"/>
        <v>0.51441764831543324</v>
      </c>
      <c r="Z1607">
        <v>14</v>
      </c>
      <c r="AA1607">
        <v>14</v>
      </c>
      <c r="AB1607">
        <v>14</v>
      </c>
      <c r="AC1607">
        <v>53.6</v>
      </c>
      <c r="AD1607">
        <v>53.6</v>
      </c>
      <c r="AE1607">
        <v>53.6</v>
      </c>
      <c r="AF1607">
        <v>14.510999999999999</v>
      </c>
      <c r="AG1607">
        <v>0</v>
      </c>
      <c r="AH1607">
        <v>198.47</v>
      </c>
      <c r="AI1607">
        <v>96850000</v>
      </c>
      <c r="AJ1607">
        <v>139</v>
      </c>
      <c r="AK1607">
        <v>13</v>
      </c>
      <c r="AL1607">
        <v>12</v>
      </c>
      <c r="AM1607">
        <v>12</v>
      </c>
      <c r="AN1607">
        <v>9</v>
      </c>
      <c r="AO1607">
        <v>12</v>
      </c>
      <c r="AP1607">
        <v>11</v>
      </c>
      <c r="AQ1607">
        <v>12</v>
      </c>
      <c r="AR1607">
        <v>16</v>
      </c>
      <c r="AS1607">
        <v>11</v>
      </c>
      <c r="AT1607">
        <v>9</v>
      </c>
      <c r="AU1607">
        <v>11</v>
      </c>
      <c r="AV1607">
        <v>11</v>
      </c>
      <c r="AW1607">
        <v>13</v>
      </c>
      <c r="AX1607">
        <v>13</v>
      </c>
      <c r="AY1607">
        <v>11</v>
      </c>
      <c r="AZ1607">
        <v>11</v>
      </c>
      <c r="BA1607">
        <v>14</v>
      </c>
      <c r="BB1607">
        <v>14</v>
      </c>
      <c r="BC1607">
        <v>14</v>
      </c>
      <c r="BD1607">
        <v>13</v>
      </c>
      <c r="BE1607">
        <v>13</v>
      </c>
      <c r="BF1607">
        <v>13</v>
      </c>
      <c r="BG1607">
        <v>13</v>
      </c>
      <c r="BH1607">
        <v>12</v>
      </c>
      <c r="BI1607">
        <v>0.91118274528912702</v>
      </c>
      <c r="BJ1607">
        <v>4.3393236714975802E-2</v>
      </c>
      <c r="BK1607">
        <v>-2.5851788039721701</v>
      </c>
      <c r="BL1607">
        <v>2.2469556107870901</v>
      </c>
      <c r="BM1607">
        <v>1.95694716242661E-3</v>
      </c>
      <c r="BN1607">
        <v>13.2320501843268</v>
      </c>
      <c r="BO1607">
        <v>1.9243225527594101</v>
      </c>
      <c r="BP1607">
        <v>6.1351981351981397E-3</v>
      </c>
      <c r="BQ1607">
        <v>-9.0835765340542505</v>
      </c>
      <c r="BR1607" t="s">
        <v>3517</v>
      </c>
      <c r="BS1607" t="s">
        <v>1677</v>
      </c>
      <c r="BT1607">
        <v>2986</v>
      </c>
    </row>
    <row r="1608" spans="1:72" ht="16.5" customHeight="1" x14ac:dyDescent="0.25">
      <c r="A1608" s="5">
        <v>20.982244491577099</v>
      </c>
      <c r="B1608" s="8">
        <v>16.469181060791001</v>
      </c>
      <c r="C1608">
        <v>16.970960617065401</v>
      </c>
      <c r="D1608" s="8">
        <v>16.4115104675293</v>
      </c>
      <c r="E1608">
        <v>16.877475738525401</v>
      </c>
      <c r="F1608" s="8">
        <v>16.984930038452099</v>
      </c>
      <c r="G1608" s="10">
        <f t="shared" si="75"/>
        <v>17.449383735656721</v>
      </c>
      <c r="H1608">
        <v>17.3479328155518</v>
      </c>
      <c r="I1608" s="8">
        <v>17.819841384887699</v>
      </c>
      <c r="J1608">
        <v>17.317518234252901</v>
      </c>
      <c r="K1608" s="8">
        <v>17.253496170043899</v>
      </c>
      <c r="L1608">
        <v>17.3736476898193</v>
      </c>
      <c r="M1608" s="8">
        <v>17.620563507080099</v>
      </c>
      <c r="N1608" s="5">
        <f t="shared" si="76"/>
        <v>17.455499966939286</v>
      </c>
      <c r="P1608">
        <v>1.1271209716796899</v>
      </c>
      <c r="Q1608" t="s">
        <v>72</v>
      </c>
      <c r="R1608" t="s">
        <v>73</v>
      </c>
      <c r="S1608">
        <v>0.594271659851074</v>
      </c>
      <c r="T1608" t="s">
        <v>72</v>
      </c>
      <c r="U1608" t="s">
        <v>74</v>
      </c>
      <c r="V1608">
        <v>0.56590270996093806</v>
      </c>
      <c r="W1608" t="s">
        <v>72</v>
      </c>
      <c r="X1608" t="s">
        <v>75</v>
      </c>
      <c r="Y1608" s="5">
        <f t="shared" si="77"/>
        <v>6.11623128256511E-3</v>
      </c>
      <c r="Z1608">
        <v>10</v>
      </c>
      <c r="AA1608">
        <v>10</v>
      </c>
      <c r="AB1608">
        <v>10</v>
      </c>
      <c r="AC1608">
        <v>36.4</v>
      </c>
      <c r="AD1608">
        <v>36.4</v>
      </c>
      <c r="AE1608">
        <v>36.4</v>
      </c>
      <c r="AF1608">
        <v>37.042999999999999</v>
      </c>
      <c r="AG1608">
        <v>0</v>
      </c>
      <c r="AH1608">
        <v>54.029000000000003</v>
      </c>
      <c r="AI1608">
        <v>2767900</v>
      </c>
      <c r="AJ1608">
        <v>29</v>
      </c>
      <c r="AK1608">
        <v>1</v>
      </c>
      <c r="AL1608">
        <v>0</v>
      </c>
      <c r="AM1608">
        <v>0</v>
      </c>
      <c r="AN1608">
        <v>2</v>
      </c>
      <c r="AO1608">
        <v>2</v>
      </c>
      <c r="AP1608">
        <v>1</v>
      </c>
      <c r="AQ1608">
        <v>2</v>
      </c>
      <c r="AR1608">
        <v>2</v>
      </c>
      <c r="AS1608">
        <v>3</v>
      </c>
      <c r="AT1608">
        <v>4</v>
      </c>
      <c r="AU1608">
        <v>5</v>
      </c>
      <c r="AV1608">
        <v>7</v>
      </c>
      <c r="AW1608">
        <v>4</v>
      </c>
      <c r="AX1608">
        <v>5</v>
      </c>
      <c r="AY1608">
        <v>5</v>
      </c>
      <c r="AZ1608">
        <v>5</v>
      </c>
      <c r="BA1608">
        <v>4</v>
      </c>
      <c r="BB1608">
        <v>7</v>
      </c>
      <c r="BC1608">
        <v>6</v>
      </c>
      <c r="BD1608">
        <v>6</v>
      </c>
      <c r="BE1608">
        <v>7</v>
      </c>
      <c r="BF1608">
        <v>7</v>
      </c>
      <c r="BG1608">
        <v>9</v>
      </c>
      <c r="BH1608">
        <v>9</v>
      </c>
      <c r="BI1608">
        <v>1.38462007270105</v>
      </c>
      <c r="BJ1608">
        <v>2.18281036834925E-2</v>
      </c>
      <c r="BK1608">
        <v>4.7702631445828603</v>
      </c>
      <c r="BL1608">
        <v>0.771504552173368</v>
      </c>
      <c r="BM1608">
        <v>3.1204481792717099E-2</v>
      </c>
      <c r="BN1608">
        <v>2.11070886627365</v>
      </c>
      <c r="BO1608">
        <v>1.2822132392325201</v>
      </c>
      <c r="BP1608">
        <v>2.3471153846153801E-2</v>
      </c>
      <c r="BQ1608">
        <v>4.2030184382595897</v>
      </c>
      <c r="BR1608" t="s">
        <v>3518</v>
      </c>
      <c r="BS1608" t="s">
        <v>1678</v>
      </c>
      <c r="BT1608">
        <v>2988</v>
      </c>
    </row>
    <row r="1609" spans="1:72" ht="16.5" customHeight="1" x14ac:dyDescent="0.25">
      <c r="A1609" s="5">
        <v>20.982244491577099</v>
      </c>
      <c r="B1609" s="8">
        <v>16.638916015625</v>
      </c>
      <c r="C1609">
        <v>17.761175155639599</v>
      </c>
      <c r="D1609" s="8">
        <v>17.7033367156982</v>
      </c>
      <c r="E1609">
        <v>16.659549713134801</v>
      </c>
      <c r="F1609" s="8">
        <v>16.8941555023193</v>
      </c>
      <c r="G1609" s="10">
        <f t="shared" si="75"/>
        <v>17.773229598998999</v>
      </c>
      <c r="H1609">
        <v>13.8999538421631</v>
      </c>
      <c r="I1609" s="8">
        <v>15.6962118148804</v>
      </c>
      <c r="J1609">
        <v>15.547768592834499</v>
      </c>
      <c r="K1609" s="8">
        <v>15.8448286056519</v>
      </c>
      <c r="L1609">
        <v>17.226751327514599</v>
      </c>
      <c r="M1609" s="8">
        <v>17.320430755615199</v>
      </c>
      <c r="N1609" s="5">
        <f t="shared" si="76"/>
        <v>15.922657489776617</v>
      </c>
      <c r="P1609">
        <v>-1.80078744888306</v>
      </c>
      <c r="S1609">
        <v>-2.0359573364257799</v>
      </c>
      <c r="T1609" t="s">
        <v>72</v>
      </c>
      <c r="U1609" t="s">
        <v>74</v>
      </c>
      <c r="V1609">
        <v>0.49673843383789101</v>
      </c>
      <c r="W1609" t="s">
        <v>72</v>
      </c>
      <c r="X1609" t="s">
        <v>75</v>
      </c>
      <c r="Y1609" s="5">
        <f t="shared" si="77"/>
        <v>-1.8505721092223819</v>
      </c>
      <c r="Z1609">
        <v>7</v>
      </c>
      <c r="AA1609">
        <v>7</v>
      </c>
      <c r="AB1609">
        <v>6</v>
      </c>
      <c r="AC1609">
        <v>25.2</v>
      </c>
      <c r="AD1609">
        <v>25.2</v>
      </c>
      <c r="AE1609">
        <v>24.8</v>
      </c>
      <c r="AF1609">
        <v>34.381</v>
      </c>
      <c r="AG1609">
        <v>0</v>
      </c>
      <c r="AH1609">
        <v>10.704000000000001</v>
      </c>
      <c r="AI1609">
        <v>2319700</v>
      </c>
      <c r="AJ1609">
        <v>15</v>
      </c>
      <c r="AK1609">
        <v>0</v>
      </c>
      <c r="AL1609">
        <v>0</v>
      </c>
      <c r="AM1609">
        <v>0</v>
      </c>
      <c r="AN1609">
        <v>0</v>
      </c>
      <c r="AO1609">
        <v>4</v>
      </c>
      <c r="AP1609">
        <v>4</v>
      </c>
      <c r="AQ1609">
        <v>0</v>
      </c>
      <c r="AR1609">
        <v>1</v>
      </c>
      <c r="AS1609">
        <v>1</v>
      </c>
      <c r="AT1609">
        <v>2</v>
      </c>
      <c r="AU1609">
        <v>1</v>
      </c>
      <c r="AV1609">
        <v>2</v>
      </c>
      <c r="AW1609">
        <v>3</v>
      </c>
      <c r="AX1609">
        <v>3</v>
      </c>
      <c r="AY1609">
        <v>1</v>
      </c>
      <c r="AZ1609">
        <v>1</v>
      </c>
      <c r="BA1609">
        <v>4</v>
      </c>
      <c r="BB1609">
        <v>6</v>
      </c>
      <c r="BC1609">
        <v>3</v>
      </c>
      <c r="BD1609">
        <v>3</v>
      </c>
      <c r="BE1609">
        <v>5</v>
      </c>
      <c r="BF1609">
        <v>5</v>
      </c>
      <c r="BG1609">
        <v>6</v>
      </c>
      <c r="BH1609">
        <v>5</v>
      </c>
      <c r="BI1609">
        <v>0.73733875386735404</v>
      </c>
      <c r="BJ1609">
        <v>6.9273972602739695E-2</v>
      </c>
      <c r="BK1609">
        <v>-2.0030531033618302</v>
      </c>
      <c r="BL1609">
        <v>2.2613300229221101</v>
      </c>
      <c r="BM1609">
        <v>1.9880715705765401E-3</v>
      </c>
      <c r="BN1609">
        <v>-13.4547238995347</v>
      </c>
      <c r="BO1609">
        <v>1.2291993195850901</v>
      </c>
      <c r="BP1609">
        <v>2.9140893470790401E-2</v>
      </c>
      <c r="BQ1609">
        <v>3.9327283715575398</v>
      </c>
      <c r="BR1609" t="s">
        <v>3519</v>
      </c>
      <c r="BS1609" t="s">
        <v>1679</v>
      </c>
      <c r="BT1609">
        <v>2989</v>
      </c>
    </row>
    <row r="1610" spans="1:72" ht="16.5" customHeight="1" x14ac:dyDescent="0.25">
      <c r="A1610" s="5">
        <v>20.982244491577099</v>
      </c>
      <c r="B1610" s="8">
        <v>15.2101383209229</v>
      </c>
      <c r="C1610">
        <v>15.139271736145</v>
      </c>
      <c r="D1610" s="8">
        <v>15.2256965637207</v>
      </c>
      <c r="E1610">
        <v>15.7158012390137</v>
      </c>
      <c r="F1610" s="8">
        <v>15.956830024719199</v>
      </c>
      <c r="G1610" s="10">
        <f t="shared" si="75"/>
        <v>16.371663729349766</v>
      </c>
      <c r="H1610">
        <v>16.773912429809599</v>
      </c>
      <c r="I1610" s="8">
        <v>17.3588752746582</v>
      </c>
      <c r="J1610">
        <v>16.0630798339844</v>
      </c>
      <c r="K1610" s="8">
        <v>15.8012533187866</v>
      </c>
      <c r="L1610">
        <v>16.739120483398398</v>
      </c>
      <c r="M1610" s="8">
        <v>16.897584915161101</v>
      </c>
      <c r="N1610" s="5">
        <f t="shared" si="76"/>
        <v>16.605637709299717</v>
      </c>
      <c r="P1610">
        <v>1.6754188537597701</v>
      </c>
      <c r="Q1610" t="s">
        <v>72</v>
      </c>
      <c r="R1610" t="s">
        <v>73</v>
      </c>
      <c r="S1610">
        <v>0.74968242645263705</v>
      </c>
      <c r="T1610" t="s">
        <v>72</v>
      </c>
      <c r="U1610" t="s">
        <v>74</v>
      </c>
      <c r="V1610">
        <v>0.98203706741332997</v>
      </c>
      <c r="W1610" t="s">
        <v>72</v>
      </c>
      <c r="X1610" t="s">
        <v>75</v>
      </c>
      <c r="Y1610" s="5">
        <f t="shared" si="77"/>
        <v>0.23397397994995117</v>
      </c>
      <c r="Z1610">
        <v>8</v>
      </c>
      <c r="AA1610">
        <v>8</v>
      </c>
      <c r="AB1610">
        <v>8</v>
      </c>
      <c r="AC1610">
        <v>15.1</v>
      </c>
      <c r="AD1610">
        <v>15.1</v>
      </c>
      <c r="AE1610">
        <v>15.1</v>
      </c>
      <c r="AF1610">
        <v>71.555999999999997</v>
      </c>
      <c r="AG1610">
        <v>0</v>
      </c>
      <c r="AH1610">
        <v>39.512999999999998</v>
      </c>
      <c r="AI1610">
        <v>1393100</v>
      </c>
      <c r="AJ1610">
        <v>30</v>
      </c>
      <c r="AK1610">
        <v>1</v>
      </c>
      <c r="AL1610">
        <v>0</v>
      </c>
      <c r="AM1610">
        <v>1</v>
      </c>
      <c r="AN1610">
        <v>2</v>
      </c>
      <c r="AO1610">
        <v>1</v>
      </c>
      <c r="AP1610">
        <v>1</v>
      </c>
      <c r="AQ1610">
        <v>2</v>
      </c>
      <c r="AR1610">
        <v>3</v>
      </c>
      <c r="AS1610">
        <v>4</v>
      </c>
      <c r="AT1610">
        <v>3</v>
      </c>
      <c r="AU1610">
        <v>6</v>
      </c>
      <c r="AV1610">
        <v>6</v>
      </c>
      <c r="AW1610">
        <v>4</v>
      </c>
      <c r="AX1610">
        <v>4</v>
      </c>
      <c r="AY1610">
        <v>3</v>
      </c>
      <c r="AZ1610">
        <v>3</v>
      </c>
      <c r="BA1610">
        <v>4</v>
      </c>
      <c r="BB1610">
        <v>5</v>
      </c>
      <c r="BC1610">
        <v>4</v>
      </c>
      <c r="BD1610">
        <v>6</v>
      </c>
      <c r="BE1610">
        <v>6</v>
      </c>
      <c r="BF1610">
        <v>6</v>
      </c>
      <c r="BG1610">
        <v>7</v>
      </c>
      <c r="BH1610">
        <v>6</v>
      </c>
      <c r="BI1610">
        <v>1.40189174196819</v>
      </c>
      <c r="BJ1610">
        <v>2.2191400832177501E-2</v>
      </c>
      <c r="BK1610">
        <v>4.8722302826691699</v>
      </c>
      <c r="BL1610">
        <v>1.4922477460899499</v>
      </c>
      <c r="BM1610">
        <v>6.0265035677879702E-3</v>
      </c>
      <c r="BN1610">
        <v>5.4379675280034201</v>
      </c>
      <c r="BO1610">
        <v>1.67994266658965</v>
      </c>
      <c r="BP1610">
        <v>1.17733089579525E-2</v>
      </c>
      <c r="BQ1610">
        <v>6.8089624831151001</v>
      </c>
      <c r="BR1610" t="s">
        <v>3520</v>
      </c>
      <c r="BS1610" t="s">
        <v>1680</v>
      </c>
      <c r="BT1610">
        <v>2990</v>
      </c>
    </row>
    <row r="1611" spans="1:72" ht="16.5" customHeight="1" x14ac:dyDescent="0.25">
      <c r="A1611" s="5">
        <v>20.982244491577099</v>
      </c>
      <c r="B1611" s="8">
        <v>17.838550567626999</v>
      </c>
      <c r="C1611">
        <v>18.852668762206999</v>
      </c>
      <c r="D1611" s="8">
        <v>18.962766647338899</v>
      </c>
      <c r="E1611">
        <v>17.720270156860401</v>
      </c>
      <c r="F1611" s="8">
        <v>16.910173416137699</v>
      </c>
      <c r="G1611" s="10">
        <f t="shared" si="75"/>
        <v>18.544445673624683</v>
      </c>
      <c r="H1611">
        <v>17.033058166503899</v>
      </c>
      <c r="I1611" s="8">
        <v>17.074935913085898</v>
      </c>
      <c r="J1611">
        <v>16.6454048156738</v>
      </c>
      <c r="K1611" s="8">
        <v>16.8295993804932</v>
      </c>
      <c r="L1611">
        <v>16.479732513427699</v>
      </c>
      <c r="M1611" s="8">
        <v>15.903410911560099</v>
      </c>
      <c r="N1611" s="5">
        <f t="shared" si="76"/>
        <v>16.661023616790768</v>
      </c>
      <c r="P1611">
        <v>-0.75979042053222701</v>
      </c>
      <c r="Q1611" t="s">
        <v>72</v>
      </c>
      <c r="R1611" t="s">
        <v>73</v>
      </c>
      <c r="S1611">
        <v>-2.17021560668945</v>
      </c>
      <c r="T1611" t="s">
        <v>72</v>
      </c>
      <c r="U1611" t="s">
        <v>74</v>
      </c>
      <c r="V1611">
        <v>-1.1236500740051301</v>
      </c>
      <c r="Y1611" s="5">
        <f t="shared" si="77"/>
        <v>-1.8834220568339148</v>
      </c>
      <c r="Z1611">
        <v>4</v>
      </c>
      <c r="AA1611">
        <v>4</v>
      </c>
      <c r="AB1611">
        <v>4</v>
      </c>
      <c r="AC1611">
        <v>19.7</v>
      </c>
      <c r="AD1611">
        <v>19.7</v>
      </c>
      <c r="AE1611">
        <v>19.7</v>
      </c>
      <c r="AF1611">
        <v>22.588999999999999</v>
      </c>
      <c r="AG1611">
        <v>0</v>
      </c>
      <c r="AH1611">
        <v>26.113</v>
      </c>
      <c r="AI1611">
        <v>3760900</v>
      </c>
      <c r="AJ1611">
        <v>27</v>
      </c>
      <c r="AK1611">
        <v>3</v>
      </c>
      <c r="AL1611">
        <v>3</v>
      </c>
      <c r="AM1611">
        <v>2</v>
      </c>
      <c r="AN1611">
        <v>2</v>
      </c>
      <c r="AO1611">
        <v>4</v>
      </c>
      <c r="AP1611">
        <v>4</v>
      </c>
      <c r="AQ1611">
        <v>2</v>
      </c>
      <c r="AR1611">
        <v>2</v>
      </c>
      <c r="AS1611">
        <v>3</v>
      </c>
      <c r="AT1611">
        <v>2</v>
      </c>
      <c r="AU1611">
        <v>0</v>
      </c>
      <c r="AV1611">
        <v>0</v>
      </c>
      <c r="AW1611">
        <v>4</v>
      </c>
      <c r="AX1611">
        <v>4</v>
      </c>
      <c r="AY1611">
        <v>4</v>
      </c>
      <c r="AZ1611">
        <v>4</v>
      </c>
      <c r="BA1611">
        <v>3</v>
      </c>
      <c r="BB1611">
        <v>3</v>
      </c>
      <c r="BC1611">
        <v>4</v>
      </c>
      <c r="BD1611">
        <v>4</v>
      </c>
      <c r="BE1611">
        <v>3</v>
      </c>
      <c r="BF1611">
        <v>3</v>
      </c>
      <c r="BG1611">
        <v>3</v>
      </c>
      <c r="BH1611">
        <v>3</v>
      </c>
      <c r="BI1611">
        <v>2.7407020395041499</v>
      </c>
      <c r="BJ1611">
        <v>1.4937499999999999E-2</v>
      </c>
      <c r="BK1611">
        <v>-23.429263385795799</v>
      </c>
      <c r="BL1611">
        <v>2.6134326041341498</v>
      </c>
      <c r="BM1611">
        <v>1.72151898734177E-3</v>
      </c>
      <c r="BN1611">
        <v>-20.226554913507499</v>
      </c>
      <c r="BO1611">
        <v>0.81746062429531896</v>
      </c>
      <c r="BP1611">
        <v>5.3987982832617999E-2</v>
      </c>
      <c r="BQ1611">
        <v>-2.26044520085471</v>
      </c>
      <c r="BR1611" t="s">
        <v>3521</v>
      </c>
      <c r="BS1611" t="s">
        <v>1681</v>
      </c>
      <c r="BT1611">
        <v>2991</v>
      </c>
    </row>
    <row r="1612" spans="1:72" ht="16.5" customHeight="1" x14ac:dyDescent="0.25">
      <c r="A1612" s="5">
        <v>20.982244491577099</v>
      </c>
      <c r="B1612" s="8">
        <v>21.7500514984131</v>
      </c>
      <c r="C1612">
        <v>21.950878143310501</v>
      </c>
      <c r="D1612" s="8">
        <v>21.835878372192401</v>
      </c>
      <c r="E1612">
        <v>22.517229080200199</v>
      </c>
      <c r="F1612" s="8">
        <v>22.519798278808601</v>
      </c>
      <c r="G1612" s="10">
        <f t="shared" si="75"/>
        <v>21.926013310750317</v>
      </c>
      <c r="H1612">
        <v>22.856258392333999</v>
      </c>
      <c r="I1612" s="8">
        <v>22.75217628479</v>
      </c>
      <c r="J1612">
        <v>22.674802780151399</v>
      </c>
      <c r="K1612" s="8">
        <v>22.843183517456101</v>
      </c>
      <c r="L1612">
        <v>22.762371063232401</v>
      </c>
      <c r="M1612" s="8">
        <v>22.969144821166999</v>
      </c>
      <c r="N1612" s="5">
        <f t="shared" si="76"/>
        <v>22.80965614318848</v>
      </c>
      <c r="P1612">
        <v>1.04984283447266</v>
      </c>
      <c r="Q1612" t="s">
        <v>72</v>
      </c>
      <c r="R1612" t="s">
        <v>73</v>
      </c>
      <c r="S1612">
        <v>0.86561489105224598</v>
      </c>
      <c r="T1612" t="s">
        <v>72</v>
      </c>
      <c r="U1612" t="s">
        <v>74</v>
      </c>
      <c r="V1612">
        <v>0.347244262695313</v>
      </c>
      <c r="W1612" t="s">
        <v>72</v>
      </c>
      <c r="X1612" t="s">
        <v>75</v>
      </c>
      <c r="Y1612" s="5">
        <f t="shared" si="77"/>
        <v>0.88364283243816288</v>
      </c>
      <c r="Z1612">
        <v>41</v>
      </c>
      <c r="AA1612">
        <v>41</v>
      </c>
      <c r="AB1612">
        <v>36</v>
      </c>
      <c r="AC1612">
        <v>79.900000000000006</v>
      </c>
      <c r="AD1612">
        <v>79.900000000000006</v>
      </c>
      <c r="AE1612">
        <v>75.900000000000006</v>
      </c>
      <c r="AF1612">
        <v>53.951999999999998</v>
      </c>
      <c r="AG1612">
        <v>0</v>
      </c>
      <c r="AH1612">
        <v>323.31</v>
      </c>
      <c r="AI1612">
        <v>111030000</v>
      </c>
      <c r="AJ1612">
        <v>293</v>
      </c>
      <c r="AK1612">
        <v>11</v>
      </c>
      <c r="AL1612">
        <v>11</v>
      </c>
      <c r="AM1612">
        <v>15</v>
      </c>
      <c r="AN1612">
        <v>14</v>
      </c>
      <c r="AO1612">
        <v>27</v>
      </c>
      <c r="AP1612">
        <v>22</v>
      </c>
      <c r="AQ1612">
        <v>24</v>
      </c>
      <c r="AR1612">
        <v>27</v>
      </c>
      <c r="AS1612">
        <v>30</v>
      </c>
      <c r="AT1612">
        <v>29</v>
      </c>
      <c r="AU1612">
        <v>42</v>
      </c>
      <c r="AV1612">
        <v>41</v>
      </c>
      <c r="AW1612">
        <v>16</v>
      </c>
      <c r="AX1612">
        <v>14</v>
      </c>
      <c r="AY1612">
        <v>14</v>
      </c>
      <c r="AZ1612">
        <v>13</v>
      </c>
      <c r="BA1612">
        <v>24</v>
      </c>
      <c r="BB1612">
        <v>26</v>
      </c>
      <c r="BC1612">
        <v>25</v>
      </c>
      <c r="BD1612">
        <v>25</v>
      </c>
      <c r="BE1612">
        <v>31</v>
      </c>
      <c r="BF1612">
        <v>29</v>
      </c>
      <c r="BG1612">
        <v>32</v>
      </c>
      <c r="BH1612">
        <v>30</v>
      </c>
      <c r="BI1612">
        <v>2.6081779997234</v>
      </c>
      <c r="BJ1612">
        <v>1.46172839506173E-2</v>
      </c>
      <c r="BK1612">
        <v>20.104113709857899</v>
      </c>
      <c r="BL1612">
        <v>1.86678004501007</v>
      </c>
      <c r="BM1612">
        <v>2.5291005291005302E-3</v>
      </c>
      <c r="BN1612">
        <v>8.4903977303282101</v>
      </c>
      <c r="BO1612">
        <v>1.10580471053324</v>
      </c>
      <c r="BP1612">
        <v>3.0634755463059299E-2</v>
      </c>
      <c r="BQ1612">
        <v>3.3584286966623602</v>
      </c>
      <c r="BR1612" t="s">
        <v>3522</v>
      </c>
      <c r="BS1612" t="s">
        <v>1682</v>
      </c>
      <c r="BT1612">
        <v>2998</v>
      </c>
    </row>
    <row r="1613" spans="1:72" ht="16.5" customHeight="1" x14ac:dyDescent="0.25">
      <c r="A1613" s="5">
        <v>20.982244491577099</v>
      </c>
      <c r="B1613" s="8">
        <v>20.7263374328613</v>
      </c>
      <c r="C1613">
        <v>21.3254795074463</v>
      </c>
      <c r="D1613" s="8">
        <v>21.0485324859619</v>
      </c>
      <c r="E1613">
        <v>21.795070648193398</v>
      </c>
      <c r="F1613" s="8">
        <v>22.139928817748999</v>
      </c>
      <c r="G1613" s="10">
        <f t="shared" si="75"/>
        <v>21.336265563964833</v>
      </c>
      <c r="H1613">
        <v>21.599052429199201</v>
      </c>
      <c r="I1613" s="8">
        <v>21.073656082153299</v>
      </c>
      <c r="J1613">
        <v>22.0003776550293</v>
      </c>
      <c r="K1613" s="8">
        <v>22.116928100585898</v>
      </c>
      <c r="L1613">
        <v>21.721797943115199</v>
      </c>
      <c r="M1613" s="8">
        <v>21.667091369628899</v>
      </c>
      <c r="N1613" s="5">
        <f t="shared" si="76"/>
        <v>21.696483929951967</v>
      </c>
      <c r="P1613">
        <v>0.56029319763183605</v>
      </c>
      <c r="S1613">
        <v>0.87164688110351596</v>
      </c>
      <c r="T1613" t="s">
        <v>72</v>
      </c>
      <c r="U1613" t="s">
        <v>74</v>
      </c>
      <c r="V1613">
        <v>-0.27305507659912098</v>
      </c>
      <c r="Y1613" s="5">
        <f t="shared" si="77"/>
        <v>0.36021836598713364</v>
      </c>
      <c r="Z1613">
        <v>17</v>
      </c>
      <c r="AA1613">
        <v>17</v>
      </c>
      <c r="AB1613">
        <v>17</v>
      </c>
      <c r="AC1613">
        <v>45.1</v>
      </c>
      <c r="AD1613">
        <v>45.1</v>
      </c>
      <c r="AE1613">
        <v>45.1</v>
      </c>
      <c r="AF1613">
        <v>37.134999999999998</v>
      </c>
      <c r="AG1613">
        <v>0</v>
      </c>
      <c r="AH1613">
        <v>194.88</v>
      </c>
      <c r="AI1613">
        <v>60588000</v>
      </c>
      <c r="AJ1613">
        <v>181</v>
      </c>
      <c r="AK1613">
        <v>9</v>
      </c>
      <c r="AL1613">
        <v>9</v>
      </c>
      <c r="AM1613">
        <v>6</v>
      </c>
      <c r="AN1613">
        <v>7</v>
      </c>
      <c r="AO1613">
        <v>14</v>
      </c>
      <c r="AP1613">
        <v>16</v>
      </c>
      <c r="AQ1613">
        <v>16</v>
      </c>
      <c r="AR1613">
        <v>19</v>
      </c>
      <c r="AS1613">
        <v>22</v>
      </c>
      <c r="AT1613">
        <v>19</v>
      </c>
      <c r="AU1613">
        <v>22</v>
      </c>
      <c r="AV1613">
        <v>22</v>
      </c>
      <c r="AW1613">
        <v>10</v>
      </c>
      <c r="AX1613">
        <v>11</v>
      </c>
      <c r="AY1613">
        <v>10</v>
      </c>
      <c r="AZ1613">
        <v>9</v>
      </c>
      <c r="BA1613">
        <v>15</v>
      </c>
      <c r="BB1613">
        <v>13</v>
      </c>
      <c r="BC1613">
        <v>15</v>
      </c>
      <c r="BD1613">
        <v>15</v>
      </c>
      <c r="BE1613">
        <v>16</v>
      </c>
      <c r="BF1613">
        <v>15</v>
      </c>
      <c r="BG1613">
        <v>16</v>
      </c>
      <c r="BH1613">
        <v>16</v>
      </c>
      <c r="BI1613">
        <v>0.76677654222799496</v>
      </c>
      <c r="BJ1613">
        <v>6.2917975567190199E-2</v>
      </c>
      <c r="BK1613">
        <v>2.09563028191881</v>
      </c>
      <c r="BL1613">
        <v>1.5459768775903699</v>
      </c>
      <c r="BM1613">
        <v>5.7613516367476204E-3</v>
      </c>
      <c r="BN1613">
        <v>5.8018433697250797</v>
      </c>
      <c r="BO1613">
        <v>0.58793816936066101</v>
      </c>
      <c r="BP1613">
        <v>8.73084249084249E-2</v>
      </c>
      <c r="BQ1613">
        <v>-1.56402191466591</v>
      </c>
      <c r="BR1613" t="s">
        <v>3523</v>
      </c>
      <c r="BS1613" t="s">
        <v>1683</v>
      </c>
      <c r="BT1613">
        <v>2999</v>
      </c>
    </row>
    <row r="1614" spans="1:72" ht="16.5" customHeight="1" x14ac:dyDescent="0.25">
      <c r="A1614" s="5">
        <v>20.982244491577099</v>
      </c>
      <c r="B1614" s="8">
        <v>20.7709636688232</v>
      </c>
      <c r="C1614">
        <v>20.737768173217798</v>
      </c>
      <c r="D1614" s="8">
        <v>20.755887985229499</v>
      </c>
      <c r="E1614">
        <v>20.4452610015869</v>
      </c>
      <c r="F1614" s="8">
        <v>20.3948764801025</v>
      </c>
      <c r="G1614" s="10">
        <f t="shared" si="75"/>
        <v>20.681166966756166</v>
      </c>
      <c r="H1614">
        <v>20.439489364623999</v>
      </c>
      <c r="I1614" s="8">
        <v>20.597051620483398</v>
      </c>
      <c r="J1614">
        <v>19.6148796081543</v>
      </c>
      <c r="K1614" s="8">
        <v>19.725339889526399</v>
      </c>
      <c r="L1614">
        <v>18.175724029541001</v>
      </c>
      <c r="M1614" s="8">
        <v>18.346418380737301</v>
      </c>
      <c r="N1614" s="5">
        <f t="shared" si="76"/>
        <v>19.483150482177731</v>
      </c>
      <c r="P1614">
        <v>-0.15140628814697299</v>
      </c>
      <c r="S1614">
        <v>-1.0767183303832999</v>
      </c>
      <c r="T1614" t="s">
        <v>72</v>
      </c>
      <c r="U1614" t="s">
        <v>74</v>
      </c>
      <c r="V1614">
        <v>-2.15899753570557</v>
      </c>
      <c r="W1614" t="s">
        <v>72</v>
      </c>
      <c r="X1614" t="s">
        <v>75</v>
      </c>
      <c r="Y1614" s="5">
        <f t="shared" si="77"/>
        <v>-1.1980164845784351</v>
      </c>
      <c r="Z1614">
        <v>6</v>
      </c>
      <c r="AA1614">
        <v>6</v>
      </c>
      <c r="AB1614">
        <v>6</v>
      </c>
      <c r="AC1614">
        <v>20.6</v>
      </c>
      <c r="AD1614">
        <v>20.6</v>
      </c>
      <c r="AE1614">
        <v>20.6</v>
      </c>
      <c r="AF1614">
        <v>31.106999999999999</v>
      </c>
      <c r="AG1614">
        <v>0</v>
      </c>
      <c r="AH1614">
        <v>133.72</v>
      </c>
      <c r="AI1614">
        <v>20968000</v>
      </c>
      <c r="AJ1614">
        <v>69</v>
      </c>
      <c r="AK1614">
        <v>5</v>
      </c>
      <c r="AL1614">
        <v>5</v>
      </c>
      <c r="AM1614">
        <v>5</v>
      </c>
      <c r="AN1614">
        <v>3</v>
      </c>
      <c r="AO1614">
        <v>7</v>
      </c>
      <c r="AP1614">
        <v>7</v>
      </c>
      <c r="AQ1614">
        <v>7</v>
      </c>
      <c r="AR1614">
        <v>6</v>
      </c>
      <c r="AS1614">
        <v>8</v>
      </c>
      <c r="AT1614">
        <v>8</v>
      </c>
      <c r="AU1614">
        <v>4</v>
      </c>
      <c r="AV1614">
        <v>4</v>
      </c>
      <c r="AW1614">
        <v>5</v>
      </c>
      <c r="AX1614">
        <v>6</v>
      </c>
      <c r="AY1614">
        <v>4</v>
      </c>
      <c r="AZ1614">
        <v>4</v>
      </c>
      <c r="BA1614">
        <v>6</v>
      </c>
      <c r="BB1614">
        <v>6</v>
      </c>
      <c r="BC1614">
        <v>6</v>
      </c>
      <c r="BD1614">
        <v>6</v>
      </c>
      <c r="BE1614">
        <v>6</v>
      </c>
      <c r="BF1614">
        <v>6</v>
      </c>
      <c r="BG1614">
        <v>6</v>
      </c>
      <c r="BH1614">
        <v>6</v>
      </c>
      <c r="BI1614">
        <v>0.44446912928861398</v>
      </c>
      <c r="BJ1614">
        <v>0.167337543859649</v>
      </c>
      <c r="BK1614">
        <v>-1.1799305702088401</v>
      </c>
      <c r="BL1614">
        <v>2.57007584822041</v>
      </c>
      <c r="BM1614">
        <v>1.61904761904762E-3</v>
      </c>
      <c r="BN1614">
        <v>-19.238003948992201</v>
      </c>
      <c r="BO1614">
        <v>2.77095042705094</v>
      </c>
      <c r="BP1614">
        <v>0</v>
      </c>
      <c r="BQ1614">
        <v>-24.2617835072998</v>
      </c>
      <c r="BR1614" t="s">
        <v>3524</v>
      </c>
      <c r="BS1614" t="s">
        <v>1684</v>
      </c>
      <c r="BT1614">
        <v>3000</v>
      </c>
    </row>
    <row r="1615" spans="1:72" ht="16.5" customHeight="1" x14ac:dyDescent="0.25">
      <c r="A1615" s="5">
        <v>20.982244491577099</v>
      </c>
      <c r="B1615" s="8">
        <v>16.963302612304702</v>
      </c>
      <c r="C1615">
        <v>18.430126190185501</v>
      </c>
      <c r="D1615" s="8">
        <v>18.579832077026399</v>
      </c>
      <c r="E1615">
        <v>17.474687576293899</v>
      </c>
      <c r="F1615" s="8">
        <v>17.530239105224599</v>
      </c>
      <c r="G1615" s="10">
        <f t="shared" si="75"/>
        <v>18.326738675435365</v>
      </c>
      <c r="H1615">
        <v>14.3501739501953</v>
      </c>
      <c r="I1615" s="8">
        <v>14.529125213623001</v>
      </c>
      <c r="J1615">
        <v>14.956830024719199</v>
      </c>
      <c r="K1615" s="8">
        <v>14.5936832427979</v>
      </c>
      <c r="L1615">
        <v>14.6105060577393</v>
      </c>
      <c r="M1615" s="8">
        <v>15.1629028320313</v>
      </c>
      <c r="N1615" s="5">
        <f t="shared" si="76"/>
        <v>14.700536886851003</v>
      </c>
      <c r="P1615">
        <v>-2.8777446746826199</v>
      </c>
      <c r="Q1615" t="s">
        <v>72</v>
      </c>
      <c r="R1615" t="s">
        <v>73</v>
      </c>
      <c r="S1615">
        <v>-3.7297224998474099</v>
      </c>
      <c r="T1615" t="s">
        <v>72</v>
      </c>
      <c r="U1615" t="s">
        <v>74</v>
      </c>
      <c r="V1615">
        <v>-2.6157588958740199</v>
      </c>
      <c r="W1615" t="s">
        <v>72</v>
      </c>
      <c r="X1615" t="s">
        <v>75</v>
      </c>
      <c r="Y1615" s="5">
        <f t="shared" si="77"/>
        <v>-3.6262017885843623</v>
      </c>
      <c r="Z1615">
        <v>7</v>
      </c>
      <c r="AA1615">
        <v>7</v>
      </c>
      <c r="AB1615">
        <v>7</v>
      </c>
      <c r="AC1615">
        <v>12.1</v>
      </c>
      <c r="AD1615">
        <v>12.1</v>
      </c>
      <c r="AE1615">
        <v>12.1</v>
      </c>
      <c r="AF1615">
        <v>78.256</v>
      </c>
      <c r="AG1615">
        <v>0</v>
      </c>
      <c r="AH1615">
        <v>79.477999999999994</v>
      </c>
      <c r="AI1615">
        <v>2231200</v>
      </c>
      <c r="AJ1615">
        <v>28</v>
      </c>
      <c r="AK1615">
        <v>4</v>
      </c>
      <c r="AL1615">
        <v>2</v>
      </c>
      <c r="AM1615">
        <v>0</v>
      </c>
      <c r="AN1615">
        <v>1</v>
      </c>
      <c r="AO1615">
        <v>5</v>
      </c>
      <c r="AP1615">
        <v>6</v>
      </c>
      <c r="AQ1615">
        <v>0</v>
      </c>
      <c r="AR1615">
        <v>1</v>
      </c>
      <c r="AS1615">
        <v>3</v>
      </c>
      <c r="AT1615">
        <v>4</v>
      </c>
      <c r="AU1615">
        <v>1</v>
      </c>
      <c r="AV1615">
        <v>1</v>
      </c>
      <c r="AW1615">
        <v>6</v>
      </c>
      <c r="AX1615">
        <v>7</v>
      </c>
      <c r="AY1615">
        <v>1</v>
      </c>
      <c r="AZ1615">
        <v>2</v>
      </c>
      <c r="BA1615">
        <v>6</v>
      </c>
      <c r="BB1615">
        <v>6</v>
      </c>
      <c r="BC1615">
        <v>2</v>
      </c>
      <c r="BD1615">
        <v>3</v>
      </c>
      <c r="BE1615">
        <v>5</v>
      </c>
      <c r="BF1615">
        <v>5</v>
      </c>
      <c r="BG1615">
        <v>3</v>
      </c>
      <c r="BH1615">
        <v>3</v>
      </c>
      <c r="BI1615">
        <v>1.80333252732364</v>
      </c>
      <c r="BJ1615">
        <v>2.0703933747412001E-2</v>
      </c>
      <c r="BK1615">
        <v>-7.87944924875673</v>
      </c>
      <c r="BL1615">
        <v>2.5588842038230899</v>
      </c>
      <c r="BM1615">
        <v>1.5632183908046E-3</v>
      </c>
      <c r="BN1615">
        <v>-18.990711348530802</v>
      </c>
      <c r="BO1615">
        <v>1.95564497689354</v>
      </c>
      <c r="BP1615">
        <v>6.4987654320987701E-3</v>
      </c>
      <c r="BQ1615">
        <v>-9.4230510448786102</v>
      </c>
      <c r="BR1615" t="s">
        <v>3525</v>
      </c>
      <c r="BS1615" t="s">
        <v>1685</v>
      </c>
      <c r="BT1615">
        <v>3004</v>
      </c>
    </row>
    <row r="1616" spans="1:72" ht="16.5" customHeight="1" x14ac:dyDescent="0.25">
      <c r="A1616" s="5">
        <v>20.982244491577099</v>
      </c>
      <c r="B1616" s="8">
        <v>17.354490280151399</v>
      </c>
      <c r="C1616">
        <v>18.808982849121101</v>
      </c>
      <c r="D1616" s="8">
        <v>18.6844882965088</v>
      </c>
      <c r="E1616">
        <v>18.098926544189499</v>
      </c>
      <c r="F1616" s="8">
        <v>18.192823410034201</v>
      </c>
      <c r="G1616" s="10">
        <f t="shared" si="75"/>
        <v>18.686992645263683</v>
      </c>
      <c r="H1616">
        <v>17.120197296142599</v>
      </c>
      <c r="I1616" s="8">
        <v>17.0344543457031</v>
      </c>
      <c r="J1616">
        <v>16.718532562255898</v>
      </c>
      <c r="K1616" s="8">
        <v>16.7794380187988</v>
      </c>
      <c r="L1616">
        <v>17.367261886596701</v>
      </c>
      <c r="M1616" s="8">
        <v>17.324743270873999</v>
      </c>
      <c r="N1616" s="5">
        <f t="shared" si="76"/>
        <v>17.057437896728516</v>
      </c>
      <c r="P1616">
        <v>-0.27024459838867199</v>
      </c>
      <c r="Q1616" t="s">
        <v>72</v>
      </c>
      <c r="R1616" t="s">
        <v>73</v>
      </c>
      <c r="S1616">
        <v>-1.9977502822876001</v>
      </c>
      <c r="T1616" t="s">
        <v>72</v>
      </c>
      <c r="U1616" t="s">
        <v>74</v>
      </c>
      <c r="V1616">
        <v>-0.79987239837646495</v>
      </c>
      <c r="W1616" t="s">
        <v>72</v>
      </c>
      <c r="X1616" t="s">
        <v>75</v>
      </c>
      <c r="Y1616" s="5">
        <f t="shared" si="77"/>
        <v>-1.6295547485351669</v>
      </c>
      <c r="Z1616">
        <v>4</v>
      </c>
      <c r="AA1616">
        <v>4</v>
      </c>
      <c r="AB1616">
        <v>4</v>
      </c>
      <c r="AC1616">
        <v>12.2</v>
      </c>
      <c r="AD1616">
        <v>12.2</v>
      </c>
      <c r="AE1616">
        <v>12.2</v>
      </c>
      <c r="AF1616">
        <v>55.658000000000001</v>
      </c>
      <c r="AG1616">
        <v>0</v>
      </c>
      <c r="AH1616">
        <v>104.89</v>
      </c>
      <c r="AI1616">
        <v>4020700</v>
      </c>
      <c r="AJ1616">
        <v>26</v>
      </c>
      <c r="AK1616">
        <v>2</v>
      </c>
      <c r="AL1616">
        <v>2</v>
      </c>
      <c r="AM1616">
        <v>2</v>
      </c>
      <c r="AN1616">
        <v>2</v>
      </c>
      <c r="AO1616">
        <v>2</v>
      </c>
      <c r="AP1616">
        <v>2</v>
      </c>
      <c r="AQ1616">
        <v>1</v>
      </c>
      <c r="AR1616">
        <v>1</v>
      </c>
      <c r="AS1616">
        <v>3</v>
      </c>
      <c r="AT1616">
        <v>3</v>
      </c>
      <c r="AU1616">
        <v>3</v>
      </c>
      <c r="AV1616">
        <v>3</v>
      </c>
      <c r="AW1616">
        <v>3</v>
      </c>
      <c r="AX1616">
        <v>3</v>
      </c>
      <c r="AY1616">
        <v>3</v>
      </c>
      <c r="AZ1616">
        <v>3</v>
      </c>
      <c r="BA1616">
        <v>2</v>
      </c>
      <c r="BB1616">
        <v>3</v>
      </c>
      <c r="BC1616">
        <v>2</v>
      </c>
      <c r="BD1616">
        <v>3</v>
      </c>
      <c r="BE1616">
        <v>4</v>
      </c>
      <c r="BF1616">
        <v>4</v>
      </c>
      <c r="BG1616">
        <v>2</v>
      </c>
      <c r="BH1616">
        <v>3</v>
      </c>
      <c r="BI1616">
        <v>1.6044434642743399</v>
      </c>
      <c r="BJ1616">
        <v>2.09344537815126E-2</v>
      </c>
      <c r="BK1616">
        <v>-6.2230558014483401</v>
      </c>
      <c r="BL1616">
        <v>2.9204348892053398</v>
      </c>
      <c r="BM1616">
        <v>2.5904761904761899E-3</v>
      </c>
      <c r="BN1616">
        <v>-28.828759798136598</v>
      </c>
      <c r="BO1616">
        <v>2.3844890115001398</v>
      </c>
      <c r="BP1616">
        <v>6.57021276595745E-3</v>
      </c>
      <c r="BQ1616">
        <v>-15.5202028783117</v>
      </c>
      <c r="BR1616" t="s">
        <v>3526</v>
      </c>
      <c r="BS1616" t="s">
        <v>1686</v>
      </c>
      <c r="BT1616">
        <v>3005</v>
      </c>
    </row>
    <row r="1617" spans="1:72" ht="16.5" customHeight="1" x14ac:dyDescent="0.25">
      <c r="A1617" s="5">
        <v>20.982244491577099</v>
      </c>
      <c r="B1617" s="8">
        <v>18.0658149719238</v>
      </c>
      <c r="C1617">
        <v>18.706375122070298</v>
      </c>
      <c r="D1617" s="8">
        <v>18.909646987915</v>
      </c>
      <c r="E1617">
        <v>18.305055618286101</v>
      </c>
      <c r="F1617" s="8">
        <v>18.492870330810501</v>
      </c>
      <c r="G1617" s="10">
        <f t="shared" si="75"/>
        <v>18.910334587097136</v>
      </c>
      <c r="H1617">
        <v>16.634101867675799</v>
      </c>
      <c r="I1617" s="8">
        <v>16.7179985046387</v>
      </c>
      <c r="J1617">
        <v>17.635166168212901</v>
      </c>
      <c r="K1617" s="8">
        <v>17.744714736938501</v>
      </c>
      <c r="L1617">
        <v>17.595796585083001</v>
      </c>
      <c r="M1617" s="8">
        <v>17.788387298583999</v>
      </c>
      <c r="N1617" s="5">
        <f t="shared" si="76"/>
        <v>17.352694193522151</v>
      </c>
      <c r="P1617">
        <v>-1.36915111541748</v>
      </c>
      <c r="Q1617" t="s">
        <v>72</v>
      </c>
      <c r="R1617" t="s">
        <v>73</v>
      </c>
      <c r="S1617">
        <v>-1.11807060241699</v>
      </c>
      <c r="T1617" t="s">
        <v>72</v>
      </c>
      <c r="U1617" t="s">
        <v>74</v>
      </c>
      <c r="V1617">
        <v>-0.70687103271484397</v>
      </c>
      <c r="W1617" t="s">
        <v>72</v>
      </c>
      <c r="X1617" t="s">
        <v>75</v>
      </c>
      <c r="Y1617" s="5">
        <f t="shared" si="77"/>
        <v>-1.5576403935749852</v>
      </c>
      <c r="Z1617">
        <v>10</v>
      </c>
      <c r="AA1617">
        <v>10</v>
      </c>
      <c r="AB1617">
        <v>10</v>
      </c>
      <c r="AC1617">
        <v>36.200000000000003</v>
      </c>
      <c r="AD1617">
        <v>36.200000000000003</v>
      </c>
      <c r="AE1617">
        <v>36.200000000000003</v>
      </c>
      <c r="AF1617">
        <v>41.341999999999999</v>
      </c>
      <c r="AG1617">
        <v>0</v>
      </c>
      <c r="AH1617">
        <v>87.447999999999993</v>
      </c>
      <c r="AI1617">
        <v>5200700</v>
      </c>
      <c r="AJ1617">
        <v>52</v>
      </c>
      <c r="AK1617">
        <v>4</v>
      </c>
      <c r="AL1617">
        <v>3</v>
      </c>
      <c r="AM1617">
        <v>2</v>
      </c>
      <c r="AN1617">
        <v>1</v>
      </c>
      <c r="AO1617">
        <v>10</v>
      </c>
      <c r="AP1617">
        <v>8</v>
      </c>
      <c r="AQ1617">
        <v>2</v>
      </c>
      <c r="AR1617">
        <v>4</v>
      </c>
      <c r="AS1617">
        <v>4</v>
      </c>
      <c r="AT1617">
        <v>5</v>
      </c>
      <c r="AU1617">
        <v>4</v>
      </c>
      <c r="AV1617">
        <v>5</v>
      </c>
      <c r="AW1617">
        <v>5</v>
      </c>
      <c r="AX1617">
        <v>6</v>
      </c>
      <c r="AY1617">
        <v>3</v>
      </c>
      <c r="AZ1617">
        <v>3</v>
      </c>
      <c r="BA1617">
        <v>9</v>
      </c>
      <c r="BB1617">
        <v>9</v>
      </c>
      <c r="BC1617">
        <v>6</v>
      </c>
      <c r="BD1617">
        <v>6</v>
      </c>
      <c r="BE1617">
        <v>9</v>
      </c>
      <c r="BF1617">
        <v>8</v>
      </c>
      <c r="BG1617">
        <v>7</v>
      </c>
      <c r="BH1617">
        <v>8</v>
      </c>
      <c r="BI1617">
        <v>2.9342922207299198</v>
      </c>
      <c r="BJ1617">
        <v>1.47096774193548E-2</v>
      </c>
      <c r="BK1617">
        <v>-29.293207497795599</v>
      </c>
      <c r="BL1617">
        <v>1.9789851064360799</v>
      </c>
      <c r="BM1617">
        <v>2.8076358296622601E-3</v>
      </c>
      <c r="BN1617">
        <v>-9.6839551156885104</v>
      </c>
      <c r="BO1617">
        <v>1.4640466331294</v>
      </c>
      <c r="BP1617">
        <v>1.9506531204644399E-2</v>
      </c>
      <c r="BQ1617">
        <v>-5.2553815174362697</v>
      </c>
      <c r="BR1617" t="s">
        <v>3527</v>
      </c>
      <c r="BS1617" t="s">
        <v>1687</v>
      </c>
      <c r="BT1617">
        <v>3008</v>
      </c>
    </row>
    <row r="1618" spans="1:72" ht="16.5" customHeight="1" x14ac:dyDescent="0.25">
      <c r="A1618" s="5">
        <v>20.982244491577099</v>
      </c>
      <c r="B1618" s="8">
        <v>14.8774757385254</v>
      </c>
      <c r="C1618">
        <v>16.020198822021499</v>
      </c>
      <c r="D1618" s="8">
        <v>16.186811447143601</v>
      </c>
      <c r="E1618">
        <v>16.180355072021499</v>
      </c>
      <c r="F1618" s="8">
        <v>16.829971313476602</v>
      </c>
      <c r="G1618" s="10">
        <f t="shared" si="75"/>
        <v>16.846176147460948</v>
      </c>
      <c r="H1618">
        <v>13.611040115356399</v>
      </c>
      <c r="I1618" s="8">
        <v>14.9795217514038</v>
      </c>
      <c r="J1618">
        <v>16.315467834472699</v>
      </c>
      <c r="K1618" s="8">
        <v>16.404891967773398</v>
      </c>
      <c r="L1618">
        <v>15.195987701416</v>
      </c>
      <c r="M1618" s="8">
        <v>15.3056344985962</v>
      </c>
      <c r="N1618" s="5">
        <f t="shared" si="76"/>
        <v>15.302090644836417</v>
      </c>
      <c r="P1618">
        <v>5.2407741546630901E-2</v>
      </c>
      <c r="S1618">
        <v>0.25667476654052701</v>
      </c>
      <c r="T1618" t="s">
        <v>72</v>
      </c>
      <c r="U1618" t="s">
        <v>74</v>
      </c>
      <c r="V1618">
        <v>-1.2543520927429199</v>
      </c>
      <c r="W1618" t="s">
        <v>72</v>
      </c>
      <c r="X1618" t="s">
        <v>75</v>
      </c>
      <c r="Y1618" s="5">
        <f t="shared" si="77"/>
        <v>-1.5440855026245313</v>
      </c>
      <c r="Z1618">
        <v>5</v>
      </c>
      <c r="AA1618">
        <v>5</v>
      </c>
      <c r="AB1618">
        <v>5</v>
      </c>
      <c r="AC1618">
        <v>9.8000000000000007</v>
      </c>
      <c r="AD1618">
        <v>9.8000000000000007</v>
      </c>
      <c r="AE1618">
        <v>9.8000000000000007</v>
      </c>
      <c r="AF1618">
        <v>54.131999999999998</v>
      </c>
      <c r="AG1618">
        <v>0</v>
      </c>
      <c r="AH1618">
        <v>13.686</v>
      </c>
      <c r="AI1618">
        <v>1046700</v>
      </c>
      <c r="AJ1618">
        <v>23</v>
      </c>
      <c r="AK1618">
        <v>1</v>
      </c>
      <c r="AL1618">
        <v>1</v>
      </c>
      <c r="AM1618">
        <v>0</v>
      </c>
      <c r="AN1618">
        <v>0</v>
      </c>
      <c r="AO1618">
        <v>4</v>
      </c>
      <c r="AP1618">
        <v>4</v>
      </c>
      <c r="AQ1618">
        <v>2</v>
      </c>
      <c r="AR1618">
        <v>2</v>
      </c>
      <c r="AS1618">
        <v>3</v>
      </c>
      <c r="AT1618">
        <v>4</v>
      </c>
      <c r="AU1618">
        <v>0</v>
      </c>
      <c r="AV1618">
        <v>2</v>
      </c>
      <c r="AW1618">
        <v>1</v>
      </c>
      <c r="AX1618">
        <v>2</v>
      </c>
      <c r="AY1618">
        <v>0</v>
      </c>
      <c r="AZ1618">
        <v>1</v>
      </c>
      <c r="BA1618">
        <v>5</v>
      </c>
      <c r="BB1618">
        <v>5</v>
      </c>
      <c r="BC1618">
        <v>2</v>
      </c>
      <c r="BD1618">
        <v>2</v>
      </c>
      <c r="BE1618">
        <v>4</v>
      </c>
      <c r="BF1618">
        <v>4</v>
      </c>
      <c r="BG1618">
        <v>4</v>
      </c>
      <c r="BH1618">
        <v>4</v>
      </c>
      <c r="BI1618">
        <v>1.7583242493797301E-2</v>
      </c>
      <c r="BJ1618">
        <v>0.86855202628696604</v>
      </c>
      <c r="BK1618">
        <v>5.6157767045416598E-2</v>
      </c>
      <c r="BL1618">
        <v>0.94645725623329702</v>
      </c>
      <c r="BM1618">
        <v>2.00301659125189E-2</v>
      </c>
      <c r="BN1618">
        <v>2.7147886195066802</v>
      </c>
      <c r="BO1618">
        <v>1.20369738263209</v>
      </c>
      <c r="BP1618">
        <v>2.9773288439955099E-2</v>
      </c>
      <c r="BQ1618">
        <v>-3.8079631872205901</v>
      </c>
      <c r="BR1618" t="s">
        <v>3528</v>
      </c>
      <c r="BS1618" t="s">
        <v>1688</v>
      </c>
      <c r="BT1618">
        <v>3009</v>
      </c>
    </row>
    <row r="1619" spans="1:72" ht="16.5" customHeight="1" x14ac:dyDescent="0.25">
      <c r="A1619" s="5">
        <v>20.982244491577099</v>
      </c>
      <c r="B1619" s="8">
        <v>17.220623016357401</v>
      </c>
      <c r="C1619">
        <v>15.3541460037231</v>
      </c>
      <c r="D1619" s="8">
        <v>15.654580116271999</v>
      </c>
      <c r="E1619">
        <v>15.6364545822144</v>
      </c>
      <c r="F1619" s="8">
        <v>15.4391164779663</v>
      </c>
      <c r="G1619" s="10">
        <f t="shared" si="75"/>
        <v>16.714527448018384</v>
      </c>
      <c r="H1619">
        <v>15.6509952545166</v>
      </c>
      <c r="I1619" s="8">
        <v>15.8713521957397</v>
      </c>
      <c r="J1619">
        <v>15.550987243652299</v>
      </c>
      <c r="K1619" s="8">
        <v>15.6753234863281</v>
      </c>
      <c r="L1619">
        <v>16.559495925903299</v>
      </c>
      <c r="M1619" s="8">
        <v>16.371282577514599</v>
      </c>
      <c r="N1619" s="5">
        <f t="shared" si="76"/>
        <v>15.946572780609097</v>
      </c>
      <c r="P1619">
        <v>-1.3763442039489699</v>
      </c>
      <c r="Q1619" t="s">
        <v>72</v>
      </c>
      <c r="R1619" t="s">
        <v>73</v>
      </c>
      <c r="S1619">
        <v>0.108792304992676</v>
      </c>
      <c r="V1619">
        <v>0.92760372161865201</v>
      </c>
      <c r="W1619" t="s">
        <v>72</v>
      </c>
      <c r="X1619" t="s">
        <v>75</v>
      </c>
      <c r="Y1619" s="5">
        <f t="shared" si="77"/>
        <v>-0.76795466740928653</v>
      </c>
      <c r="Z1619">
        <v>6</v>
      </c>
      <c r="AA1619">
        <v>6</v>
      </c>
      <c r="AB1619">
        <v>5</v>
      </c>
      <c r="AC1619">
        <v>16</v>
      </c>
      <c r="AD1619">
        <v>16</v>
      </c>
      <c r="AE1619">
        <v>13.4</v>
      </c>
      <c r="AF1619">
        <v>62.478999999999999</v>
      </c>
      <c r="AG1619">
        <v>0</v>
      </c>
      <c r="AH1619">
        <v>46.396000000000001</v>
      </c>
      <c r="AI1619">
        <v>1257100</v>
      </c>
      <c r="AJ1619">
        <v>21</v>
      </c>
      <c r="AK1619">
        <v>3</v>
      </c>
      <c r="AL1619">
        <v>4</v>
      </c>
      <c r="AM1619">
        <v>1</v>
      </c>
      <c r="AN1619">
        <v>3</v>
      </c>
      <c r="AO1619">
        <v>1</v>
      </c>
      <c r="AP1619">
        <v>0</v>
      </c>
      <c r="AQ1619">
        <v>1</v>
      </c>
      <c r="AR1619">
        <v>1</v>
      </c>
      <c r="AS1619">
        <v>1</v>
      </c>
      <c r="AT1619">
        <v>1</v>
      </c>
      <c r="AU1619">
        <v>3</v>
      </c>
      <c r="AV1619">
        <v>2</v>
      </c>
      <c r="AW1619">
        <v>3</v>
      </c>
      <c r="AX1619">
        <v>3</v>
      </c>
      <c r="AY1619">
        <v>2</v>
      </c>
      <c r="AZ1619">
        <v>2</v>
      </c>
      <c r="BA1619">
        <v>3</v>
      </c>
      <c r="BB1619">
        <v>3</v>
      </c>
      <c r="BC1619">
        <v>3</v>
      </c>
      <c r="BD1619">
        <v>3</v>
      </c>
      <c r="BE1619">
        <v>2</v>
      </c>
      <c r="BF1619">
        <v>4</v>
      </c>
      <c r="BG1619">
        <v>4</v>
      </c>
      <c r="BH1619">
        <v>4</v>
      </c>
      <c r="BI1619">
        <v>2.0041460863371401</v>
      </c>
      <c r="BJ1619">
        <v>1.8506527415143598E-2</v>
      </c>
      <c r="BK1619">
        <v>-9.9730502703310009</v>
      </c>
      <c r="BL1619">
        <v>0.24239175132223301</v>
      </c>
      <c r="BM1619">
        <v>0.192307328605201</v>
      </c>
      <c r="BN1619">
        <v>0.66918974005562204</v>
      </c>
      <c r="BO1619">
        <v>1.6792113744295101</v>
      </c>
      <c r="BP1619">
        <v>1.17518248175182E-2</v>
      </c>
      <c r="BQ1619">
        <v>6.8030480530156403</v>
      </c>
      <c r="BR1619" t="s">
        <v>3529</v>
      </c>
      <c r="BS1619" t="s">
        <v>1689</v>
      </c>
      <c r="BT1619">
        <v>3010</v>
      </c>
    </row>
    <row r="1620" spans="1:72" ht="16.5" customHeight="1" x14ac:dyDescent="0.25">
      <c r="A1620" s="5">
        <v>20.982244491577099</v>
      </c>
      <c r="B1620" s="8">
        <v>21.3272895812988</v>
      </c>
      <c r="C1620">
        <v>20.354770660400401</v>
      </c>
      <c r="D1620" s="8">
        <v>20.5916748046875</v>
      </c>
      <c r="E1620">
        <v>20.700494766235401</v>
      </c>
      <c r="F1620" s="8">
        <v>20.657005310058601</v>
      </c>
      <c r="G1620" s="10">
        <f t="shared" si="75"/>
        <v>20.768913269042965</v>
      </c>
      <c r="H1620">
        <v>20.629163742065401</v>
      </c>
      <c r="I1620" s="8">
        <v>20.308080673217798</v>
      </c>
      <c r="J1620">
        <v>20.527645111083999</v>
      </c>
      <c r="K1620" s="8">
        <v>20.613601684570298</v>
      </c>
      <c r="L1620">
        <v>21.444351196289102</v>
      </c>
      <c r="M1620" s="8">
        <v>21.122562408447301</v>
      </c>
      <c r="N1620" s="5">
        <f t="shared" si="76"/>
        <v>20.774234135945651</v>
      </c>
      <c r="P1620">
        <v>-0.94584369659423795</v>
      </c>
      <c r="Q1620" t="s">
        <v>72</v>
      </c>
      <c r="R1620" t="s">
        <v>73</v>
      </c>
      <c r="S1620">
        <v>9.7400665283203097E-2</v>
      </c>
      <c r="V1620">
        <v>0.60470676422119096</v>
      </c>
      <c r="W1620" t="s">
        <v>72</v>
      </c>
      <c r="X1620" t="s">
        <v>75</v>
      </c>
      <c r="Y1620" s="5">
        <f t="shared" si="77"/>
        <v>5.3208669026858502E-3</v>
      </c>
      <c r="Z1620">
        <v>21</v>
      </c>
      <c r="AA1620">
        <v>21</v>
      </c>
      <c r="AB1620">
        <v>21</v>
      </c>
      <c r="AC1620">
        <v>55.7</v>
      </c>
      <c r="AD1620">
        <v>55.7</v>
      </c>
      <c r="AE1620">
        <v>55.7</v>
      </c>
      <c r="AF1620">
        <v>37.505000000000003</v>
      </c>
      <c r="AG1620">
        <v>0</v>
      </c>
      <c r="AH1620">
        <v>220.37</v>
      </c>
      <c r="AI1620">
        <v>37666000</v>
      </c>
      <c r="AJ1620">
        <v>149</v>
      </c>
      <c r="AK1620">
        <v>12</v>
      </c>
      <c r="AL1620">
        <v>11</v>
      </c>
      <c r="AM1620">
        <v>8</v>
      </c>
      <c r="AN1620">
        <v>6</v>
      </c>
      <c r="AO1620">
        <v>10</v>
      </c>
      <c r="AP1620">
        <v>12</v>
      </c>
      <c r="AQ1620">
        <v>11</v>
      </c>
      <c r="AR1620">
        <v>11</v>
      </c>
      <c r="AS1620">
        <v>13</v>
      </c>
      <c r="AT1620">
        <v>13</v>
      </c>
      <c r="AU1620">
        <v>21</v>
      </c>
      <c r="AV1620">
        <v>21</v>
      </c>
      <c r="AW1620">
        <v>13</v>
      </c>
      <c r="AX1620">
        <v>12</v>
      </c>
      <c r="AY1620">
        <v>12</v>
      </c>
      <c r="AZ1620">
        <v>13</v>
      </c>
      <c r="BA1620">
        <v>14</v>
      </c>
      <c r="BB1620">
        <v>14</v>
      </c>
      <c r="BC1620">
        <v>14</v>
      </c>
      <c r="BD1620">
        <v>14</v>
      </c>
      <c r="BE1620">
        <v>13</v>
      </c>
      <c r="BF1620">
        <v>15</v>
      </c>
      <c r="BG1620">
        <v>15</v>
      </c>
      <c r="BH1620">
        <v>17</v>
      </c>
      <c r="BI1620">
        <v>1.45174773011022</v>
      </c>
      <c r="BJ1620">
        <v>2.2156573116691301E-2</v>
      </c>
      <c r="BK1620">
        <v>-5.1774966505119497</v>
      </c>
      <c r="BL1620">
        <v>0.28367001749244702</v>
      </c>
      <c r="BM1620">
        <v>0.157067938021454</v>
      </c>
      <c r="BN1620">
        <v>0.77297182078260995</v>
      </c>
      <c r="BO1620">
        <v>1.18626172303072</v>
      </c>
      <c r="BP1620">
        <v>3.0153846153846201E-2</v>
      </c>
      <c r="BQ1620">
        <v>3.7245469086428802</v>
      </c>
      <c r="BR1620" t="s">
        <v>3530</v>
      </c>
      <c r="BS1620" t="s">
        <v>1690</v>
      </c>
      <c r="BT1620">
        <v>3011</v>
      </c>
    </row>
    <row r="1621" spans="1:72" ht="16.5" customHeight="1" x14ac:dyDescent="0.25">
      <c r="A1621" s="5">
        <v>20.982244491577099</v>
      </c>
      <c r="B1621" s="8">
        <v>17.243583679199201</v>
      </c>
      <c r="C1621">
        <v>16.963302612304702</v>
      </c>
      <c r="D1621" s="8">
        <v>15.9996700286865</v>
      </c>
      <c r="E1621">
        <v>16.8372592926025</v>
      </c>
      <c r="F1621" s="8">
        <v>16.7594203948975</v>
      </c>
      <c r="G1621" s="10">
        <f t="shared" si="75"/>
        <v>17.464246749877915</v>
      </c>
      <c r="H1621">
        <v>16.199232101440401</v>
      </c>
      <c r="I1621" s="8">
        <v>16.702253341674801</v>
      </c>
      <c r="J1621">
        <v>17.688045501708999</v>
      </c>
      <c r="K1621" s="8">
        <v>17.722539901733398</v>
      </c>
      <c r="L1621">
        <v>16.2778511047363</v>
      </c>
      <c r="M1621" s="8">
        <v>15.9766540527344</v>
      </c>
      <c r="N1621" s="5">
        <f t="shared" si="76"/>
        <v>16.761096000671383</v>
      </c>
      <c r="P1621">
        <v>-0.79701232910156306</v>
      </c>
      <c r="Q1621" t="s">
        <v>72</v>
      </c>
      <c r="R1621" t="s">
        <v>73</v>
      </c>
      <c r="S1621">
        <v>1.2238063812255899</v>
      </c>
      <c r="T1621" t="s">
        <v>72</v>
      </c>
      <c r="U1621" t="s">
        <v>74</v>
      </c>
      <c r="V1621">
        <v>-0.67108726501464799</v>
      </c>
      <c r="W1621" t="s">
        <v>72</v>
      </c>
      <c r="X1621" t="s">
        <v>75</v>
      </c>
      <c r="Y1621" s="5">
        <f t="shared" si="77"/>
        <v>-0.70315074920653231</v>
      </c>
      <c r="Z1621">
        <v>5</v>
      </c>
      <c r="AA1621">
        <v>5</v>
      </c>
      <c r="AB1621">
        <v>5</v>
      </c>
      <c r="AC1621">
        <v>35.9</v>
      </c>
      <c r="AD1621">
        <v>35.9</v>
      </c>
      <c r="AE1621">
        <v>35.9</v>
      </c>
      <c r="AF1621">
        <v>11.94</v>
      </c>
      <c r="AG1621">
        <v>0</v>
      </c>
      <c r="AH1621">
        <v>6.6978999999999997</v>
      </c>
      <c r="AI1621">
        <v>2202900</v>
      </c>
      <c r="AJ1621">
        <v>21</v>
      </c>
      <c r="AK1621">
        <v>2</v>
      </c>
      <c r="AL1621">
        <v>1</v>
      </c>
      <c r="AM1621">
        <v>0</v>
      </c>
      <c r="AN1621">
        <v>0</v>
      </c>
      <c r="AO1621">
        <v>2</v>
      </c>
      <c r="AP1621">
        <v>1</v>
      </c>
      <c r="AQ1621">
        <v>3</v>
      </c>
      <c r="AR1621">
        <v>3</v>
      </c>
      <c r="AS1621">
        <v>2</v>
      </c>
      <c r="AT1621">
        <v>1</v>
      </c>
      <c r="AU1621">
        <v>2</v>
      </c>
      <c r="AV1621">
        <v>4</v>
      </c>
      <c r="AW1621">
        <v>3</v>
      </c>
      <c r="AX1621">
        <v>2</v>
      </c>
      <c r="AY1621">
        <v>2</v>
      </c>
      <c r="AZ1621">
        <v>3</v>
      </c>
      <c r="BA1621">
        <v>2</v>
      </c>
      <c r="BB1621">
        <v>3</v>
      </c>
      <c r="BC1621">
        <v>3</v>
      </c>
      <c r="BD1621">
        <v>3</v>
      </c>
      <c r="BE1621">
        <v>4</v>
      </c>
      <c r="BF1621">
        <v>3</v>
      </c>
      <c r="BG1621">
        <v>4</v>
      </c>
      <c r="BH1621">
        <v>5</v>
      </c>
      <c r="BI1621">
        <v>1.06131978581679</v>
      </c>
      <c r="BJ1621">
        <v>3.57642015005359E-2</v>
      </c>
      <c r="BK1621">
        <v>-3.1684655454412902</v>
      </c>
      <c r="BL1621">
        <v>0.89815065895018997</v>
      </c>
      <c r="BM1621">
        <v>2.2988913525498901E-2</v>
      </c>
      <c r="BN1621">
        <v>2.5383597045280002</v>
      </c>
      <c r="BO1621">
        <v>1.3032221654651299</v>
      </c>
      <c r="BP1621">
        <v>2.27337423312883E-2</v>
      </c>
      <c r="BQ1621">
        <v>-4.3143901860924396</v>
      </c>
      <c r="BR1621" t="s">
        <v>3531</v>
      </c>
      <c r="BS1621" t="s">
        <v>1691</v>
      </c>
      <c r="BT1621">
        <v>3012</v>
      </c>
    </row>
    <row r="1622" spans="1:72" ht="16.5" customHeight="1" x14ac:dyDescent="0.25">
      <c r="A1622" s="5">
        <v>20.982244491577099</v>
      </c>
      <c r="B1622" s="8">
        <v>17.911169052123999</v>
      </c>
      <c r="C1622">
        <v>17.3685398101807</v>
      </c>
      <c r="D1622" s="8">
        <v>17.3250942230225</v>
      </c>
      <c r="E1622">
        <v>16.6896152496338</v>
      </c>
      <c r="F1622" s="8">
        <v>17.1471843719482</v>
      </c>
      <c r="G1622" s="10">
        <f t="shared" si="75"/>
        <v>17.903974533081051</v>
      </c>
      <c r="H1622">
        <v>18.4146842956543</v>
      </c>
      <c r="I1622" s="8">
        <v>18.0591220855713</v>
      </c>
      <c r="J1622">
        <v>16.8729152679443</v>
      </c>
      <c r="K1622" s="8">
        <v>16.948093414306602</v>
      </c>
      <c r="L1622">
        <v>15.954627990722701</v>
      </c>
      <c r="M1622" s="8">
        <v>18.192340850830099</v>
      </c>
      <c r="N1622" s="5">
        <f t="shared" si="76"/>
        <v>17.406963984171551</v>
      </c>
      <c r="P1622">
        <v>0.76948451995849598</v>
      </c>
      <c r="S1622">
        <v>-0.436312675476074</v>
      </c>
      <c r="T1622" t="s">
        <v>72</v>
      </c>
      <c r="U1622" t="s">
        <v>74</v>
      </c>
      <c r="V1622">
        <v>0.15508460998535201</v>
      </c>
      <c r="Y1622" s="5">
        <f t="shared" si="77"/>
        <v>-0.49701054890950047</v>
      </c>
      <c r="Z1622">
        <v>6</v>
      </c>
      <c r="AA1622">
        <v>6</v>
      </c>
      <c r="AB1622">
        <v>6</v>
      </c>
      <c r="AC1622">
        <v>19.399999999999999</v>
      </c>
      <c r="AD1622">
        <v>19.399999999999999</v>
      </c>
      <c r="AE1622">
        <v>19.399999999999999</v>
      </c>
      <c r="AF1622">
        <v>45.636000000000003</v>
      </c>
      <c r="AG1622">
        <v>0</v>
      </c>
      <c r="AH1622">
        <v>59.018000000000001</v>
      </c>
      <c r="AI1622">
        <v>3500300</v>
      </c>
      <c r="AJ1622">
        <v>36</v>
      </c>
      <c r="AK1622">
        <v>1</v>
      </c>
      <c r="AL1622">
        <v>2</v>
      </c>
      <c r="AM1622">
        <v>2</v>
      </c>
      <c r="AN1622">
        <v>2</v>
      </c>
      <c r="AO1622">
        <v>6</v>
      </c>
      <c r="AP1622">
        <v>5</v>
      </c>
      <c r="AQ1622">
        <v>5</v>
      </c>
      <c r="AR1622">
        <v>5</v>
      </c>
      <c r="AS1622">
        <v>2</v>
      </c>
      <c r="AT1622">
        <v>4</v>
      </c>
      <c r="AU1622">
        <v>1</v>
      </c>
      <c r="AV1622">
        <v>1</v>
      </c>
      <c r="AW1622">
        <v>3</v>
      </c>
      <c r="AX1622">
        <v>3</v>
      </c>
      <c r="AY1622">
        <v>3</v>
      </c>
      <c r="AZ1622">
        <v>3</v>
      </c>
      <c r="BA1622">
        <v>6</v>
      </c>
      <c r="BB1622">
        <v>5</v>
      </c>
      <c r="BC1622">
        <v>6</v>
      </c>
      <c r="BD1622">
        <v>6</v>
      </c>
      <c r="BE1622">
        <v>6</v>
      </c>
      <c r="BF1622">
        <v>5</v>
      </c>
      <c r="BG1622">
        <v>6</v>
      </c>
      <c r="BH1622">
        <v>3</v>
      </c>
      <c r="BI1622">
        <v>0.60422825456866902</v>
      </c>
      <c r="BJ1622">
        <v>9.9682737169517893E-2</v>
      </c>
      <c r="BK1622">
        <v>1.60967160592565</v>
      </c>
      <c r="BL1622">
        <v>2.01071823339133</v>
      </c>
      <c r="BM1622">
        <v>2.2060606060606098E-3</v>
      </c>
      <c r="BN1622">
        <v>-10.049931428872799</v>
      </c>
      <c r="BO1622">
        <v>4.3632427840792999E-2</v>
      </c>
      <c r="BP1622">
        <v>0.73353233830845799</v>
      </c>
      <c r="BQ1622">
        <v>0.13579994274871801</v>
      </c>
      <c r="BR1622" t="s">
        <v>3532</v>
      </c>
      <c r="BS1622" t="s">
        <v>1692</v>
      </c>
      <c r="BT1622">
        <v>3014</v>
      </c>
    </row>
    <row r="1623" spans="1:72" ht="16.5" customHeight="1" x14ac:dyDescent="0.25">
      <c r="A1623" s="5">
        <v>20.982244491577099</v>
      </c>
      <c r="B1623" s="8">
        <v>17.772945404052699</v>
      </c>
      <c r="C1623">
        <v>17.6805114746094</v>
      </c>
      <c r="D1623" s="8">
        <v>17.3733921051025</v>
      </c>
      <c r="E1623">
        <v>18.256078720092798</v>
      </c>
      <c r="F1623" s="8">
        <v>18.237434387206999</v>
      </c>
      <c r="G1623" s="10">
        <f t="shared" si="75"/>
        <v>18.383767763773584</v>
      </c>
      <c r="H1623">
        <v>18.4946689605713</v>
      </c>
      <c r="I1623" s="8">
        <v>18.474529266357401</v>
      </c>
      <c r="J1623">
        <v>17.503158569335898</v>
      </c>
      <c r="K1623" s="8">
        <v>17.723941802978501</v>
      </c>
      <c r="L1623">
        <v>18.464115142822301</v>
      </c>
      <c r="M1623" s="8">
        <v>18.265541076660199</v>
      </c>
      <c r="N1623" s="5">
        <f t="shared" si="76"/>
        <v>18.154325803120933</v>
      </c>
      <c r="P1623">
        <v>2.53237104415894</v>
      </c>
      <c r="S1623">
        <v>8.6598396301269503E-2</v>
      </c>
      <c r="V1623">
        <v>0.118071556091309</v>
      </c>
      <c r="Y1623" s="5">
        <f t="shared" si="77"/>
        <v>-0.22944196065265032</v>
      </c>
      <c r="Z1623">
        <v>6</v>
      </c>
      <c r="AA1623">
        <v>6</v>
      </c>
      <c r="AB1623">
        <v>6</v>
      </c>
      <c r="AC1623">
        <v>17.7</v>
      </c>
      <c r="AD1623">
        <v>17.7</v>
      </c>
      <c r="AE1623">
        <v>17.7</v>
      </c>
      <c r="AF1623">
        <v>34.313000000000002</v>
      </c>
      <c r="AG1623">
        <v>0</v>
      </c>
      <c r="AH1623">
        <v>30.292000000000002</v>
      </c>
      <c r="AI1623">
        <v>5296100</v>
      </c>
      <c r="AJ1623">
        <v>40</v>
      </c>
      <c r="AK1623">
        <v>1</v>
      </c>
      <c r="AL1623">
        <v>0</v>
      </c>
      <c r="AM1623">
        <v>1</v>
      </c>
      <c r="AN1623">
        <v>1</v>
      </c>
      <c r="AO1623">
        <v>5</v>
      </c>
      <c r="AP1623">
        <v>4</v>
      </c>
      <c r="AQ1623">
        <v>2</v>
      </c>
      <c r="AR1623">
        <v>4</v>
      </c>
      <c r="AS1623">
        <v>5</v>
      </c>
      <c r="AT1623">
        <v>6</v>
      </c>
      <c r="AU1623">
        <v>5</v>
      </c>
      <c r="AV1623">
        <v>6</v>
      </c>
      <c r="AW1623">
        <v>1</v>
      </c>
      <c r="AX1623">
        <v>2</v>
      </c>
      <c r="AY1623">
        <v>2</v>
      </c>
      <c r="AZ1623">
        <v>2</v>
      </c>
      <c r="BA1623">
        <v>4</v>
      </c>
      <c r="BB1623">
        <v>5</v>
      </c>
      <c r="BC1623">
        <v>4</v>
      </c>
      <c r="BD1623">
        <v>4</v>
      </c>
      <c r="BE1623">
        <v>6</v>
      </c>
      <c r="BF1623">
        <v>6</v>
      </c>
      <c r="BG1623">
        <v>6</v>
      </c>
      <c r="BH1623">
        <v>6</v>
      </c>
      <c r="BI1623">
        <v>0.52460659556087397</v>
      </c>
      <c r="BJ1623">
        <v>0.127394562821455</v>
      </c>
      <c r="BK1623">
        <v>1.39084319448107</v>
      </c>
      <c r="BL1623">
        <v>0.15991827670987199</v>
      </c>
      <c r="BM1623">
        <v>0.27860390355912701</v>
      </c>
      <c r="BN1623">
        <v>0.457898567815756</v>
      </c>
      <c r="BO1623">
        <v>0.44603785023114201</v>
      </c>
      <c r="BP1623">
        <v>0.144968048946295</v>
      </c>
      <c r="BQ1623">
        <v>1.1839868344051401</v>
      </c>
      <c r="BR1623" t="s">
        <v>3533</v>
      </c>
      <c r="BS1623" t="s">
        <v>1693</v>
      </c>
      <c r="BT1623">
        <v>3016</v>
      </c>
    </row>
    <row r="1624" spans="1:72" ht="16.5" customHeight="1" x14ac:dyDescent="0.25">
      <c r="A1624" s="5">
        <v>20.982244491577099</v>
      </c>
      <c r="B1624" s="8">
        <v>14.086467742919901</v>
      </c>
      <c r="C1624">
        <v>16.711828231811499</v>
      </c>
      <c r="D1624" s="8">
        <v>16.811399459838899</v>
      </c>
      <c r="E1624">
        <v>14.393658638000501</v>
      </c>
      <c r="F1624" s="8">
        <v>14.3563833236694</v>
      </c>
      <c r="G1624" s="10">
        <f t="shared" si="75"/>
        <v>16.223663647969548</v>
      </c>
      <c r="H1624">
        <v>14.0663414001465</v>
      </c>
      <c r="I1624" s="8">
        <v>14.013424873352101</v>
      </c>
      <c r="J1624">
        <v>13.8112745285034</v>
      </c>
      <c r="K1624" s="8">
        <v>13.761966705322299</v>
      </c>
      <c r="L1624">
        <v>13.8062229156494</v>
      </c>
      <c r="M1624" s="8">
        <v>14.2196912765503</v>
      </c>
      <c r="N1624" s="5">
        <f t="shared" si="76"/>
        <v>13.946486949920663</v>
      </c>
      <c r="P1624">
        <v>0.115198612213135</v>
      </c>
      <c r="S1624">
        <v>-2.97499322891235</v>
      </c>
      <c r="T1624" t="s">
        <v>72</v>
      </c>
      <c r="U1624" t="s">
        <v>74</v>
      </c>
      <c r="V1624">
        <v>-0.36206388473510698</v>
      </c>
      <c r="Y1624" s="5">
        <f t="shared" si="77"/>
        <v>-2.2771766980488852</v>
      </c>
      <c r="Z1624">
        <v>2</v>
      </c>
      <c r="AA1624">
        <v>2</v>
      </c>
      <c r="AB1624">
        <v>2</v>
      </c>
      <c r="AC1624">
        <v>5.2</v>
      </c>
      <c r="AD1624">
        <v>5.2</v>
      </c>
      <c r="AE1624">
        <v>5.2</v>
      </c>
      <c r="AF1624">
        <v>47.328000000000003</v>
      </c>
      <c r="AG1624">
        <v>0</v>
      </c>
      <c r="AH1624">
        <v>14.657</v>
      </c>
      <c r="AI1624">
        <v>609350</v>
      </c>
      <c r="AJ1624">
        <v>12</v>
      </c>
      <c r="AK1624">
        <v>1</v>
      </c>
      <c r="AL1624">
        <v>1</v>
      </c>
      <c r="AM1624">
        <v>1</v>
      </c>
      <c r="AN1624">
        <v>1</v>
      </c>
      <c r="AO1624">
        <v>2</v>
      </c>
      <c r="AP1624">
        <v>2</v>
      </c>
      <c r="AQ1624">
        <v>1</v>
      </c>
      <c r="AR1624">
        <v>1</v>
      </c>
      <c r="AS1624">
        <v>1</v>
      </c>
      <c r="AT1624">
        <v>1</v>
      </c>
      <c r="AU1624">
        <v>0</v>
      </c>
      <c r="AV1624">
        <v>0</v>
      </c>
      <c r="AW1624">
        <v>2</v>
      </c>
      <c r="AX1624">
        <v>2</v>
      </c>
      <c r="AY1624">
        <v>2</v>
      </c>
      <c r="AZ1624">
        <v>1</v>
      </c>
      <c r="BA1624">
        <v>2</v>
      </c>
      <c r="BB1624">
        <v>2</v>
      </c>
      <c r="BC1624">
        <v>2</v>
      </c>
      <c r="BD1624">
        <v>2</v>
      </c>
      <c r="BE1624">
        <v>2</v>
      </c>
      <c r="BF1624">
        <v>2</v>
      </c>
      <c r="BG1624">
        <v>1</v>
      </c>
      <c r="BH1624">
        <v>1</v>
      </c>
      <c r="BI1624">
        <v>0.255699116500337</v>
      </c>
      <c r="BJ1624">
        <v>0.32101005025125601</v>
      </c>
      <c r="BK1624">
        <v>0.70271998892887799</v>
      </c>
      <c r="BL1624">
        <v>3.4577436576461098</v>
      </c>
      <c r="BM1624">
        <v>0</v>
      </c>
      <c r="BN1624">
        <v>-53.549852387135303</v>
      </c>
      <c r="BO1624">
        <v>0.65124692900550596</v>
      </c>
      <c r="BP1624">
        <v>7.5269671504965593E-2</v>
      </c>
      <c r="BQ1624">
        <v>-1.7442759180284899</v>
      </c>
      <c r="BR1624" t="s">
        <v>3534</v>
      </c>
      <c r="BS1624" t="s">
        <v>1694</v>
      </c>
      <c r="BT1624">
        <v>3017</v>
      </c>
    </row>
    <row r="1625" spans="1:72" ht="16.5" customHeight="1" x14ac:dyDescent="0.25">
      <c r="A1625" s="5">
        <v>20.982244491577099</v>
      </c>
      <c r="B1625" s="8">
        <v>22.377559661865199</v>
      </c>
      <c r="C1625">
        <v>21.158878326416001</v>
      </c>
      <c r="D1625" s="8">
        <v>21.117626190185501</v>
      </c>
      <c r="E1625">
        <v>22.4449577331543</v>
      </c>
      <c r="F1625" s="8">
        <v>22.698947906494102</v>
      </c>
      <c r="G1625" s="10">
        <f t="shared" si="75"/>
        <v>21.796702384948702</v>
      </c>
      <c r="H1625">
        <v>21.582792282104499</v>
      </c>
      <c r="I1625" s="8">
        <v>21.650621414184599</v>
      </c>
      <c r="J1625">
        <v>20.071561813354499</v>
      </c>
      <c r="K1625" s="8">
        <v>21.019100189208999</v>
      </c>
      <c r="L1625">
        <v>20.822675704956101</v>
      </c>
      <c r="M1625" s="8">
        <v>20.7321472167969</v>
      </c>
      <c r="N1625" s="5">
        <f t="shared" si="76"/>
        <v>20.979816436767599</v>
      </c>
      <c r="P1625">
        <v>-0.69871997833251998</v>
      </c>
      <c r="Q1625" t="s">
        <v>72</v>
      </c>
      <c r="R1625" t="s">
        <v>73</v>
      </c>
      <c r="S1625">
        <v>-0.59292125701904297</v>
      </c>
      <c r="V1625">
        <v>-1.7945413589477499</v>
      </c>
      <c r="W1625" t="s">
        <v>72</v>
      </c>
      <c r="X1625" t="s">
        <v>75</v>
      </c>
      <c r="Y1625" s="5">
        <f t="shared" si="77"/>
        <v>-0.81688594818110261</v>
      </c>
      <c r="Z1625">
        <v>5</v>
      </c>
      <c r="AA1625">
        <v>5</v>
      </c>
      <c r="AB1625">
        <v>5</v>
      </c>
      <c r="AC1625">
        <v>5.3</v>
      </c>
      <c r="AD1625">
        <v>5.3</v>
      </c>
      <c r="AE1625">
        <v>5.3</v>
      </c>
      <c r="AF1625">
        <v>44.637</v>
      </c>
      <c r="AG1625">
        <v>0</v>
      </c>
      <c r="AH1625">
        <v>47.363</v>
      </c>
      <c r="AI1625">
        <v>56669000</v>
      </c>
      <c r="AJ1625">
        <v>54</v>
      </c>
      <c r="AK1625">
        <v>6</v>
      </c>
      <c r="AL1625">
        <v>6</v>
      </c>
      <c r="AM1625">
        <v>6</v>
      </c>
      <c r="AN1625">
        <v>5</v>
      </c>
      <c r="AO1625">
        <v>5</v>
      </c>
      <c r="AP1625">
        <v>6</v>
      </c>
      <c r="AQ1625">
        <v>3</v>
      </c>
      <c r="AR1625">
        <v>3</v>
      </c>
      <c r="AS1625">
        <v>5</v>
      </c>
      <c r="AT1625">
        <v>4</v>
      </c>
      <c r="AU1625">
        <v>3</v>
      </c>
      <c r="AV1625">
        <v>2</v>
      </c>
      <c r="AW1625">
        <v>5</v>
      </c>
      <c r="AX1625">
        <v>5</v>
      </c>
      <c r="AY1625">
        <v>5</v>
      </c>
      <c r="AZ1625">
        <v>5</v>
      </c>
      <c r="BA1625">
        <v>4</v>
      </c>
      <c r="BB1625">
        <v>5</v>
      </c>
      <c r="BC1625">
        <v>4</v>
      </c>
      <c r="BD1625">
        <v>3</v>
      </c>
      <c r="BE1625">
        <v>5</v>
      </c>
      <c r="BF1625">
        <v>3</v>
      </c>
      <c r="BG1625">
        <v>3</v>
      </c>
      <c r="BH1625">
        <v>3</v>
      </c>
      <c r="BI1625">
        <v>1.99533295506062</v>
      </c>
      <c r="BJ1625">
        <v>1.8268041237113401E-2</v>
      </c>
      <c r="BK1625">
        <v>-9.8708493280044394</v>
      </c>
      <c r="BL1625">
        <v>0.47154546021759702</v>
      </c>
      <c r="BM1625">
        <v>7.9611111111111105E-2</v>
      </c>
      <c r="BN1625">
        <v>-1.2503137819771</v>
      </c>
      <c r="BO1625">
        <v>2.2520522102935301</v>
      </c>
      <c r="BP1625">
        <v>5.4366197183098597E-3</v>
      </c>
      <c r="BQ1625">
        <v>-13.3105837148051</v>
      </c>
      <c r="BR1625" t="s">
        <v>3535</v>
      </c>
      <c r="BS1625" t="s">
        <v>1695</v>
      </c>
      <c r="BT1625">
        <v>3018</v>
      </c>
    </row>
    <row r="1626" spans="1:72" ht="16.5" customHeight="1" x14ac:dyDescent="0.25">
      <c r="A1626" s="5">
        <v>20.982244491577099</v>
      </c>
      <c r="B1626" s="8">
        <v>17.418972015380898</v>
      </c>
      <c r="C1626">
        <v>18.837997436523398</v>
      </c>
      <c r="D1626" s="8">
        <v>19.043615341186499</v>
      </c>
      <c r="E1626">
        <v>17.889051437377901</v>
      </c>
      <c r="F1626" s="8">
        <v>18.079421997070298</v>
      </c>
      <c r="G1626" s="10">
        <f t="shared" si="75"/>
        <v>18.708550453186014</v>
      </c>
      <c r="H1626">
        <v>17.816658020019499</v>
      </c>
      <c r="I1626" s="8">
        <v>17.346288681030298</v>
      </c>
      <c r="J1626">
        <v>17.722141265869102</v>
      </c>
      <c r="K1626" s="8">
        <v>18.109066009521499</v>
      </c>
      <c r="L1626">
        <v>17.394395828247099</v>
      </c>
      <c r="M1626" s="8">
        <v>17.4295539855957</v>
      </c>
      <c r="N1626" s="5">
        <f t="shared" si="76"/>
        <v>17.636350631713867</v>
      </c>
      <c r="P1626">
        <v>0.26841354370117199</v>
      </c>
      <c r="S1626">
        <v>-1.02520275115967</v>
      </c>
      <c r="T1626" t="s">
        <v>72</v>
      </c>
      <c r="U1626" t="s">
        <v>74</v>
      </c>
      <c r="V1626">
        <v>-0.57226181030273404</v>
      </c>
      <c r="W1626" t="s">
        <v>72</v>
      </c>
      <c r="X1626" t="s">
        <v>75</v>
      </c>
      <c r="Y1626" s="5">
        <f t="shared" si="77"/>
        <v>-1.0721998214721467</v>
      </c>
      <c r="Z1626">
        <v>8</v>
      </c>
      <c r="AA1626">
        <v>8</v>
      </c>
      <c r="AB1626">
        <v>8</v>
      </c>
      <c r="AC1626">
        <v>12.7</v>
      </c>
      <c r="AD1626">
        <v>12.7</v>
      </c>
      <c r="AE1626">
        <v>12.7</v>
      </c>
      <c r="AF1626">
        <v>90.156999999999996</v>
      </c>
      <c r="AG1626">
        <v>0</v>
      </c>
      <c r="AH1626">
        <v>44.713999999999999</v>
      </c>
      <c r="AI1626">
        <v>4505000</v>
      </c>
      <c r="AJ1626">
        <v>41</v>
      </c>
      <c r="AK1626">
        <v>2</v>
      </c>
      <c r="AL1626">
        <v>2</v>
      </c>
      <c r="AM1626">
        <v>2</v>
      </c>
      <c r="AN1626">
        <v>1</v>
      </c>
      <c r="AO1626">
        <v>5</v>
      </c>
      <c r="AP1626">
        <v>6</v>
      </c>
      <c r="AQ1626">
        <v>2</v>
      </c>
      <c r="AR1626">
        <v>3</v>
      </c>
      <c r="AS1626">
        <v>3</v>
      </c>
      <c r="AT1626">
        <v>6</v>
      </c>
      <c r="AU1626">
        <v>5</v>
      </c>
      <c r="AV1626">
        <v>4</v>
      </c>
      <c r="AW1626">
        <v>4</v>
      </c>
      <c r="AX1626">
        <v>5</v>
      </c>
      <c r="AY1626">
        <v>5</v>
      </c>
      <c r="AZ1626">
        <v>3</v>
      </c>
      <c r="BA1626">
        <v>5</v>
      </c>
      <c r="BB1626">
        <v>6</v>
      </c>
      <c r="BC1626">
        <v>5</v>
      </c>
      <c r="BD1626">
        <v>4</v>
      </c>
      <c r="BE1626">
        <v>7</v>
      </c>
      <c r="BF1626">
        <v>6</v>
      </c>
      <c r="BG1626">
        <v>6</v>
      </c>
      <c r="BH1626">
        <v>6</v>
      </c>
      <c r="BI1626">
        <v>0.39005959747701102</v>
      </c>
      <c r="BJ1626">
        <v>0.19729539295393</v>
      </c>
      <c r="BK1626">
        <v>1.0406344395331599</v>
      </c>
      <c r="BL1626">
        <v>1.3689737251229599</v>
      </c>
      <c r="BM1626">
        <v>8.0151658767772492E-3</v>
      </c>
      <c r="BN1626">
        <v>-4.67951714163293</v>
      </c>
      <c r="BO1626">
        <v>1.5616501314471301</v>
      </c>
      <c r="BP1626">
        <v>1.70080775444265E-2</v>
      </c>
      <c r="BQ1626">
        <v>-5.9121042567537803</v>
      </c>
      <c r="BR1626" t="s">
        <v>3536</v>
      </c>
      <c r="BS1626" t="s">
        <v>1696</v>
      </c>
      <c r="BT1626">
        <v>3020</v>
      </c>
    </row>
    <row r="1627" spans="1:72" ht="16.5" customHeight="1" x14ac:dyDescent="0.25">
      <c r="A1627" s="5">
        <v>20.982244491577099</v>
      </c>
      <c r="B1627" s="8">
        <v>19.021743774414102</v>
      </c>
      <c r="C1627">
        <v>17.9487209320068</v>
      </c>
      <c r="D1627" s="8">
        <v>18.098772048950199</v>
      </c>
      <c r="E1627">
        <v>18.2452087402344</v>
      </c>
      <c r="F1627" s="8">
        <v>18.149717330932599</v>
      </c>
      <c r="G1627" s="10">
        <f t="shared" si="75"/>
        <v>18.741067886352536</v>
      </c>
      <c r="H1627">
        <v>18.285320281982401</v>
      </c>
      <c r="I1627" s="8">
        <v>17.907066345214801</v>
      </c>
      <c r="J1627">
        <v>17.2209072113037</v>
      </c>
      <c r="K1627" s="8">
        <v>17.367261886596701</v>
      </c>
      <c r="L1627">
        <v>18.575111389160199</v>
      </c>
      <c r="M1627" s="8">
        <v>18.5234775543213</v>
      </c>
      <c r="N1627" s="5">
        <f t="shared" si="76"/>
        <v>17.979857444763184</v>
      </c>
      <c r="P1627">
        <v>-0.88542270660400402</v>
      </c>
      <c r="Q1627" t="s">
        <v>72</v>
      </c>
      <c r="R1627" t="s">
        <v>73</v>
      </c>
      <c r="S1627">
        <v>-0.72966194152831998</v>
      </c>
      <c r="T1627" t="s">
        <v>72</v>
      </c>
      <c r="U1627" t="s">
        <v>74</v>
      </c>
      <c r="V1627">
        <v>0.35183143615722701</v>
      </c>
      <c r="W1627" t="s">
        <v>72</v>
      </c>
      <c r="X1627" t="s">
        <v>75</v>
      </c>
      <c r="Y1627" s="5">
        <f t="shared" si="77"/>
        <v>-0.76121044158935192</v>
      </c>
      <c r="Z1627">
        <v>6</v>
      </c>
      <c r="AA1627">
        <v>6</v>
      </c>
      <c r="AB1627">
        <v>6</v>
      </c>
      <c r="AC1627">
        <v>43.4</v>
      </c>
      <c r="AD1627">
        <v>43.4</v>
      </c>
      <c r="AE1627">
        <v>43.4</v>
      </c>
      <c r="AF1627">
        <v>14.364000000000001</v>
      </c>
      <c r="AG1627">
        <v>0</v>
      </c>
      <c r="AH1627">
        <v>22.375</v>
      </c>
      <c r="AI1627">
        <v>7137300</v>
      </c>
      <c r="AJ1627">
        <v>45</v>
      </c>
      <c r="AK1627">
        <v>6</v>
      </c>
      <c r="AL1627">
        <v>3</v>
      </c>
      <c r="AM1627">
        <v>3</v>
      </c>
      <c r="AN1627">
        <v>3</v>
      </c>
      <c r="AO1627">
        <v>3</v>
      </c>
      <c r="AP1627">
        <v>4</v>
      </c>
      <c r="AQ1627">
        <v>1</v>
      </c>
      <c r="AR1627">
        <v>1</v>
      </c>
      <c r="AS1627">
        <v>6</v>
      </c>
      <c r="AT1627">
        <v>4</v>
      </c>
      <c r="AU1627">
        <v>6</v>
      </c>
      <c r="AV1627">
        <v>5</v>
      </c>
      <c r="AW1627">
        <v>5</v>
      </c>
      <c r="AX1627">
        <v>5</v>
      </c>
      <c r="AY1627">
        <v>3</v>
      </c>
      <c r="AZ1627">
        <v>3</v>
      </c>
      <c r="BA1627">
        <v>4</v>
      </c>
      <c r="BB1627">
        <v>4</v>
      </c>
      <c r="BC1627">
        <v>2</v>
      </c>
      <c r="BD1627">
        <v>2</v>
      </c>
      <c r="BE1627">
        <v>5</v>
      </c>
      <c r="BF1627">
        <v>4</v>
      </c>
      <c r="BG1627">
        <v>5</v>
      </c>
      <c r="BH1627">
        <v>5</v>
      </c>
      <c r="BI1627">
        <v>1.3514505439023099</v>
      </c>
      <c r="BJ1627">
        <v>2.3126498002663101E-2</v>
      </c>
      <c r="BK1627">
        <v>-4.5796826241363702</v>
      </c>
      <c r="BL1627">
        <v>1.6986842880783599</v>
      </c>
      <c r="BM1627">
        <v>4.0515826494724504E-3</v>
      </c>
      <c r="BN1627">
        <v>-6.9621958016513199</v>
      </c>
      <c r="BO1627">
        <v>1.6385884745470101</v>
      </c>
      <c r="BP1627">
        <v>1.4961403508771899E-2</v>
      </c>
      <c r="BQ1627">
        <v>6.4819558485395001</v>
      </c>
      <c r="BR1627" t="s">
        <v>3537</v>
      </c>
      <c r="BS1627" t="s">
        <v>1697</v>
      </c>
      <c r="BT1627">
        <v>3021</v>
      </c>
    </row>
    <row r="1628" spans="1:72" ht="16.5" customHeight="1" x14ac:dyDescent="0.25">
      <c r="A1628" s="5">
        <v>20.982244491577099</v>
      </c>
      <c r="B1628" s="8">
        <v>24.203666687011701</v>
      </c>
      <c r="C1628">
        <v>23.986156463623001</v>
      </c>
      <c r="D1628" s="8">
        <v>24.031368255615199</v>
      </c>
      <c r="E1628">
        <v>24.060440063476602</v>
      </c>
      <c r="F1628" s="8">
        <v>24.077653884887699</v>
      </c>
      <c r="G1628" s="10">
        <f t="shared" si="75"/>
        <v>23.556921641031888</v>
      </c>
      <c r="H1628">
        <v>24.358369827270501</v>
      </c>
      <c r="I1628" s="8">
        <v>24.236883163452099</v>
      </c>
      <c r="J1628">
        <v>24.690137863159201</v>
      </c>
      <c r="K1628" s="8">
        <v>24.6900844573975</v>
      </c>
      <c r="L1628">
        <v>23.493261337280298</v>
      </c>
      <c r="M1628" s="8">
        <v>23.438856124877901</v>
      </c>
      <c r="N1628" s="5">
        <f t="shared" si="76"/>
        <v>24.151265462239582</v>
      </c>
      <c r="P1628">
        <v>7.1139335632324205E-2</v>
      </c>
      <c r="S1628">
        <v>0.68134880065918002</v>
      </c>
      <c r="T1628" t="s">
        <v>72</v>
      </c>
      <c r="U1628" t="s">
        <v>74</v>
      </c>
      <c r="V1628">
        <v>-0.60298824310302701</v>
      </c>
      <c r="W1628" t="s">
        <v>72</v>
      </c>
      <c r="X1628" t="s">
        <v>75</v>
      </c>
      <c r="Y1628" s="5">
        <f t="shared" si="77"/>
        <v>0.59434382120769413</v>
      </c>
      <c r="Z1628">
        <v>28</v>
      </c>
      <c r="AA1628">
        <v>28</v>
      </c>
      <c r="AB1628">
        <v>27</v>
      </c>
      <c r="AC1628">
        <v>73.8</v>
      </c>
      <c r="AD1628">
        <v>73.8</v>
      </c>
      <c r="AE1628">
        <v>73.8</v>
      </c>
      <c r="AF1628">
        <v>22.193000000000001</v>
      </c>
      <c r="AG1628">
        <v>0</v>
      </c>
      <c r="AH1628">
        <v>182.69</v>
      </c>
      <c r="AI1628">
        <v>309490000</v>
      </c>
      <c r="AJ1628">
        <v>301</v>
      </c>
      <c r="AK1628">
        <v>24</v>
      </c>
      <c r="AL1628">
        <v>21</v>
      </c>
      <c r="AM1628">
        <v>22</v>
      </c>
      <c r="AN1628">
        <v>22</v>
      </c>
      <c r="AO1628">
        <v>24</v>
      </c>
      <c r="AP1628">
        <v>27</v>
      </c>
      <c r="AQ1628">
        <v>28</v>
      </c>
      <c r="AR1628">
        <v>24</v>
      </c>
      <c r="AS1628">
        <v>31</v>
      </c>
      <c r="AT1628">
        <v>31</v>
      </c>
      <c r="AU1628">
        <v>23</v>
      </c>
      <c r="AV1628">
        <v>24</v>
      </c>
      <c r="AW1628">
        <v>22</v>
      </c>
      <c r="AX1628">
        <v>21</v>
      </c>
      <c r="AY1628">
        <v>22</v>
      </c>
      <c r="AZ1628">
        <v>21</v>
      </c>
      <c r="BA1628">
        <v>23</v>
      </c>
      <c r="BB1628">
        <v>25</v>
      </c>
      <c r="BC1628">
        <v>25</v>
      </c>
      <c r="BD1628">
        <v>24</v>
      </c>
      <c r="BE1628">
        <v>26</v>
      </c>
      <c r="BF1628">
        <v>26</v>
      </c>
      <c r="BG1628">
        <v>24</v>
      </c>
      <c r="BH1628">
        <v>23</v>
      </c>
      <c r="BI1628">
        <v>0.411932023761442</v>
      </c>
      <c r="BJ1628">
        <v>0.18139381443298999</v>
      </c>
      <c r="BK1628">
        <v>1.0963307878403601</v>
      </c>
      <c r="BL1628">
        <v>2.9590113141408199</v>
      </c>
      <c r="BM1628">
        <v>2.7755102040816302E-3</v>
      </c>
      <c r="BN1628">
        <v>30.140292843457299</v>
      </c>
      <c r="BO1628">
        <v>2.6514164447809998</v>
      </c>
      <c r="BP1628">
        <v>0</v>
      </c>
      <c r="BQ1628">
        <v>-21.133939070593801</v>
      </c>
      <c r="BR1628" t="s">
        <v>3538</v>
      </c>
      <c r="BS1628" t="s">
        <v>1698</v>
      </c>
      <c r="BT1628">
        <v>3023</v>
      </c>
    </row>
    <row r="1629" spans="1:72" ht="16.5" customHeight="1" x14ac:dyDescent="0.25">
      <c r="A1629" s="5">
        <v>20.982244491577099</v>
      </c>
      <c r="B1629" s="8">
        <v>22.720129013061499</v>
      </c>
      <c r="C1629">
        <v>21.166561126708999</v>
      </c>
      <c r="D1629" s="8">
        <v>21.514461517333999</v>
      </c>
      <c r="E1629">
        <v>22.362468719482401</v>
      </c>
      <c r="F1629" s="8">
        <v>22.280225753784201</v>
      </c>
      <c r="G1629" s="10">
        <f t="shared" si="75"/>
        <v>21.837681770324703</v>
      </c>
      <c r="H1629">
        <v>22.7696132659912</v>
      </c>
      <c r="I1629" s="8">
        <v>22.451412200927699</v>
      </c>
      <c r="J1629">
        <v>22.665075302123999</v>
      </c>
      <c r="K1629" s="8">
        <v>22.940773010253899</v>
      </c>
      <c r="L1629">
        <v>21.740777969360401</v>
      </c>
      <c r="M1629" s="8">
        <v>22.114610671997099</v>
      </c>
      <c r="N1629" s="5">
        <f t="shared" si="76"/>
        <v>22.447043736775715</v>
      </c>
      <c r="P1629">
        <v>-0.118632316589355</v>
      </c>
      <c r="S1629">
        <v>1.46241283416748</v>
      </c>
      <c r="T1629" t="s">
        <v>72</v>
      </c>
      <c r="U1629" t="s">
        <v>74</v>
      </c>
      <c r="V1629">
        <v>-0.39365291595459001</v>
      </c>
      <c r="Y1629" s="5">
        <f t="shared" si="77"/>
        <v>0.60936196645101148</v>
      </c>
      <c r="Z1629">
        <v>22</v>
      </c>
      <c r="AA1629">
        <v>22</v>
      </c>
      <c r="AB1629">
        <v>22</v>
      </c>
      <c r="AC1629">
        <v>73.8</v>
      </c>
      <c r="AD1629">
        <v>73.8</v>
      </c>
      <c r="AE1629">
        <v>73.8</v>
      </c>
      <c r="AF1629">
        <v>18.219000000000001</v>
      </c>
      <c r="AG1629">
        <v>0</v>
      </c>
      <c r="AH1629">
        <v>155.01</v>
      </c>
      <c r="AI1629">
        <v>94776000</v>
      </c>
      <c r="AJ1629">
        <v>150</v>
      </c>
      <c r="AK1629">
        <v>14</v>
      </c>
      <c r="AL1629">
        <v>9</v>
      </c>
      <c r="AM1629">
        <v>10</v>
      </c>
      <c r="AN1629">
        <v>11</v>
      </c>
      <c r="AO1629">
        <v>8</v>
      </c>
      <c r="AP1629">
        <v>10</v>
      </c>
      <c r="AQ1629">
        <v>12</v>
      </c>
      <c r="AR1629">
        <v>16</v>
      </c>
      <c r="AS1629">
        <v>16</v>
      </c>
      <c r="AT1629">
        <v>15</v>
      </c>
      <c r="AU1629">
        <v>13</v>
      </c>
      <c r="AV1629">
        <v>16</v>
      </c>
      <c r="AW1629">
        <v>17</v>
      </c>
      <c r="AX1629">
        <v>16</v>
      </c>
      <c r="AY1629">
        <v>12</v>
      </c>
      <c r="AZ1629">
        <v>13</v>
      </c>
      <c r="BA1629">
        <v>18</v>
      </c>
      <c r="BB1629">
        <v>16</v>
      </c>
      <c r="BC1629">
        <v>16</v>
      </c>
      <c r="BD1629">
        <v>19</v>
      </c>
      <c r="BE1629">
        <v>18</v>
      </c>
      <c r="BF1629">
        <v>18</v>
      </c>
      <c r="BG1629">
        <v>17</v>
      </c>
      <c r="BH1629">
        <v>17</v>
      </c>
      <c r="BI1629">
        <v>0.27230292847533499</v>
      </c>
      <c r="BJ1629">
        <v>0.30325063291139198</v>
      </c>
      <c r="BK1629">
        <v>-0.74444935613497398</v>
      </c>
      <c r="BL1629">
        <v>1.6523342155423599</v>
      </c>
      <c r="BM1629">
        <v>3.9407069555302196E-3</v>
      </c>
      <c r="BN1629">
        <v>6.5889843982984502</v>
      </c>
      <c r="BO1629">
        <v>0.75453132704806902</v>
      </c>
      <c r="BP1629">
        <v>6.0968215158924199E-2</v>
      </c>
      <c r="BQ1629">
        <v>-2.05685050479677</v>
      </c>
      <c r="BR1629" t="s">
        <v>3539</v>
      </c>
      <c r="BS1629" t="s">
        <v>1699</v>
      </c>
      <c r="BT1629">
        <v>3024</v>
      </c>
    </row>
    <row r="1630" spans="1:72" ht="16.5" customHeight="1" x14ac:dyDescent="0.25">
      <c r="A1630" s="5">
        <v>20.982244491577099</v>
      </c>
      <c r="B1630" s="8">
        <v>18.0981559753418</v>
      </c>
      <c r="C1630">
        <v>20.1502876281738</v>
      </c>
      <c r="D1630" s="8">
        <v>20.390266418456999</v>
      </c>
      <c r="E1630">
        <v>18.614250183105501</v>
      </c>
      <c r="F1630" s="8">
        <v>18.586664199829102</v>
      </c>
      <c r="G1630" s="10">
        <f t="shared" si="75"/>
        <v>19.470311482747384</v>
      </c>
      <c r="H1630">
        <v>17.9956245422363</v>
      </c>
      <c r="I1630" s="8">
        <v>18.2078151702881</v>
      </c>
      <c r="J1630">
        <v>17.977737426757798</v>
      </c>
      <c r="K1630" s="8">
        <v>17.956342697143601</v>
      </c>
      <c r="L1630">
        <v>17.0485725402832</v>
      </c>
      <c r="M1630" s="8">
        <v>17.044309616088899</v>
      </c>
      <c r="N1630" s="5">
        <f t="shared" si="76"/>
        <v>17.705066998799648</v>
      </c>
      <c r="P1630">
        <v>2.6071548461914101E-2</v>
      </c>
      <c r="S1630">
        <v>-2.3032369613647501</v>
      </c>
      <c r="T1630" t="s">
        <v>72</v>
      </c>
      <c r="U1630" t="s">
        <v>74</v>
      </c>
      <c r="V1630">
        <v>-1.55401611328125</v>
      </c>
      <c r="W1630" t="s">
        <v>72</v>
      </c>
      <c r="X1630" t="s">
        <v>75</v>
      </c>
      <c r="Y1630" s="5">
        <f t="shared" si="77"/>
        <v>-1.7652444839477361</v>
      </c>
      <c r="Z1630">
        <v>3</v>
      </c>
      <c r="AA1630">
        <v>3</v>
      </c>
      <c r="AB1630">
        <v>3</v>
      </c>
      <c r="AC1630">
        <v>9.4</v>
      </c>
      <c r="AD1630">
        <v>9.4</v>
      </c>
      <c r="AE1630">
        <v>9.4</v>
      </c>
      <c r="AF1630">
        <v>65.031999999999996</v>
      </c>
      <c r="AG1630">
        <v>0</v>
      </c>
      <c r="AH1630">
        <v>42.154000000000003</v>
      </c>
      <c r="AI1630">
        <v>7218700</v>
      </c>
      <c r="AJ1630">
        <v>33</v>
      </c>
      <c r="AK1630">
        <v>2</v>
      </c>
      <c r="AL1630">
        <v>2</v>
      </c>
      <c r="AM1630">
        <v>2</v>
      </c>
      <c r="AN1630">
        <v>2</v>
      </c>
      <c r="AO1630">
        <v>3</v>
      </c>
      <c r="AP1630">
        <v>3</v>
      </c>
      <c r="AQ1630">
        <v>3</v>
      </c>
      <c r="AR1630">
        <v>3</v>
      </c>
      <c r="AS1630">
        <v>3</v>
      </c>
      <c r="AT1630">
        <v>4</v>
      </c>
      <c r="AU1630">
        <v>3</v>
      </c>
      <c r="AV1630">
        <v>3</v>
      </c>
      <c r="AW1630">
        <v>2</v>
      </c>
      <c r="AX1630">
        <v>2</v>
      </c>
      <c r="AY1630">
        <v>2</v>
      </c>
      <c r="AZ1630">
        <v>2</v>
      </c>
      <c r="BA1630">
        <v>3</v>
      </c>
      <c r="BB1630">
        <v>2</v>
      </c>
      <c r="BC1630">
        <v>3</v>
      </c>
      <c r="BD1630">
        <v>3</v>
      </c>
      <c r="BE1630">
        <v>3</v>
      </c>
      <c r="BF1630">
        <v>3</v>
      </c>
      <c r="BG1630">
        <v>3</v>
      </c>
      <c r="BH1630">
        <v>3</v>
      </c>
      <c r="BI1630">
        <v>7.9655275754727195E-2</v>
      </c>
      <c r="BJ1630">
        <v>0.59864852607709795</v>
      </c>
      <c r="BK1630">
        <v>0.24038716236265201</v>
      </c>
      <c r="BL1630">
        <v>2.5647309144652799</v>
      </c>
      <c r="BM1630">
        <v>1.5906432748538E-3</v>
      </c>
      <c r="BN1630">
        <v>-19.119505425271299</v>
      </c>
      <c r="BO1630">
        <v>4.0933974782437899</v>
      </c>
      <c r="BP1630">
        <v>0</v>
      </c>
      <c r="BQ1630">
        <v>-111.345448412379</v>
      </c>
      <c r="BR1630" t="s">
        <v>3540</v>
      </c>
      <c r="BS1630" t="s">
        <v>1700</v>
      </c>
      <c r="BT1630">
        <v>3028</v>
      </c>
    </row>
    <row r="1631" spans="1:72" ht="16.5" customHeight="1" x14ac:dyDescent="0.25">
      <c r="A1631" s="5">
        <v>20.982244491577099</v>
      </c>
      <c r="B1631" s="8">
        <v>16.4791164398193</v>
      </c>
      <c r="C1631">
        <v>16.961833953857401</v>
      </c>
      <c r="D1631" s="8">
        <v>17.096921920776399</v>
      </c>
      <c r="E1631">
        <v>16.9086513519287</v>
      </c>
      <c r="F1631" s="8">
        <v>16.8328151702881</v>
      </c>
      <c r="G1631" s="10">
        <f t="shared" si="75"/>
        <v>17.543597221374501</v>
      </c>
      <c r="H1631">
        <v>16.512092590331999</v>
      </c>
      <c r="I1631" s="8">
        <v>16.776098251342798</v>
      </c>
      <c r="J1631">
        <v>15.578432083129901</v>
      </c>
      <c r="K1631" s="8">
        <v>15.206327438354499</v>
      </c>
      <c r="L1631">
        <v>17.423740386962901</v>
      </c>
      <c r="M1631" s="8">
        <v>17.75270652771</v>
      </c>
      <c r="N1631" s="5">
        <f t="shared" si="76"/>
        <v>16.541566212972018</v>
      </c>
      <c r="P1631">
        <v>-0.16246509552002</v>
      </c>
      <c r="S1631">
        <v>-1.6369981765747099</v>
      </c>
      <c r="T1631" t="s">
        <v>72</v>
      </c>
      <c r="U1631" t="s">
        <v>74</v>
      </c>
      <c r="V1631">
        <v>0.71749019622802701</v>
      </c>
      <c r="W1631" t="s">
        <v>72</v>
      </c>
      <c r="X1631" t="s">
        <v>75</v>
      </c>
      <c r="Y1631" s="5">
        <f t="shared" si="77"/>
        <v>-1.0020310084024828</v>
      </c>
      <c r="Z1631">
        <v>10</v>
      </c>
      <c r="AA1631">
        <v>10</v>
      </c>
      <c r="AB1631">
        <v>10</v>
      </c>
      <c r="AC1631">
        <v>10.199999999999999</v>
      </c>
      <c r="AD1631">
        <v>10.199999999999999</v>
      </c>
      <c r="AE1631">
        <v>10.199999999999999</v>
      </c>
      <c r="AF1631">
        <v>143.51</v>
      </c>
      <c r="AG1631">
        <v>0</v>
      </c>
      <c r="AH1631">
        <v>46.985999999999997</v>
      </c>
      <c r="AI1631">
        <v>2181300</v>
      </c>
      <c r="AJ1631">
        <v>44</v>
      </c>
      <c r="AK1631">
        <v>3</v>
      </c>
      <c r="AL1631">
        <v>3</v>
      </c>
      <c r="AM1631">
        <v>0</v>
      </c>
      <c r="AN1631">
        <v>1</v>
      </c>
      <c r="AO1631">
        <v>5</v>
      </c>
      <c r="AP1631">
        <v>4</v>
      </c>
      <c r="AQ1631">
        <v>0</v>
      </c>
      <c r="AR1631">
        <v>1</v>
      </c>
      <c r="AS1631">
        <v>7</v>
      </c>
      <c r="AT1631">
        <v>4</v>
      </c>
      <c r="AU1631">
        <v>7</v>
      </c>
      <c r="AV1631">
        <v>9</v>
      </c>
      <c r="AW1631">
        <v>5</v>
      </c>
      <c r="AX1631">
        <v>5</v>
      </c>
      <c r="AY1631">
        <v>3</v>
      </c>
      <c r="AZ1631">
        <v>3</v>
      </c>
      <c r="BA1631">
        <v>8</v>
      </c>
      <c r="BB1631">
        <v>5</v>
      </c>
      <c r="BC1631">
        <v>4</v>
      </c>
      <c r="BD1631">
        <v>4</v>
      </c>
      <c r="BE1631">
        <v>8</v>
      </c>
      <c r="BF1631">
        <v>7</v>
      </c>
      <c r="BG1631">
        <v>7</v>
      </c>
      <c r="BH1631">
        <v>7</v>
      </c>
      <c r="BI1631">
        <v>0.16078877461819299</v>
      </c>
      <c r="BJ1631">
        <v>0.43439145907473298</v>
      </c>
      <c r="BK1631">
        <v>-0.46017575751179002</v>
      </c>
      <c r="BL1631">
        <v>1.8444565902885499</v>
      </c>
      <c r="BM1631">
        <v>3.90625E-3</v>
      </c>
      <c r="BN1631">
        <v>-8.27044674200088</v>
      </c>
      <c r="BO1631">
        <v>1.2912476495920699</v>
      </c>
      <c r="BP1631">
        <v>2.2983050847457599E-2</v>
      </c>
      <c r="BQ1631">
        <v>4.2506072829316199</v>
      </c>
      <c r="BR1631" t="s">
        <v>3541</v>
      </c>
      <c r="BS1631" t="s">
        <v>1701</v>
      </c>
      <c r="BT1631">
        <v>3031</v>
      </c>
    </row>
    <row r="1632" spans="1:72" ht="16.5" customHeight="1" x14ac:dyDescent="0.25">
      <c r="A1632" s="5">
        <v>20.982244491577099</v>
      </c>
      <c r="B1632" s="8">
        <v>23.631120681762699</v>
      </c>
      <c r="C1632">
        <v>22.545028686523398</v>
      </c>
      <c r="D1632" s="8">
        <v>22.591310501098601</v>
      </c>
      <c r="E1632">
        <v>23.9742126464844</v>
      </c>
      <c r="F1632" s="8">
        <v>24.024705886840799</v>
      </c>
      <c r="G1632" s="10">
        <f t="shared" si="75"/>
        <v>22.958103815714498</v>
      </c>
      <c r="H1632">
        <v>24.061264038085898</v>
      </c>
      <c r="I1632" s="8">
        <v>23.729307174682599</v>
      </c>
      <c r="J1632">
        <v>24.248582839965799</v>
      </c>
      <c r="K1632" s="8">
        <v>24.276538848876999</v>
      </c>
      <c r="L1632">
        <v>23.788454055786101</v>
      </c>
      <c r="M1632" s="8">
        <v>23.704404830932599</v>
      </c>
      <c r="N1632" s="5">
        <f t="shared" si="76"/>
        <v>23.968091964721665</v>
      </c>
      <c r="P1632">
        <v>0.28534984588623002</v>
      </c>
      <c r="S1632">
        <v>1.69439125061035</v>
      </c>
      <c r="T1632" t="s">
        <v>72</v>
      </c>
      <c r="U1632" t="s">
        <v>74</v>
      </c>
      <c r="V1632">
        <v>-0.25302982330322299</v>
      </c>
      <c r="W1632" t="s">
        <v>72</v>
      </c>
      <c r="X1632" t="s">
        <v>75</v>
      </c>
      <c r="Y1632" s="5">
        <f t="shared" si="77"/>
        <v>1.0099881490071674</v>
      </c>
      <c r="Z1632">
        <v>41</v>
      </c>
      <c r="AA1632">
        <v>41</v>
      </c>
      <c r="AB1632">
        <v>40</v>
      </c>
      <c r="AC1632">
        <v>80.5</v>
      </c>
      <c r="AD1632">
        <v>80.5</v>
      </c>
      <c r="AE1632">
        <v>80.5</v>
      </c>
      <c r="AF1632">
        <v>29.315999999999999</v>
      </c>
      <c r="AG1632">
        <v>0</v>
      </c>
      <c r="AH1632">
        <v>323.31</v>
      </c>
      <c r="AI1632">
        <v>262360000</v>
      </c>
      <c r="AJ1632">
        <v>435</v>
      </c>
      <c r="AK1632">
        <v>24</v>
      </c>
      <c r="AL1632">
        <v>27</v>
      </c>
      <c r="AM1632">
        <v>16</v>
      </c>
      <c r="AN1632">
        <v>18</v>
      </c>
      <c r="AO1632">
        <v>26</v>
      </c>
      <c r="AP1632">
        <v>30</v>
      </c>
      <c r="AQ1632">
        <v>37</v>
      </c>
      <c r="AR1632">
        <v>38</v>
      </c>
      <c r="AS1632">
        <v>48</v>
      </c>
      <c r="AT1632">
        <v>53</v>
      </c>
      <c r="AU1632">
        <v>60</v>
      </c>
      <c r="AV1632">
        <v>58</v>
      </c>
      <c r="AW1632">
        <v>22</v>
      </c>
      <c r="AX1632">
        <v>22</v>
      </c>
      <c r="AY1632">
        <v>17</v>
      </c>
      <c r="AZ1632">
        <v>19</v>
      </c>
      <c r="BA1632">
        <v>28</v>
      </c>
      <c r="BB1632">
        <v>28</v>
      </c>
      <c r="BC1632">
        <v>29</v>
      </c>
      <c r="BD1632">
        <v>30</v>
      </c>
      <c r="BE1632">
        <v>33</v>
      </c>
      <c r="BF1632">
        <v>34</v>
      </c>
      <c r="BG1632">
        <v>37</v>
      </c>
      <c r="BH1632">
        <v>37</v>
      </c>
      <c r="BI1632">
        <v>0.63781127238767699</v>
      </c>
      <c r="BJ1632">
        <v>9.2443027888446203E-2</v>
      </c>
      <c r="BK1632">
        <v>1.70536334707785</v>
      </c>
      <c r="BL1632">
        <v>3.5943434438197199</v>
      </c>
      <c r="BM1632">
        <v>0</v>
      </c>
      <c r="BN1632">
        <v>62.674202952247597</v>
      </c>
      <c r="BO1632">
        <v>1.4491582174648101</v>
      </c>
      <c r="BP1632">
        <v>2.0034383954154699E-2</v>
      </c>
      <c r="BQ1632">
        <v>-5.1612307216663798</v>
      </c>
      <c r="BR1632" t="s">
        <v>3542</v>
      </c>
      <c r="BS1632" t="s">
        <v>1702</v>
      </c>
      <c r="BT1632">
        <v>3036</v>
      </c>
    </row>
    <row r="1633" spans="1:72" ht="16.5" customHeight="1" x14ac:dyDescent="0.25">
      <c r="A1633" s="5">
        <v>20.982244491577099</v>
      </c>
      <c r="B1633" s="8">
        <v>20.277532577514599</v>
      </c>
      <c r="C1633">
        <v>20.244001388549801</v>
      </c>
      <c r="D1633" s="8">
        <v>20.125907897949201</v>
      </c>
      <c r="E1633">
        <v>19.3475437164307</v>
      </c>
      <c r="F1633" s="8">
        <v>19.224256515502901</v>
      </c>
      <c r="G1633" s="10">
        <f t="shared" si="75"/>
        <v>20.033581097920717</v>
      </c>
      <c r="H1633">
        <v>19.388059616088899</v>
      </c>
      <c r="I1633" s="8">
        <v>19.201799392700199</v>
      </c>
      <c r="J1633">
        <v>19.489326477050799</v>
      </c>
      <c r="K1633" s="8">
        <v>19.491050720214801</v>
      </c>
      <c r="L1633">
        <v>19.827196121215799</v>
      </c>
      <c r="M1633" s="8">
        <v>19.4367065429688</v>
      </c>
      <c r="N1633" s="5">
        <f t="shared" si="76"/>
        <v>19.472356478373218</v>
      </c>
      <c r="P1633">
        <v>-0.939453125</v>
      </c>
      <c r="Q1633" t="s">
        <v>72</v>
      </c>
      <c r="R1633" t="s">
        <v>73</v>
      </c>
      <c r="S1633">
        <v>-0.694766044616699</v>
      </c>
      <c r="T1633" t="s">
        <v>72</v>
      </c>
      <c r="U1633" t="s">
        <v>74</v>
      </c>
      <c r="V1633">
        <v>0.346051216125488</v>
      </c>
      <c r="Y1633" s="5">
        <f t="shared" si="77"/>
        <v>-0.5612246195474988</v>
      </c>
      <c r="Z1633">
        <v>10</v>
      </c>
      <c r="AA1633">
        <v>10</v>
      </c>
      <c r="AB1633">
        <v>10</v>
      </c>
      <c r="AC1633">
        <v>36.4</v>
      </c>
      <c r="AD1633">
        <v>36.4</v>
      </c>
      <c r="AE1633">
        <v>36.4</v>
      </c>
      <c r="AF1633">
        <v>39.283999999999999</v>
      </c>
      <c r="AG1633">
        <v>0</v>
      </c>
      <c r="AH1633">
        <v>98.492000000000004</v>
      </c>
      <c r="AI1633">
        <v>15672000</v>
      </c>
      <c r="AJ1633">
        <v>89</v>
      </c>
      <c r="AK1633">
        <v>9</v>
      </c>
      <c r="AL1633">
        <v>8</v>
      </c>
      <c r="AM1633">
        <v>2</v>
      </c>
      <c r="AN1633">
        <v>2</v>
      </c>
      <c r="AO1633">
        <v>11</v>
      </c>
      <c r="AP1633">
        <v>10</v>
      </c>
      <c r="AQ1633">
        <v>6</v>
      </c>
      <c r="AR1633">
        <v>5</v>
      </c>
      <c r="AS1633">
        <v>11</v>
      </c>
      <c r="AT1633">
        <v>4</v>
      </c>
      <c r="AU1633">
        <v>12</v>
      </c>
      <c r="AV1633">
        <v>9</v>
      </c>
      <c r="AW1633">
        <v>7</v>
      </c>
      <c r="AX1633">
        <v>7</v>
      </c>
      <c r="AY1633">
        <v>7</v>
      </c>
      <c r="AZ1633">
        <v>7</v>
      </c>
      <c r="BA1633">
        <v>9</v>
      </c>
      <c r="BB1633">
        <v>9</v>
      </c>
      <c r="BC1633">
        <v>8</v>
      </c>
      <c r="BD1633">
        <v>8</v>
      </c>
      <c r="BE1633">
        <v>10</v>
      </c>
      <c r="BF1633">
        <v>10</v>
      </c>
      <c r="BG1633">
        <v>8</v>
      </c>
      <c r="BH1633">
        <v>8</v>
      </c>
      <c r="BI1633">
        <v>1.93080244374946</v>
      </c>
      <c r="BJ1633">
        <v>1.8897196261682202E-2</v>
      </c>
      <c r="BK1633">
        <v>-9.1528226609839596</v>
      </c>
      <c r="BL1633">
        <v>2.1458681211171902</v>
      </c>
      <c r="BM1633">
        <v>1.70648464163823E-3</v>
      </c>
      <c r="BN1633">
        <v>-11.765119280319199</v>
      </c>
      <c r="BO1633">
        <v>0.63252648489551899</v>
      </c>
      <c r="BP1633">
        <v>7.8415603900975198E-2</v>
      </c>
      <c r="BQ1633">
        <v>1.6901581892592099</v>
      </c>
      <c r="BR1633" t="s">
        <v>3543</v>
      </c>
      <c r="BS1633" t="s">
        <v>1703</v>
      </c>
      <c r="BT1633">
        <v>3037</v>
      </c>
    </row>
    <row r="1634" spans="1:72" ht="16.5" customHeight="1" x14ac:dyDescent="0.25">
      <c r="A1634" s="5">
        <v>20.982244491577099</v>
      </c>
      <c r="B1634" s="8">
        <v>14.675240516662599</v>
      </c>
      <c r="C1634">
        <v>14.899168014526399</v>
      </c>
      <c r="D1634" s="8">
        <v>14.820776939392101</v>
      </c>
      <c r="E1634">
        <v>14.7933492660522</v>
      </c>
      <c r="F1634" s="8">
        <v>13.442166328430201</v>
      </c>
      <c r="G1634" s="10">
        <f t="shared" si="75"/>
        <v>15.602157592773436</v>
      </c>
      <c r="H1634">
        <v>16.263965606689499</v>
      </c>
      <c r="I1634" s="8">
        <v>16.131374359130898</v>
      </c>
      <c r="J1634">
        <v>14.273067474365201</v>
      </c>
      <c r="K1634" s="8">
        <v>14.6506853103638</v>
      </c>
      <c r="L1634">
        <v>15.328535079956101</v>
      </c>
      <c r="M1634" s="8">
        <v>16.099184036254901</v>
      </c>
      <c r="N1634" s="5">
        <f t="shared" si="76"/>
        <v>15.4578019777934</v>
      </c>
      <c r="P1634">
        <v>1.5186347961425799</v>
      </c>
      <c r="Q1634" t="s">
        <v>72</v>
      </c>
      <c r="R1634" t="s">
        <v>73</v>
      </c>
      <c r="S1634">
        <v>-0.39809608459472701</v>
      </c>
      <c r="T1634" t="s">
        <v>72</v>
      </c>
      <c r="U1634" t="s">
        <v>74</v>
      </c>
      <c r="V1634">
        <v>1.59610176086426</v>
      </c>
      <c r="Y1634" s="5">
        <f t="shared" si="77"/>
        <v>-0.1443556149800358</v>
      </c>
      <c r="Z1634">
        <v>4</v>
      </c>
      <c r="AA1634">
        <v>4</v>
      </c>
      <c r="AB1634">
        <v>4</v>
      </c>
      <c r="AC1634">
        <v>7.4</v>
      </c>
      <c r="AD1634">
        <v>7.4</v>
      </c>
      <c r="AE1634">
        <v>7.4</v>
      </c>
      <c r="AF1634">
        <v>63.658999999999999</v>
      </c>
      <c r="AG1634">
        <v>0</v>
      </c>
      <c r="AH1634">
        <v>34.786000000000001</v>
      </c>
      <c r="AI1634">
        <v>804280</v>
      </c>
      <c r="AJ1634">
        <v>16</v>
      </c>
      <c r="AK1634">
        <v>0</v>
      </c>
      <c r="AL1634">
        <v>0</v>
      </c>
      <c r="AM1634">
        <v>3</v>
      </c>
      <c r="AN1634">
        <v>2</v>
      </c>
      <c r="AO1634">
        <v>1</v>
      </c>
      <c r="AP1634">
        <v>1</v>
      </c>
      <c r="AQ1634">
        <v>0</v>
      </c>
      <c r="AR1634">
        <v>0</v>
      </c>
      <c r="AS1634">
        <v>0</v>
      </c>
      <c r="AT1634">
        <v>0</v>
      </c>
      <c r="AU1634">
        <v>4</v>
      </c>
      <c r="AV1634">
        <v>5</v>
      </c>
      <c r="AW1634">
        <v>2</v>
      </c>
      <c r="AX1634">
        <v>2</v>
      </c>
      <c r="AY1634">
        <v>2</v>
      </c>
      <c r="AZ1634">
        <v>2</v>
      </c>
      <c r="BA1634">
        <v>2</v>
      </c>
      <c r="BB1634">
        <v>2</v>
      </c>
      <c r="BC1634">
        <v>1</v>
      </c>
      <c r="BD1634">
        <v>1</v>
      </c>
      <c r="BE1634">
        <v>2</v>
      </c>
      <c r="BF1634">
        <v>2</v>
      </c>
      <c r="BG1634">
        <v>4</v>
      </c>
      <c r="BH1634">
        <v>4</v>
      </c>
      <c r="BI1634">
        <v>2.71975980125021</v>
      </c>
      <c r="BJ1634">
        <v>1.42686567164179E-2</v>
      </c>
      <c r="BK1634">
        <v>22.869581502375201</v>
      </c>
      <c r="BL1634">
        <v>0.75693930307149604</v>
      </c>
      <c r="BM1634">
        <v>3.2345885634588602E-2</v>
      </c>
      <c r="BN1634">
        <v>-2.0644455977704799</v>
      </c>
      <c r="BO1634">
        <v>0.75305387318645201</v>
      </c>
      <c r="BP1634">
        <v>6.1311635475996697E-2</v>
      </c>
      <c r="BQ1634">
        <v>2.0521978118186701</v>
      </c>
      <c r="BR1634" t="s">
        <v>3544</v>
      </c>
      <c r="BS1634" t="s">
        <v>1704</v>
      </c>
      <c r="BT1634">
        <v>3038</v>
      </c>
    </row>
    <row r="1635" spans="1:72" ht="16.5" customHeight="1" x14ac:dyDescent="0.25">
      <c r="A1635" s="5">
        <v>20.982244491577099</v>
      </c>
      <c r="B1635" s="8">
        <v>15.1564388275146</v>
      </c>
      <c r="C1635">
        <v>15.693268775939901</v>
      </c>
      <c r="D1635" s="8">
        <v>15.4895029067993</v>
      </c>
      <c r="E1635">
        <v>16.145435333251999</v>
      </c>
      <c r="F1635" s="8">
        <v>16.109523773193398</v>
      </c>
      <c r="G1635" s="10">
        <f t="shared" si="75"/>
        <v>16.596069018046048</v>
      </c>
      <c r="H1635">
        <v>15.835976600646999</v>
      </c>
      <c r="I1635" s="8">
        <v>15.7555885314941</v>
      </c>
      <c r="J1635">
        <v>14.5581216812134</v>
      </c>
      <c r="K1635" s="8">
        <v>13.186993598938001</v>
      </c>
      <c r="L1635">
        <v>14.68381690979</v>
      </c>
      <c r="M1635" s="8">
        <v>14.8977041244507</v>
      </c>
      <c r="N1635" s="5">
        <f t="shared" si="76"/>
        <v>14.819700241088867</v>
      </c>
      <c r="P1635">
        <v>1.0319414138793901</v>
      </c>
      <c r="Q1635" t="s">
        <v>72</v>
      </c>
      <c r="R1635" t="s">
        <v>73</v>
      </c>
      <c r="S1635">
        <v>-1.71882820129395</v>
      </c>
      <c r="T1635" t="s">
        <v>72</v>
      </c>
      <c r="U1635" t="s">
        <v>74</v>
      </c>
      <c r="V1635">
        <v>-1.33671903610229</v>
      </c>
      <c r="W1635" t="s">
        <v>72</v>
      </c>
      <c r="X1635" t="s">
        <v>75</v>
      </c>
      <c r="Y1635" s="5">
        <f t="shared" si="77"/>
        <v>-1.776368776957181</v>
      </c>
      <c r="Z1635">
        <v>4</v>
      </c>
      <c r="AA1635">
        <v>4</v>
      </c>
      <c r="AB1635">
        <v>4</v>
      </c>
      <c r="AC1635">
        <v>11.7</v>
      </c>
      <c r="AD1635">
        <v>11.7</v>
      </c>
      <c r="AE1635">
        <v>11.7</v>
      </c>
      <c r="AF1635">
        <v>40.040999999999997</v>
      </c>
      <c r="AG1635">
        <v>0</v>
      </c>
      <c r="AH1635">
        <v>14.737</v>
      </c>
      <c r="AI1635">
        <v>744960</v>
      </c>
      <c r="AJ1635">
        <v>12</v>
      </c>
      <c r="AK1635">
        <v>0</v>
      </c>
      <c r="AL1635">
        <v>0</v>
      </c>
      <c r="AM1635">
        <v>1</v>
      </c>
      <c r="AN1635">
        <v>0</v>
      </c>
      <c r="AO1635">
        <v>2</v>
      </c>
      <c r="AP1635">
        <v>2</v>
      </c>
      <c r="AQ1635">
        <v>0</v>
      </c>
      <c r="AR1635">
        <v>0</v>
      </c>
      <c r="AS1635">
        <v>2</v>
      </c>
      <c r="AT1635">
        <v>3</v>
      </c>
      <c r="AU1635">
        <v>1</v>
      </c>
      <c r="AV1635">
        <v>1</v>
      </c>
      <c r="AW1635">
        <v>2</v>
      </c>
      <c r="AX1635">
        <v>3</v>
      </c>
      <c r="AY1635">
        <v>2</v>
      </c>
      <c r="AZ1635">
        <v>2</v>
      </c>
      <c r="BA1635">
        <v>4</v>
      </c>
      <c r="BB1635">
        <v>4</v>
      </c>
      <c r="BC1635">
        <v>3</v>
      </c>
      <c r="BD1635">
        <v>1</v>
      </c>
      <c r="BE1635">
        <v>4</v>
      </c>
      <c r="BF1635">
        <v>4</v>
      </c>
      <c r="BG1635">
        <v>3</v>
      </c>
      <c r="BH1635">
        <v>3</v>
      </c>
      <c r="BI1635">
        <v>0.91935508817937295</v>
      </c>
      <c r="BJ1635">
        <v>4.25916585838991E-2</v>
      </c>
      <c r="BK1635">
        <v>2.61482791330479</v>
      </c>
      <c r="BL1635">
        <v>0.88166736757141695</v>
      </c>
      <c r="BM1635">
        <v>2.4650549450549501E-2</v>
      </c>
      <c r="BN1635">
        <v>-2.4799380458182001</v>
      </c>
      <c r="BO1635">
        <v>2.1859587240041898</v>
      </c>
      <c r="BP1635">
        <v>5.0293159609120499E-3</v>
      </c>
      <c r="BQ1635">
        <v>-12.3267492989222</v>
      </c>
      <c r="BR1635" t="s">
        <v>3545</v>
      </c>
      <c r="BS1635" t="s">
        <v>1705</v>
      </c>
      <c r="BT1635">
        <v>3039</v>
      </c>
    </row>
    <row r="1636" spans="1:72" ht="16.5" customHeight="1" x14ac:dyDescent="0.25">
      <c r="A1636" s="5">
        <v>20.982244491577099</v>
      </c>
      <c r="B1636" s="8">
        <v>18.707756042480501</v>
      </c>
      <c r="C1636">
        <v>17.543212890625</v>
      </c>
      <c r="D1636" s="8">
        <v>17.319459915161101</v>
      </c>
      <c r="E1636">
        <v>17.728797912597699</v>
      </c>
      <c r="F1636" s="8">
        <v>17.429307937622099</v>
      </c>
      <c r="G1636" s="10">
        <f t="shared" si="75"/>
        <v>18.285129865010585</v>
      </c>
      <c r="H1636">
        <v>18.363971710205099</v>
      </c>
      <c r="I1636" s="8">
        <v>18.342908859252901</v>
      </c>
      <c r="J1636">
        <v>13.6092414855957</v>
      </c>
      <c r="K1636" s="8">
        <v>17.618198394775401</v>
      </c>
      <c r="L1636">
        <v>16.893087387085</v>
      </c>
      <c r="M1636" s="8">
        <v>16.220756530761701</v>
      </c>
      <c r="N1636" s="5">
        <f t="shared" si="76"/>
        <v>16.841360727945968</v>
      </c>
      <c r="P1636">
        <v>-0.36199188232421903</v>
      </c>
      <c r="Q1636" t="s">
        <v>72</v>
      </c>
      <c r="R1636" t="s">
        <v>73</v>
      </c>
      <c r="S1636">
        <v>-1.81761646270752</v>
      </c>
      <c r="V1636">
        <v>-1.0221309661865201</v>
      </c>
      <c r="W1636" t="s">
        <v>72</v>
      </c>
      <c r="X1636" t="s">
        <v>75</v>
      </c>
      <c r="Y1636" s="5">
        <f t="shared" si="77"/>
        <v>-1.4437691370646171</v>
      </c>
      <c r="Z1636">
        <v>2</v>
      </c>
      <c r="AA1636">
        <v>2</v>
      </c>
      <c r="AB1636">
        <v>2</v>
      </c>
      <c r="AC1636">
        <v>12.9</v>
      </c>
      <c r="AD1636">
        <v>12.9</v>
      </c>
      <c r="AE1636">
        <v>12.9</v>
      </c>
      <c r="AF1636">
        <v>10.500999999999999</v>
      </c>
      <c r="AG1636">
        <v>0</v>
      </c>
      <c r="AH1636">
        <v>5.3677999999999999</v>
      </c>
      <c r="AI1636">
        <v>3681700</v>
      </c>
      <c r="AJ1636">
        <v>16</v>
      </c>
      <c r="AK1636">
        <v>2</v>
      </c>
      <c r="AL1636">
        <v>2</v>
      </c>
      <c r="AM1636">
        <v>1</v>
      </c>
      <c r="AN1636">
        <v>1</v>
      </c>
      <c r="AO1636">
        <v>1</v>
      </c>
      <c r="AP1636">
        <v>1</v>
      </c>
      <c r="AQ1636">
        <v>1</v>
      </c>
      <c r="AR1636">
        <v>1</v>
      </c>
      <c r="AS1636">
        <v>1</v>
      </c>
      <c r="AT1636">
        <v>2</v>
      </c>
      <c r="AU1636">
        <v>1</v>
      </c>
      <c r="AV1636">
        <v>2</v>
      </c>
      <c r="AW1636">
        <v>2</v>
      </c>
      <c r="AX1636">
        <v>2</v>
      </c>
      <c r="AY1636">
        <v>2</v>
      </c>
      <c r="AZ1636">
        <v>2</v>
      </c>
      <c r="BA1636">
        <v>2</v>
      </c>
      <c r="BB1636">
        <v>2</v>
      </c>
      <c r="BC1636">
        <v>1</v>
      </c>
      <c r="BD1636">
        <v>2</v>
      </c>
      <c r="BE1636">
        <v>2</v>
      </c>
      <c r="BF1636">
        <v>2</v>
      </c>
      <c r="BG1636">
        <v>2</v>
      </c>
      <c r="BH1636">
        <v>2</v>
      </c>
      <c r="BI1636">
        <v>2.88821681683301</v>
      </c>
      <c r="BJ1636">
        <v>1.39591836734694E-2</v>
      </c>
      <c r="BK1636">
        <v>-27.7770905143561</v>
      </c>
      <c r="BL1636">
        <v>0.336457941695047</v>
      </c>
      <c r="BM1636">
        <v>0.130180496668686</v>
      </c>
      <c r="BN1636">
        <v>-0.90536868006377402</v>
      </c>
      <c r="BO1636">
        <v>0.96310295868860396</v>
      </c>
      <c r="BP1636">
        <v>4.0082397003745301E-2</v>
      </c>
      <c r="BQ1636">
        <v>-2.77746051586035</v>
      </c>
      <c r="BR1636" t="s">
        <v>3546</v>
      </c>
      <c r="BS1636" t="s">
        <v>1706</v>
      </c>
      <c r="BT1636">
        <v>3040</v>
      </c>
    </row>
    <row r="1637" spans="1:72" ht="16.5" customHeight="1" x14ac:dyDescent="0.25">
      <c r="A1637" s="5">
        <v>20.982244491577099</v>
      </c>
      <c r="B1637" s="8">
        <v>16.826374053955099</v>
      </c>
      <c r="C1637">
        <v>17.153631210327099</v>
      </c>
      <c r="D1637" s="8">
        <v>16.820777893066399</v>
      </c>
      <c r="E1637">
        <v>16.5607509613037</v>
      </c>
      <c r="F1637" s="8">
        <v>16.872795104980501</v>
      </c>
      <c r="G1637" s="10">
        <f t="shared" si="75"/>
        <v>17.536095619201649</v>
      </c>
      <c r="H1637">
        <v>14.248970985412599</v>
      </c>
      <c r="I1637" s="8">
        <v>13.395169258117701</v>
      </c>
      <c r="J1637">
        <v>17.240604400634801</v>
      </c>
      <c r="K1637" s="8">
        <v>17.2732124328613</v>
      </c>
      <c r="L1637">
        <v>18.1301879882813</v>
      </c>
      <c r="M1637" s="8">
        <v>18.026912689208999</v>
      </c>
      <c r="N1637" s="5">
        <f t="shared" si="76"/>
        <v>16.385842959086116</v>
      </c>
      <c r="P1637">
        <v>-2.9665880203247101</v>
      </c>
      <c r="Q1637" t="s">
        <v>72</v>
      </c>
      <c r="R1637" t="s">
        <v>73</v>
      </c>
      <c r="S1637">
        <v>0.26970386505126998</v>
      </c>
      <c r="V1637">
        <v>1.36177730560303</v>
      </c>
      <c r="W1637" t="s">
        <v>72</v>
      </c>
      <c r="X1637" t="s">
        <v>75</v>
      </c>
      <c r="Y1637" s="5">
        <f t="shared" si="77"/>
        <v>-1.1502526601155338</v>
      </c>
      <c r="Z1637">
        <v>7</v>
      </c>
      <c r="AA1637">
        <v>7</v>
      </c>
      <c r="AB1637">
        <v>6</v>
      </c>
      <c r="AC1637">
        <v>39.299999999999997</v>
      </c>
      <c r="AD1637">
        <v>39.299999999999997</v>
      </c>
      <c r="AE1637">
        <v>35.6</v>
      </c>
      <c r="AF1637">
        <v>29.352</v>
      </c>
      <c r="AG1637">
        <v>0</v>
      </c>
      <c r="AH1637">
        <v>118.56</v>
      </c>
      <c r="AI1637">
        <v>3093700</v>
      </c>
      <c r="AJ1637">
        <v>34</v>
      </c>
      <c r="AK1637">
        <v>2</v>
      </c>
      <c r="AL1637">
        <v>2</v>
      </c>
      <c r="AM1637">
        <v>1</v>
      </c>
      <c r="AN1637">
        <v>1</v>
      </c>
      <c r="AO1637">
        <v>4</v>
      </c>
      <c r="AP1637">
        <v>2</v>
      </c>
      <c r="AQ1637">
        <v>2</v>
      </c>
      <c r="AR1637">
        <v>2</v>
      </c>
      <c r="AS1637">
        <v>2</v>
      </c>
      <c r="AT1637">
        <v>3</v>
      </c>
      <c r="AU1637">
        <v>7</v>
      </c>
      <c r="AV1637">
        <v>6</v>
      </c>
      <c r="AW1637">
        <v>2</v>
      </c>
      <c r="AX1637">
        <v>3</v>
      </c>
      <c r="AY1637">
        <v>1</v>
      </c>
      <c r="AZ1637">
        <v>1</v>
      </c>
      <c r="BA1637">
        <v>4</v>
      </c>
      <c r="BB1637">
        <v>2</v>
      </c>
      <c r="BC1637">
        <v>2</v>
      </c>
      <c r="BD1637">
        <v>2</v>
      </c>
      <c r="BE1637">
        <v>4</v>
      </c>
      <c r="BF1637">
        <v>3</v>
      </c>
      <c r="BG1637">
        <v>6</v>
      </c>
      <c r="BH1637">
        <v>5</v>
      </c>
      <c r="BI1637">
        <v>1.6938257423288301</v>
      </c>
      <c r="BJ1637">
        <v>1.9327171903881699E-2</v>
      </c>
      <c r="BK1637">
        <v>-6.9221636863671501</v>
      </c>
      <c r="BL1637">
        <v>0.60535106673408301</v>
      </c>
      <c r="BM1637">
        <v>5.2908492429229799E-2</v>
      </c>
      <c r="BN1637">
        <v>1.6128360161358399</v>
      </c>
      <c r="BO1637">
        <v>1.84606199415871</v>
      </c>
      <c r="BP1637">
        <v>8.0172413793103397E-3</v>
      </c>
      <c r="BQ1637">
        <v>8.2860806596478298</v>
      </c>
      <c r="BR1637" t="s">
        <v>3547</v>
      </c>
      <c r="BS1637" t="s">
        <v>1707</v>
      </c>
      <c r="BT1637">
        <v>3042</v>
      </c>
    </row>
    <row r="1638" spans="1:72" ht="16.5" customHeight="1" x14ac:dyDescent="0.25">
      <c r="A1638" s="5">
        <v>20.982244491577099</v>
      </c>
      <c r="B1638" s="8">
        <v>16.754470825195298</v>
      </c>
      <c r="C1638">
        <v>16.991477966308601</v>
      </c>
      <c r="D1638" s="8">
        <v>17.062341690063501</v>
      </c>
      <c r="E1638">
        <v>16.176836013793899</v>
      </c>
      <c r="F1638" s="8">
        <v>16.9253234863281</v>
      </c>
      <c r="G1638" s="10">
        <f t="shared" si="75"/>
        <v>17.482115745544416</v>
      </c>
      <c r="H1638">
        <v>14.234377861022899</v>
      </c>
      <c r="I1638" s="8">
        <v>16.699274063110401</v>
      </c>
      <c r="J1638">
        <v>13.7078771591187</v>
      </c>
      <c r="K1638" s="8">
        <v>14.140617370605501</v>
      </c>
      <c r="L1638">
        <v>16.634952545166001</v>
      </c>
      <c r="M1638" s="8">
        <v>16.6713466644287</v>
      </c>
      <c r="N1638" s="5">
        <f t="shared" si="76"/>
        <v>15.348074277242034</v>
      </c>
      <c r="P1638">
        <v>-1.47278356552124</v>
      </c>
      <c r="S1638">
        <v>-3.1026625633239702</v>
      </c>
      <c r="T1638" t="s">
        <v>72</v>
      </c>
      <c r="U1638" t="s">
        <v>74</v>
      </c>
      <c r="V1638">
        <v>0.102069854736328</v>
      </c>
      <c r="Y1638" s="5">
        <f t="shared" si="77"/>
        <v>-2.1340414683023816</v>
      </c>
      <c r="Z1638">
        <v>4</v>
      </c>
      <c r="AA1638">
        <v>4</v>
      </c>
      <c r="AB1638">
        <v>3</v>
      </c>
      <c r="AC1638">
        <v>9.8000000000000007</v>
      </c>
      <c r="AD1638">
        <v>9.8000000000000007</v>
      </c>
      <c r="AE1638">
        <v>7</v>
      </c>
      <c r="AF1638">
        <v>51.845999999999997</v>
      </c>
      <c r="AG1638">
        <v>0</v>
      </c>
      <c r="AH1638">
        <v>10.134</v>
      </c>
      <c r="AI1638">
        <v>1933600</v>
      </c>
      <c r="AJ1638">
        <v>16</v>
      </c>
      <c r="AK1638">
        <v>2</v>
      </c>
      <c r="AL1638">
        <v>0</v>
      </c>
      <c r="AM1638">
        <v>1</v>
      </c>
      <c r="AN1638">
        <v>0</v>
      </c>
      <c r="AO1638">
        <v>2</v>
      </c>
      <c r="AP1638">
        <v>2</v>
      </c>
      <c r="AQ1638">
        <v>0</v>
      </c>
      <c r="AR1638">
        <v>1</v>
      </c>
      <c r="AS1638">
        <v>2</v>
      </c>
      <c r="AT1638">
        <v>2</v>
      </c>
      <c r="AU1638">
        <v>2</v>
      </c>
      <c r="AV1638">
        <v>2</v>
      </c>
      <c r="AW1638">
        <v>2</v>
      </c>
      <c r="AX1638">
        <v>2</v>
      </c>
      <c r="AY1638">
        <v>1</v>
      </c>
      <c r="AZ1638">
        <v>2</v>
      </c>
      <c r="BA1638">
        <v>3</v>
      </c>
      <c r="BB1638">
        <v>3</v>
      </c>
      <c r="BC1638">
        <v>1</v>
      </c>
      <c r="BD1638">
        <v>2</v>
      </c>
      <c r="BE1638">
        <v>3</v>
      </c>
      <c r="BF1638">
        <v>2</v>
      </c>
      <c r="BG1638">
        <v>1</v>
      </c>
      <c r="BH1638">
        <v>1</v>
      </c>
      <c r="BI1638">
        <v>0.44517181893860103</v>
      </c>
      <c r="BJ1638">
        <v>0.166869992972593</v>
      </c>
      <c r="BK1638">
        <v>-1.1817472130464299</v>
      </c>
      <c r="BL1638">
        <v>2.3048202383080798</v>
      </c>
      <c r="BM1638">
        <v>2.07900207900208E-3</v>
      </c>
      <c r="BN1638">
        <v>-14.1511254793469</v>
      </c>
      <c r="BO1638">
        <v>9.1058896215611806E-2</v>
      </c>
      <c r="BP1638">
        <v>0.55433049403747903</v>
      </c>
      <c r="BQ1638">
        <v>0.27241446969480998</v>
      </c>
      <c r="BR1638" t="s">
        <v>3548</v>
      </c>
      <c r="BS1638" t="s">
        <v>1708</v>
      </c>
      <c r="BT1638">
        <v>3045</v>
      </c>
    </row>
    <row r="1639" spans="1:72" ht="16.5" customHeight="1" x14ac:dyDescent="0.25">
      <c r="A1639" s="5">
        <v>20.982244491577099</v>
      </c>
      <c r="B1639" s="8">
        <v>21.895448684692401</v>
      </c>
      <c r="C1639">
        <v>21.0274257659912</v>
      </c>
      <c r="D1639" s="8">
        <v>21.055433273315401</v>
      </c>
      <c r="E1639">
        <v>22.046669006347699</v>
      </c>
      <c r="F1639" s="8">
        <v>22.0675964355469</v>
      </c>
      <c r="G1639" s="10">
        <f t="shared" si="75"/>
        <v>21.512469609578449</v>
      </c>
      <c r="H1639">
        <v>21.152269363403299</v>
      </c>
      <c r="I1639" s="8">
        <v>21.045934677123999</v>
      </c>
      <c r="J1639">
        <v>22.208600997924801</v>
      </c>
      <c r="K1639" s="8">
        <v>22.275232315063501</v>
      </c>
      <c r="L1639">
        <v>21.747798919677699</v>
      </c>
      <c r="M1639" s="8">
        <v>22.027154922485401</v>
      </c>
      <c r="N1639" s="5">
        <f t="shared" si="76"/>
        <v>21.742831865946453</v>
      </c>
      <c r="P1639">
        <v>-0.87605762481689498</v>
      </c>
      <c r="Q1639" t="s">
        <v>72</v>
      </c>
      <c r="R1639" t="s">
        <v>73</v>
      </c>
      <c r="S1639">
        <v>1.2004871368408201</v>
      </c>
      <c r="T1639" t="s">
        <v>72</v>
      </c>
      <c r="U1639" t="s">
        <v>74</v>
      </c>
      <c r="V1639">
        <v>-0.16965579986572299</v>
      </c>
      <c r="Y1639" s="5">
        <f t="shared" si="77"/>
        <v>0.23036225636800367</v>
      </c>
      <c r="Z1639">
        <v>41</v>
      </c>
      <c r="AA1639">
        <v>41</v>
      </c>
      <c r="AB1639">
        <v>39</v>
      </c>
      <c r="AC1639">
        <v>63.4</v>
      </c>
      <c r="AD1639">
        <v>63.4</v>
      </c>
      <c r="AE1639">
        <v>62.5</v>
      </c>
      <c r="AF1639">
        <v>63.694000000000003</v>
      </c>
      <c r="AG1639">
        <v>0</v>
      </c>
      <c r="AH1639">
        <v>323.31</v>
      </c>
      <c r="AI1639">
        <v>68892000</v>
      </c>
      <c r="AJ1639">
        <v>268</v>
      </c>
      <c r="AK1639">
        <v>16</v>
      </c>
      <c r="AL1639">
        <v>16</v>
      </c>
      <c r="AM1639">
        <v>11</v>
      </c>
      <c r="AN1639">
        <v>8</v>
      </c>
      <c r="AO1639">
        <v>17</v>
      </c>
      <c r="AP1639">
        <v>17</v>
      </c>
      <c r="AQ1639">
        <v>24</v>
      </c>
      <c r="AR1639">
        <v>20</v>
      </c>
      <c r="AS1639">
        <v>33</v>
      </c>
      <c r="AT1639">
        <v>31</v>
      </c>
      <c r="AU1639">
        <v>39</v>
      </c>
      <c r="AV1639">
        <v>36</v>
      </c>
      <c r="AW1639">
        <v>20</v>
      </c>
      <c r="AX1639">
        <v>20</v>
      </c>
      <c r="AY1639">
        <v>13</v>
      </c>
      <c r="AZ1639">
        <v>13</v>
      </c>
      <c r="BA1639">
        <v>23</v>
      </c>
      <c r="BB1639">
        <v>24</v>
      </c>
      <c r="BC1639">
        <v>25</v>
      </c>
      <c r="BD1639">
        <v>24</v>
      </c>
      <c r="BE1639">
        <v>33</v>
      </c>
      <c r="BF1639">
        <v>34</v>
      </c>
      <c r="BG1639">
        <v>37</v>
      </c>
      <c r="BH1639">
        <v>35</v>
      </c>
      <c r="BI1639">
        <v>1.92990252740018</v>
      </c>
      <c r="BJ1639">
        <v>1.8853146853146902E-2</v>
      </c>
      <c r="BK1639">
        <v>-9.1431755084513107</v>
      </c>
      <c r="BL1639">
        <v>3.0433490042342699</v>
      </c>
      <c r="BM1639">
        <v>3.0909090909090899E-3</v>
      </c>
      <c r="BN1639">
        <v>33.218465551910498</v>
      </c>
      <c r="BO1639">
        <v>0.45654695374522197</v>
      </c>
      <c r="BP1639">
        <v>0.137066302118934</v>
      </c>
      <c r="BQ1639">
        <v>-1.21122682498524</v>
      </c>
      <c r="BR1639" t="s">
        <v>3549</v>
      </c>
      <c r="BS1639" t="s">
        <v>1709</v>
      </c>
      <c r="BT1639">
        <v>3046</v>
      </c>
    </row>
    <row r="1640" spans="1:72" ht="16.5" customHeight="1" x14ac:dyDescent="0.25">
      <c r="A1640" s="5">
        <v>20.982244491577099</v>
      </c>
      <c r="B1640" s="8">
        <v>15.627790451049799</v>
      </c>
      <c r="C1640">
        <v>16.950942993164102</v>
      </c>
      <c r="D1640" s="8">
        <v>15.8680505752563</v>
      </c>
      <c r="E1640">
        <v>15.429700851440399</v>
      </c>
      <c r="F1640" s="8">
        <v>15.4790859222412</v>
      </c>
      <c r="G1640" s="10">
        <f t="shared" si="75"/>
        <v>16.722969214121484</v>
      </c>
      <c r="H1640">
        <v>14.8669080734253</v>
      </c>
      <c r="I1640" s="8">
        <v>17.265998840331999</v>
      </c>
      <c r="J1640">
        <v>15.387209892272899</v>
      </c>
      <c r="K1640" s="8">
        <v>15.218070983886699</v>
      </c>
      <c r="L1640">
        <v>15.648835182189901</v>
      </c>
      <c r="M1640" s="8">
        <v>14.7265377044678</v>
      </c>
      <c r="N1640" s="5">
        <f t="shared" si="76"/>
        <v>15.518926779429099</v>
      </c>
      <c r="P1640">
        <v>0.419570922851563</v>
      </c>
      <c r="S1640">
        <v>-1.10685634613037</v>
      </c>
      <c r="T1640" t="s">
        <v>72</v>
      </c>
      <c r="U1640" t="s">
        <v>74</v>
      </c>
      <c r="V1640">
        <v>-0.266706943511963</v>
      </c>
      <c r="Y1640" s="5">
        <f t="shared" si="77"/>
        <v>-1.2040424346923846</v>
      </c>
      <c r="Z1640">
        <v>4</v>
      </c>
      <c r="AA1640">
        <v>4</v>
      </c>
      <c r="AB1640">
        <v>4</v>
      </c>
      <c r="AC1640">
        <v>8.1999999999999993</v>
      </c>
      <c r="AD1640">
        <v>8.1999999999999993</v>
      </c>
      <c r="AE1640">
        <v>8.1999999999999993</v>
      </c>
      <c r="AF1640">
        <v>83.98</v>
      </c>
      <c r="AG1640">
        <v>0</v>
      </c>
      <c r="AH1640">
        <v>10.474</v>
      </c>
      <c r="AI1640">
        <v>1146500</v>
      </c>
      <c r="AJ1640">
        <v>12</v>
      </c>
      <c r="AK1640">
        <v>1</v>
      </c>
      <c r="AL1640">
        <v>1</v>
      </c>
      <c r="AM1640">
        <v>1</v>
      </c>
      <c r="AN1640">
        <v>2</v>
      </c>
      <c r="AO1640">
        <v>2</v>
      </c>
      <c r="AP1640">
        <v>0</v>
      </c>
      <c r="AQ1640">
        <v>0</v>
      </c>
      <c r="AR1640">
        <v>1</v>
      </c>
      <c r="AS1640">
        <v>1</v>
      </c>
      <c r="AT1640">
        <v>1</v>
      </c>
      <c r="AU1640">
        <v>2</v>
      </c>
      <c r="AV1640">
        <v>0</v>
      </c>
      <c r="AW1640">
        <v>2</v>
      </c>
      <c r="AX1640">
        <v>2</v>
      </c>
      <c r="AY1640">
        <v>1</v>
      </c>
      <c r="AZ1640">
        <v>2</v>
      </c>
      <c r="BA1640">
        <v>3</v>
      </c>
      <c r="BB1640">
        <v>2</v>
      </c>
      <c r="BC1640">
        <v>2</v>
      </c>
      <c r="BD1640">
        <v>2</v>
      </c>
      <c r="BE1640">
        <v>3</v>
      </c>
      <c r="BF1640">
        <v>3</v>
      </c>
      <c r="BG1640">
        <v>4</v>
      </c>
      <c r="BH1640">
        <v>4</v>
      </c>
      <c r="BI1640">
        <v>0.119223642710205</v>
      </c>
      <c r="BJ1640">
        <v>0.50179629629629596</v>
      </c>
      <c r="BK1640">
        <v>0.34973065247674501</v>
      </c>
      <c r="BL1640">
        <v>0.742706988155454</v>
      </c>
      <c r="BM1640">
        <v>3.3515614156835502E-2</v>
      </c>
      <c r="BN1640">
        <v>-2.0197705308793199</v>
      </c>
      <c r="BO1640">
        <v>0.20625368638445499</v>
      </c>
      <c r="BP1640">
        <v>0.33858823529411802</v>
      </c>
      <c r="BQ1640">
        <v>-0.57752607313311</v>
      </c>
      <c r="BR1640" t="s">
        <v>3550</v>
      </c>
      <c r="BS1640" t="s">
        <v>1710</v>
      </c>
      <c r="BT1640">
        <v>3047</v>
      </c>
    </row>
    <row r="1641" spans="1:72" ht="16.5" customHeight="1" x14ac:dyDescent="0.25">
      <c r="A1641" s="5">
        <v>20.982244491577099</v>
      </c>
      <c r="B1641" s="8">
        <v>15.7535305023193</v>
      </c>
      <c r="C1641">
        <v>15.9924516677856</v>
      </c>
      <c r="D1641" s="8">
        <v>16.046165466308601</v>
      </c>
      <c r="E1641">
        <v>16.402412414550799</v>
      </c>
      <c r="F1641" s="8">
        <v>16.682500839233398</v>
      </c>
      <c r="G1641" s="10">
        <f t="shared" si="75"/>
        <v>16.976550896962468</v>
      </c>
      <c r="H1641">
        <v>16.979915618896499</v>
      </c>
      <c r="I1641" s="8">
        <v>16.8335571289063</v>
      </c>
      <c r="J1641">
        <v>17.375005722045898</v>
      </c>
      <c r="K1641" s="8">
        <v>17.301084518432599</v>
      </c>
      <c r="L1641">
        <v>17.030042648315401</v>
      </c>
      <c r="M1641" s="8">
        <v>16.8176574707031</v>
      </c>
      <c r="N1641" s="5">
        <f t="shared" si="76"/>
        <v>17.056210517883297</v>
      </c>
      <c r="P1641">
        <v>1.04811668395996</v>
      </c>
      <c r="Q1641" t="s">
        <v>72</v>
      </c>
      <c r="R1641" t="s">
        <v>73</v>
      </c>
      <c r="S1641">
        <v>1.31873655319214</v>
      </c>
      <c r="T1641" t="s">
        <v>72</v>
      </c>
      <c r="U1641" t="s">
        <v>74</v>
      </c>
      <c r="V1641">
        <v>0.381393432617188</v>
      </c>
      <c r="Y1641" s="5">
        <f t="shared" si="77"/>
        <v>7.96596209208289E-2</v>
      </c>
      <c r="Z1641">
        <v>6</v>
      </c>
      <c r="AA1641">
        <v>6</v>
      </c>
      <c r="AB1641">
        <v>6</v>
      </c>
      <c r="AC1641">
        <v>49.6</v>
      </c>
      <c r="AD1641">
        <v>49.6</v>
      </c>
      <c r="AE1641">
        <v>49.6</v>
      </c>
      <c r="AF1641">
        <v>13.45</v>
      </c>
      <c r="AG1641">
        <v>0</v>
      </c>
      <c r="AH1641">
        <v>15.166</v>
      </c>
      <c r="AI1641">
        <v>2055400</v>
      </c>
      <c r="AJ1641">
        <v>26</v>
      </c>
      <c r="AK1641">
        <v>0</v>
      </c>
      <c r="AL1641">
        <v>0</v>
      </c>
      <c r="AM1641">
        <v>0</v>
      </c>
      <c r="AN1641">
        <v>1</v>
      </c>
      <c r="AO1641">
        <v>2</v>
      </c>
      <c r="AP1641">
        <v>3</v>
      </c>
      <c r="AQ1641">
        <v>4</v>
      </c>
      <c r="AR1641">
        <v>3</v>
      </c>
      <c r="AS1641">
        <v>4</v>
      </c>
      <c r="AT1641">
        <v>3</v>
      </c>
      <c r="AU1641">
        <v>3</v>
      </c>
      <c r="AV1641">
        <v>3</v>
      </c>
      <c r="AW1641">
        <v>3</v>
      </c>
      <c r="AX1641">
        <v>3</v>
      </c>
      <c r="AY1641">
        <v>2</v>
      </c>
      <c r="AZ1641">
        <v>2</v>
      </c>
      <c r="BA1641">
        <v>5</v>
      </c>
      <c r="BB1641">
        <v>5</v>
      </c>
      <c r="BC1641">
        <v>5</v>
      </c>
      <c r="BD1641">
        <v>5</v>
      </c>
      <c r="BE1641">
        <v>5</v>
      </c>
      <c r="BF1641">
        <v>5</v>
      </c>
      <c r="BG1641">
        <v>6</v>
      </c>
      <c r="BH1641">
        <v>6</v>
      </c>
      <c r="BI1641">
        <v>1.8355975227808901</v>
      </c>
      <c r="BJ1641">
        <v>2.00926315789474E-2</v>
      </c>
      <c r="BK1641">
        <v>8.1846809671964404</v>
      </c>
      <c r="BL1641">
        <v>2.9214958111282301</v>
      </c>
      <c r="BM1641">
        <v>2.6028708133971302E-3</v>
      </c>
      <c r="BN1641">
        <v>28.8640571942931</v>
      </c>
      <c r="BO1641">
        <v>0.78993181809061197</v>
      </c>
      <c r="BP1641">
        <v>5.7841534612176802E-2</v>
      </c>
      <c r="BQ1641">
        <v>2.17004903521382</v>
      </c>
      <c r="BR1641" t="s">
        <v>3551</v>
      </c>
      <c r="BS1641" t="s">
        <v>1711</v>
      </c>
      <c r="BT1641">
        <v>3048</v>
      </c>
    </row>
    <row r="1642" spans="1:72" ht="16.5" customHeight="1" x14ac:dyDescent="0.25">
      <c r="A1642" s="5">
        <v>20.982244491577099</v>
      </c>
      <c r="B1642" s="8">
        <v>17.179714202880898</v>
      </c>
      <c r="C1642">
        <v>17.373476028442401</v>
      </c>
      <c r="D1642" s="8">
        <v>17.417407989501999</v>
      </c>
      <c r="E1642">
        <v>17.2550659179688</v>
      </c>
      <c r="F1642" s="8">
        <v>17.3377780914307</v>
      </c>
      <c r="G1642" s="10">
        <f t="shared" si="75"/>
        <v>17.924281120300311</v>
      </c>
      <c r="H1642">
        <v>16.56520652771</v>
      </c>
      <c r="I1642" s="8">
        <v>16.8730354309082</v>
      </c>
      <c r="J1642">
        <v>17.6269931793213</v>
      </c>
      <c r="K1642" s="8">
        <v>17.860784530639599</v>
      </c>
      <c r="L1642">
        <v>17.523746490478501</v>
      </c>
      <c r="M1642" s="8">
        <v>17.263250350952099</v>
      </c>
      <c r="N1642" s="5">
        <f t="shared" si="76"/>
        <v>17.285502751668286</v>
      </c>
      <c r="P1642">
        <v>-0.29665946960449202</v>
      </c>
      <c r="S1642">
        <v>0.348446846008301</v>
      </c>
      <c r="T1642" t="s">
        <v>72</v>
      </c>
      <c r="U1642" t="s">
        <v>74</v>
      </c>
      <c r="V1642">
        <v>9.7076416015625E-2</v>
      </c>
      <c r="Y1642" s="5">
        <f t="shared" si="77"/>
        <v>-0.63877836863202475</v>
      </c>
      <c r="Z1642">
        <v>11</v>
      </c>
      <c r="AA1642">
        <v>11</v>
      </c>
      <c r="AB1642">
        <v>11</v>
      </c>
      <c r="AC1642">
        <v>38.1</v>
      </c>
      <c r="AD1642">
        <v>38.1</v>
      </c>
      <c r="AE1642">
        <v>38.1</v>
      </c>
      <c r="AF1642">
        <v>31.773</v>
      </c>
      <c r="AG1642">
        <v>0</v>
      </c>
      <c r="AH1642">
        <v>29.869</v>
      </c>
      <c r="AI1642">
        <v>2658600</v>
      </c>
      <c r="AJ1642">
        <v>37</v>
      </c>
      <c r="AK1642">
        <v>1</v>
      </c>
      <c r="AL1642">
        <v>2</v>
      </c>
      <c r="AM1642">
        <v>1</v>
      </c>
      <c r="AN1642">
        <v>0</v>
      </c>
      <c r="AO1642">
        <v>3</v>
      </c>
      <c r="AP1642">
        <v>4</v>
      </c>
      <c r="AQ1642">
        <v>3</v>
      </c>
      <c r="AR1642">
        <v>4</v>
      </c>
      <c r="AS1642">
        <v>3</v>
      </c>
      <c r="AT1642">
        <v>4</v>
      </c>
      <c r="AU1642">
        <v>6</v>
      </c>
      <c r="AV1642">
        <v>6</v>
      </c>
      <c r="AW1642">
        <v>6</v>
      </c>
      <c r="AX1642">
        <v>6</v>
      </c>
      <c r="AY1642">
        <v>4</v>
      </c>
      <c r="AZ1642">
        <v>4</v>
      </c>
      <c r="BA1642">
        <v>8</v>
      </c>
      <c r="BB1642">
        <v>9</v>
      </c>
      <c r="BC1642">
        <v>10</v>
      </c>
      <c r="BD1642">
        <v>9</v>
      </c>
      <c r="BE1642">
        <v>8</v>
      </c>
      <c r="BF1642">
        <v>8</v>
      </c>
      <c r="BG1642">
        <v>7</v>
      </c>
      <c r="BH1642">
        <v>7</v>
      </c>
      <c r="BI1642">
        <v>0.49776215010205499</v>
      </c>
      <c r="BJ1642">
        <v>0.13923355025307299</v>
      </c>
      <c r="BK1642">
        <v>-1.3192824572916799</v>
      </c>
      <c r="BL1642">
        <v>1.00243285094752</v>
      </c>
      <c r="BM1642">
        <v>1.6661514683153002E-2</v>
      </c>
      <c r="BN1642">
        <v>2.9295625530864999</v>
      </c>
      <c r="BO1642">
        <v>0.25874004095369302</v>
      </c>
      <c r="BP1642">
        <v>0.27750000000000002</v>
      </c>
      <c r="BQ1642">
        <v>0.71037024048878195</v>
      </c>
      <c r="BR1642" t="s">
        <v>3552</v>
      </c>
      <c r="BS1642" t="s">
        <v>1712</v>
      </c>
      <c r="BT1642">
        <v>3049</v>
      </c>
    </row>
    <row r="1643" spans="1:72" ht="16.5" customHeight="1" x14ac:dyDescent="0.25">
      <c r="A1643" s="5">
        <v>20.982244491577099</v>
      </c>
      <c r="B1643" s="8">
        <v>17.493495941162099</v>
      </c>
      <c r="C1643">
        <v>18.3847751617432</v>
      </c>
      <c r="D1643" s="8">
        <v>18.121767044067401</v>
      </c>
      <c r="E1643">
        <v>16.200363159179702</v>
      </c>
      <c r="F1643" s="8">
        <v>17.598707199096701</v>
      </c>
      <c r="G1643" s="10">
        <f t="shared" si="75"/>
        <v>18.130225499471035</v>
      </c>
      <c r="H1643">
        <v>17.95339012146</v>
      </c>
      <c r="I1643" s="8">
        <v>17.798610687255898</v>
      </c>
      <c r="J1643">
        <v>16.490005493164102</v>
      </c>
      <c r="K1643" s="8">
        <v>16.132398605346701</v>
      </c>
      <c r="L1643">
        <v>17.8736972808838</v>
      </c>
      <c r="M1643" s="8">
        <v>17.936407089233398</v>
      </c>
      <c r="N1643" s="5">
        <f t="shared" si="76"/>
        <v>17.364084879557318</v>
      </c>
      <c r="P1643">
        <v>0.50671768188476596</v>
      </c>
      <c r="Q1643" t="s">
        <v>72</v>
      </c>
      <c r="R1643" t="s">
        <v>73</v>
      </c>
      <c r="S1643">
        <v>-1.9420690536498999</v>
      </c>
      <c r="T1643" t="s">
        <v>72</v>
      </c>
      <c r="U1643" t="s">
        <v>74</v>
      </c>
      <c r="V1643">
        <v>1.0055170059204099</v>
      </c>
      <c r="Y1643" s="5">
        <f t="shared" si="77"/>
        <v>-0.76614061991371685</v>
      </c>
      <c r="Z1643">
        <v>7</v>
      </c>
      <c r="AA1643">
        <v>7</v>
      </c>
      <c r="AB1643">
        <v>7</v>
      </c>
      <c r="AC1643">
        <v>26.1</v>
      </c>
      <c r="AD1643">
        <v>26.1</v>
      </c>
      <c r="AE1643">
        <v>26.1</v>
      </c>
      <c r="AF1643">
        <v>21.97</v>
      </c>
      <c r="AG1643">
        <v>0</v>
      </c>
      <c r="AH1643">
        <v>14.298</v>
      </c>
      <c r="AI1643">
        <v>3365000</v>
      </c>
      <c r="AJ1643">
        <v>27</v>
      </c>
      <c r="AK1643">
        <v>1</v>
      </c>
      <c r="AL1643">
        <v>2</v>
      </c>
      <c r="AM1643">
        <v>1</v>
      </c>
      <c r="AN1643">
        <v>3</v>
      </c>
      <c r="AO1643">
        <v>4</v>
      </c>
      <c r="AP1643">
        <v>4</v>
      </c>
      <c r="AQ1643">
        <v>0</v>
      </c>
      <c r="AR1643">
        <v>0</v>
      </c>
      <c r="AS1643">
        <v>1</v>
      </c>
      <c r="AT1643">
        <v>4</v>
      </c>
      <c r="AU1643">
        <v>3</v>
      </c>
      <c r="AV1643">
        <v>4</v>
      </c>
      <c r="AW1643">
        <v>3</v>
      </c>
      <c r="AX1643">
        <v>5</v>
      </c>
      <c r="AY1643">
        <v>3</v>
      </c>
      <c r="AZ1643">
        <v>3</v>
      </c>
      <c r="BA1643">
        <v>7</v>
      </c>
      <c r="BB1643">
        <v>6</v>
      </c>
      <c r="BC1643">
        <v>5</v>
      </c>
      <c r="BD1643">
        <v>6</v>
      </c>
      <c r="BE1643">
        <v>6</v>
      </c>
      <c r="BF1643">
        <v>6</v>
      </c>
      <c r="BG1643">
        <v>3</v>
      </c>
      <c r="BH1643">
        <v>6</v>
      </c>
      <c r="BI1643">
        <v>1.1293305221122001</v>
      </c>
      <c r="BJ1643">
        <v>3.1758928571428598E-2</v>
      </c>
      <c r="BK1643">
        <v>3.46238748470588</v>
      </c>
      <c r="BL1643">
        <v>1.8924084901670799</v>
      </c>
      <c r="BM1643">
        <v>2.59078590785908E-3</v>
      </c>
      <c r="BN1643">
        <v>-8.7498353437594307</v>
      </c>
      <c r="BO1643">
        <v>0.54161044442683004</v>
      </c>
      <c r="BP1643">
        <v>0.10397138769670999</v>
      </c>
      <c r="BQ1643">
        <v>1.4367099665832399</v>
      </c>
      <c r="BR1643" t="s">
        <v>3553</v>
      </c>
      <c r="BS1643" t="s">
        <v>1713</v>
      </c>
      <c r="BT1643">
        <v>3050</v>
      </c>
    </row>
    <row r="1644" spans="1:72" ht="16.5" customHeight="1" x14ac:dyDescent="0.25">
      <c r="A1644" s="5">
        <v>20.982244491577099</v>
      </c>
      <c r="B1644" s="8">
        <v>19.5938110351563</v>
      </c>
      <c r="C1644">
        <v>20.18869972229</v>
      </c>
      <c r="D1644" s="8">
        <v>20.315729141235401</v>
      </c>
      <c r="E1644">
        <v>19.158397674560501</v>
      </c>
      <c r="F1644" s="8">
        <v>19.095119476318398</v>
      </c>
      <c r="G1644" s="10">
        <f t="shared" si="75"/>
        <v>19.889000256856281</v>
      </c>
      <c r="H1644">
        <v>19.762763977050799</v>
      </c>
      <c r="I1644" s="8">
        <v>19.255226135253899</v>
      </c>
      <c r="J1644">
        <v>18.510438919067401</v>
      </c>
      <c r="K1644" s="8">
        <v>18.510980606079102</v>
      </c>
      <c r="L1644">
        <v>19.045883178710898</v>
      </c>
      <c r="M1644" s="8">
        <v>18.946924209594702</v>
      </c>
      <c r="N1644" s="5">
        <f t="shared" si="76"/>
        <v>19.005369504292798</v>
      </c>
      <c r="P1644">
        <v>-0.13918113708496099</v>
      </c>
      <c r="S1644">
        <v>-1.74150466918945</v>
      </c>
      <c r="T1644" t="s">
        <v>72</v>
      </c>
      <c r="U1644" t="s">
        <v>74</v>
      </c>
      <c r="V1644">
        <v>-0.13035488128662101</v>
      </c>
      <c r="Y1644" s="5">
        <f t="shared" si="77"/>
        <v>-0.88363075256348367</v>
      </c>
      <c r="Z1644">
        <v>21</v>
      </c>
      <c r="AA1644">
        <v>21</v>
      </c>
      <c r="AB1644">
        <v>21</v>
      </c>
      <c r="AC1644">
        <v>27.1</v>
      </c>
      <c r="AD1644">
        <v>27.1</v>
      </c>
      <c r="AE1644">
        <v>27.1</v>
      </c>
      <c r="AF1644">
        <v>73.055999999999997</v>
      </c>
      <c r="AG1644">
        <v>0</v>
      </c>
      <c r="AH1644">
        <v>88.564999999999998</v>
      </c>
      <c r="AI1644">
        <v>12645000</v>
      </c>
      <c r="AJ1644">
        <v>111</v>
      </c>
      <c r="AK1644">
        <v>9</v>
      </c>
      <c r="AL1644">
        <v>9</v>
      </c>
      <c r="AM1644">
        <v>9</v>
      </c>
      <c r="AN1644">
        <v>3</v>
      </c>
      <c r="AO1644">
        <v>15</v>
      </c>
      <c r="AP1644">
        <v>16</v>
      </c>
      <c r="AQ1644">
        <v>3</v>
      </c>
      <c r="AR1644">
        <v>3</v>
      </c>
      <c r="AS1644">
        <v>10</v>
      </c>
      <c r="AT1644">
        <v>9</v>
      </c>
      <c r="AU1644">
        <v>14</v>
      </c>
      <c r="AV1644">
        <v>11</v>
      </c>
      <c r="AW1644">
        <v>15</v>
      </c>
      <c r="AX1644">
        <v>15</v>
      </c>
      <c r="AY1644">
        <v>12</v>
      </c>
      <c r="AZ1644">
        <v>11</v>
      </c>
      <c r="BA1644">
        <v>17</v>
      </c>
      <c r="BB1644">
        <v>18</v>
      </c>
      <c r="BC1644">
        <v>11</v>
      </c>
      <c r="BD1644">
        <v>12</v>
      </c>
      <c r="BE1644">
        <v>16</v>
      </c>
      <c r="BF1644">
        <v>16</v>
      </c>
      <c r="BG1644">
        <v>15</v>
      </c>
      <c r="BH1644">
        <v>15</v>
      </c>
      <c r="BI1644">
        <v>0.190153848980634</v>
      </c>
      <c r="BJ1644">
        <v>0.39845911568746201</v>
      </c>
      <c r="BK1644">
        <v>-0.53628780866682901</v>
      </c>
      <c r="BL1644">
        <v>2.8769582311186399</v>
      </c>
      <c r="BM1644">
        <v>2.41777777777778E-3</v>
      </c>
      <c r="BN1644">
        <v>-27.4186696301973</v>
      </c>
      <c r="BO1644">
        <v>0.80508684432425104</v>
      </c>
      <c r="BP1644">
        <v>5.5864176570458397E-2</v>
      </c>
      <c r="BQ1644">
        <v>-2.2195495100268801</v>
      </c>
      <c r="BR1644" t="s">
        <v>3554</v>
      </c>
      <c r="BS1644" t="s">
        <v>1714</v>
      </c>
      <c r="BT1644">
        <v>3051</v>
      </c>
    </row>
    <row r="1645" spans="1:72" ht="16.5" customHeight="1" x14ac:dyDescent="0.25">
      <c r="A1645" s="5">
        <v>20.982244491577099</v>
      </c>
      <c r="B1645" s="8">
        <v>19.284214019775401</v>
      </c>
      <c r="C1645">
        <v>18.4983730316162</v>
      </c>
      <c r="D1645" s="8">
        <v>18.521562576293899</v>
      </c>
      <c r="E1645">
        <v>18.1569423675537</v>
      </c>
      <c r="F1645" s="8">
        <v>18.624387741088899</v>
      </c>
      <c r="G1645" s="10">
        <f t="shared" si="75"/>
        <v>19.011287371317533</v>
      </c>
      <c r="H1645">
        <v>18.8748664855957</v>
      </c>
      <c r="I1645" s="8">
        <v>18.835624694824201</v>
      </c>
      <c r="J1645">
        <v>19.434877395629901</v>
      </c>
      <c r="K1645" s="8">
        <v>19.484987258911101</v>
      </c>
      <c r="L1645">
        <v>18.660072326660199</v>
      </c>
      <c r="M1645" s="8">
        <v>18.526882171630898</v>
      </c>
      <c r="N1645" s="5">
        <f t="shared" si="76"/>
        <v>18.969551722208667</v>
      </c>
      <c r="P1645">
        <v>-0.45577239990234403</v>
      </c>
      <c r="Q1645" t="s">
        <v>72</v>
      </c>
      <c r="R1645" t="s">
        <v>73</v>
      </c>
      <c r="S1645">
        <v>0.94996452331543002</v>
      </c>
      <c r="T1645" t="s">
        <v>72</v>
      </c>
      <c r="U1645" t="s">
        <v>74</v>
      </c>
      <c r="V1645">
        <v>0.202812194824219</v>
      </c>
      <c r="Y1645" s="5">
        <f t="shared" si="77"/>
        <v>-4.1735649108865402E-2</v>
      </c>
      <c r="Z1645">
        <v>9</v>
      </c>
      <c r="AA1645">
        <v>9</v>
      </c>
      <c r="AB1645">
        <v>9</v>
      </c>
      <c r="AC1645">
        <v>48.2</v>
      </c>
      <c r="AD1645">
        <v>48.2</v>
      </c>
      <c r="AE1645">
        <v>48.2</v>
      </c>
      <c r="AF1645">
        <v>13.052</v>
      </c>
      <c r="AG1645">
        <v>0</v>
      </c>
      <c r="AH1645">
        <v>62.033000000000001</v>
      </c>
      <c r="AI1645">
        <v>8327200</v>
      </c>
      <c r="AJ1645">
        <v>54</v>
      </c>
      <c r="AK1645">
        <v>5</v>
      </c>
      <c r="AL1645">
        <v>4</v>
      </c>
      <c r="AM1645">
        <v>4</v>
      </c>
      <c r="AN1645">
        <v>4</v>
      </c>
      <c r="AO1645">
        <v>3</v>
      </c>
      <c r="AP1645">
        <v>3</v>
      </c>
      <c r="AQ1645">
        <v>6</v>
      </c>
      <c r="AR1645">
        <v>7</v>
      </c>
      <c r="AS1645">
        <v>3</v>
      </c>
      <c r="AT1645">
        <v>4</v>
      </c>
      <c r="AU1645">
        <v>6</v>
      </c>
      <c r="AV1645">
        <v>5</v>
      </c>
      <c r="AW1645">
        <v>6</v>
      </c>
      <c r="AX1645">
        <v>5</v>
      </c>
      <c r="AY1645">
        <v>6</v>
      </c>
      <c r="AZ1645">
        <v>6</v>
      </c>
      <c r="BA1645">
        <v>6</v>
      </c>
      <c r="BB1645">
        <v>6</v>
      </c>
      <c r="BC1645">
        <v>8</v>
      </c>
      <c r="BD1645">
        <v>7</v>
      </c>
      <c r="BE1645">
        <v>6</v>
      </c>
      <c r="BF1645">
        <v>7</v>
      </c>
      <c r="BG1645">
        <v>7</v>
      </c>
      <c r="BH1645">
        <v>7</v>
      </c>
      <c r="BI1645">
        <v>2.2781939826532498</v>
      </c>
      <c r="BJ1645">
        <v>1.33953488372093E-2</v>
      </c>
      <c r="BK1645">
        <v>-13.720665091945</v>
      </c>
      <c r="BL1645">
        <v>3.0739022476257398</v>
      </c>
      <c r="BM1645">
        <v>3.2771084337349398E-3</v>
      </c>
      <c r="BN1645">
        <v>34.409331475564997</v>
      </c>
      <c r="BO1645">
        <v>0.308224512280386</v>
      </c>
      <c r="BP1645">
        <v>0.232849872773537</v>
      </c>
      <c r="BQ1645">
        <v>0.83453188911169796</v>
      </c>
      <c r="BR1645" t="s">
        <v>3555</v>
      </c>
      <c r="BS1645" t="s">
        <v>1715</v>
      </c>
      <c r="BT1645">
        <v>3053</v>
      </c>
    </row>
    <row r="1646" spans="1:72" ht="16.5" customHeight="1" x14ac:dyDescent="0.25">
      <c r="A1646" s="5">
        <v>20.982244491577099</v>
      </c>
      <c r="B1646" s="8">
        <v>18.577030181884801</v>
      </c>
      <c r="C1646">
        <v>18.962680816650401</v>
      </c>
      <c r="D1646" s="8">
        <v>18.880796432495099</v>
      </c>
      <c r="E1646">
        <v>19.069229125976602</v>
      </c>
      <c r="F1646" s="8">
        <v>18.829475402831999</v>
      </c>
      <c r="G1646" s="10">
        <f t="shared" si="75"/>
        <v>19.216909408569336</v>
      </c>
      <c r="H1646">
        <v>20.7298259735107</v>
      </c>
      <c r="I1646" s="8">
        <v>19.542627334594702</v>
      </c>
      <c r="J1646">
        <v>18.948606491088899</v>
      </c>
      <c r="K1646" s="8">
        <v>17.941459655761701</v>
      </c>
      <c r="L1646">
        <v>20.302289962768601</v>
      </c>
      <c r="M1646" s="8">
        <v>20.109294891357401</v>
      </c>
      <c r="N1646" s="5">
        <f t="shared" si="76"/>
        <v>19.595684051513668</v>
      </c>
      <c r="P1646">
        <v>3.0818948745727499</v>
      </c>
      <c r="S1646">
        <v>-0.47670555114746099</v>
      </c>
      <c r="V1646">
        <v>1.2564401626586901</v>
      </c>
      <c r="W1646" t="s">
        <v>72</v>
      </c>
      <c r="X1646" t="s">
        <v>75</v>
      </c>
      <c r="Y1646" s="5">
        <f t="shared" si="77"/>
        <v>0.37877464294433238</v>
      </c>
      <c r="Z1646">
        <v>7</v>
      </c>
      <c r="AA1646">
        <v>7</v>
      </c>
      <c r="AB1646">
        <v>7</v>
      </c>
      <c r="AC1646">
        <v>22.1</v>
      </c>
      <c r="AD1646">
        <v>22.1</v>
      </c>
      <c r="AE1646">
        <v>22.1</v>
      </c>
      <c r="AF1646">
        <v>46.604999999999997</v>
      </c>
      <c r="AG1646">
        <v>0</v>
      </c>
      <c r="AH1646">
        <v>61.435000000000002</v>
      </c>
      <c r="AI1646">
        <v>15833000</v>
      </c>
      <c r="AJ1646">
        <v>18</v>
      </c>
      <c r="AK1646">
        <v>0</v>
      </c>
      <c r="AL1646">
        <v>0</v>
      </c>
      <c r="AM1646">
        <v>2</v>
      </c>
      <c r="AN1646">
        <v>1</v>
      </c>
      <c r="AO1646">
        <v>0</v>
      </c>
      <c r="AP1646">
        <v>1</v>
      </c>
      <c r="AQ1646">
        <v>1</v>
      </c>
      <c r="AR1646">
        <v>0</v>
      </c>
      <c r="AS1646">
        <v>2</v>
      </c>
      <c r="AT1646">
        <v>1</v>
      </c>
      <c r="AU1646">
        <v>4</v>
      </c>
      <c r="AV1646">
        <v>6</v>
      </c>
      <c r="AW1646">
        <v>2</v>
      </c>
      <c r="AX1646">
        <v>4</v>
      </c>
      <c r="AY1646">
        <v>4</v>
      </c>
      <c r="AZ1646">
        <v>4</v>
      </c>
      <c r="BA1646">
        <v>3</v>
      </c>
      <c r="BB1646">
        <v>2</v>
      </c>
      <c r="BC1646">
        <v>3</v>
      </c>
      <c r="BD1646">
        <v>5</v>
      </c>
      <c r="BE1646">
        <v>4</v>
      </c>
      <c r="BF1646">
        <v>4</v>
      </c>
      <c r="BG1646">
        <v>6</v>
      </c>
      <c r="BH1646">
        <v>6</v>
      </c>
      <c r="BI1646">
        <v>0.69901254551636105</v>
      </c>
      <c r="BJ1646">
        <v>7.4633333333333302E-2</v>
      </c>
      <c r="BK1646">
        <v>1.8857463189391901</v>
      </c>
      <c r="BL1646">
        <v>0.35163477962786999</v>
      </c>
      <c r="BM1646">
        <v>0.123863580998782</v>
      </c>
      <c r="BN1646">
        <v>-0.94353223603601299</v>
      </c>
      <c r="BO1646">
        <v>1.83350173367576</v>
      </c>
      <c r="BP1646">
        <v>9.0916844349680209E-3</v>
      </c>
      <c r="BQ1646">
        <v>8.1645161968744109</v>
      </c>
      <c r="BR1646" t="s">
        <v>3556</v>
      </c>
      <c r="BS1646" t="s">
        <v>1716</v>
      </c>
      <c r="BT1646">
        <v>3056</v>
      </c>
    </row>
    <row r="1647" spans="1:72" ht="16.5" customHeight="1" x14ac:dyDescent="0.25">
      <c r="A1647" s="5">
        <v>20.982244491577099</v>
      </c>
      <c r="B1647" s="8">
        <v>23.493871688842798</v>
      </c>
      <c r="C1647">
        <v>21.349758148193398</v>
      </c>
      <c r="D1647" s="8">
        <v>21.5038757324219</v>
      </c>
      <c r="E1647">
        <v>23.304101943969702</v>
      </c>
      <c r="F1647" s="8">
        <v>23.284467697143601</v>
      </c>
      <c r="G1647" s="10">
        <f t="shared" si="75"/>
        <v>22.319719950358081</v>
      </c>
      <c r="H1647">
        <v>22.7827472686768</v>
      </c>
      <c r="I1647" s="8">
        <v>22.796062469482401</v>
      </c>
      <c r="J1647">
        <v>23.823959350585898</v>
      </c>
      <c r="K1647" s="8">
        <v>23.7480659484863</v>
      </c>
      <c r="L1647">
        <v>23.408597946166999</v>
      </c>
      <c r="M1647" s="8">
        <v>23.189771652221701</v>
      </c>
      <c r="N1647" s="5">
        <f t="shared" si="76"/>
        <v>23.291534105936687</v>
      </c>
      <c r="P1647">
        <v>-0.65000820159912098</v>
      </c>
      <c r="Q1647" t="s">
        <v>72</v>
      </c>
      <c r="R1647" t="s">
        <v>73</v>
      </c>
      <c r="S1647">
        <v>2.3591957092285201</v>
      </c>
      <c r="T1647" t="s">
        <v>72</v>
      </c>
      <c r="U1647" t="s">
        <v>74</v>
      </c>
      <c r="V1647">
        <v>4.8999786376953099E-3</v>
      </c>
      <c r="Y1647" s="5">
        <f t="shared" si="77"/>
        <v>0.97181415557860618</v>
      </c>
      <c r="Z1647">
        <v>18</v>
      </c>
      <c r="AA1647">
        <v>18</v>
      </c>
      <c r="AB1647">
        <v>17</v>
      </c>
      <c r="AC1647">
        <v>45.9</v>
      </c>
      <c r="AD1647">
        <v>45.9</v>
      </c>
      <c r="AE1647">
        <v>45.9</v>
      </c>
      <c r="AF1647">
        <v>20.045000000000002</v>
      </c>
      <c r="AG1647">
        <v>0</v>
      </c>
      <c r="AH1647">
        <v>225.28</v>
      </c>
      <c r="AI1647">
        <v>174090000</v>
      </c>
      <c r="AJ1647">
        <v>240</v>
      </c>
      <c r="AK1647">
        <v>18</v>
      </c>
      <c r="AL1647">
        <v>18</v>
      </c>
      <c r="AM1647">
        <v>13</v>
      </c>
      <c r="AN1647">
        <v>15</v>
      </c>
      <c r="AO1647">
        <v>7</v>
      </c>
      <c r="AP1647">
        <v>10</v>
      </c>
      <c r="AQ1647">
        <v>22</v>
      </c>
      <c r="AR1647">
        <v>21</v>
      </c>
      <c r="AS1647">
        <v>28</v>
      </c>
      <c r="AT1647">
        <v>30</v>
      </c>
      <c r="AU1647">
        <v>27</v>
      </c>
      <c r="AV1647">
        <v>31</v>
      </c>
      <c r="AW1647">
        <v>14</v>
      </c>
      <c r="AX1647">
        <v>14</v>
      </c>
      <c r="AY1647">
        <v>13</v>
      </c>
      <c r="AZ1647">
        <v>12</v>
      </c>
      <c r="BA1647">
        <v>13</v>
      </c>
      <c r="BB1647">
        <v>14</v>
      </c>
      <c r="BC1647">
        <v>16</v>
      </c>
      <c r="BD1647">
        <v>15</v>
      </c>
      <c r="BE1647">
        <v>17</v>
      </c>
      <c r="BF1647">
        <v>17</v>
      </c>
      <c r="BG1647">
        <v>17</v>
      </c>
      <c r="BH1647">
        <v>16</v>
      </c>
      <c r="BI1647">
        <v>2.1518728239339402</v>
      </c>
      <c r="BJ1647">
        <v>1.7544303797468401E-2</v>
      </c>
      <c r="BK1647">
        <v>-11.8476146090076</v>
      </c>
      <c r="BL1647">
        <v>2.8784512267295099</v>
      </c>
      <c r="BM1647">
        <v>2.4285714285714301E-3</v>
      </c>
      <c r="BN1647">
        <v>27.465933409321099</v>
      </c>
      <c r="BO1647">
        <v>1.3911504256143599E-2</v>
      </c>
      <c r="BP1647">
        <v>0.89500217864923703</v>
      </c>
      <c r="BQ1647">
        <v>4.4604996125454197E-2</v>
      </c>
      <c r="BR1647" t="s">
        <v>3557</v>
      </c>
      <c r="BS1647" t="s">
        <v>1717</v>
      </c>
      <c r="BT1647">
        <v>3057</v>
      </c>
    </row>
    <row r="1648" spans="1:72" ht="16.5" customHeight="1" x14ac:dyDescent="0.25">
      <c r="A1648" s="5">
        <v>20.982244491577099</v>
      </c>
      <c r="B1648" s="8">
        <v>14.460711479186999</v>
      </c>
      <c r="C1648">
        <v>16.944322586059599</v>
      </c>
      <c r="D1648" s="8">
        <v>16.675075531005898</v>
      </c>
      <c r="E1648">
        <v>15.7393846511841</v>
      </c>
      <c r="F1648" s="8">
        <v>15.717729568481399</v>
      </c>
      <c r="G1648" s="10">
        <f t="shared" si="75"/>
        <v>16.753244717915848</v>
      </c>
      <c r="H1648">
        <v>15.0112705230713</v>
      </c>
      <c r="I1648" s="8">
        <v>15.718773841857899</v>
      </c>
      <c r="J1648">
        <v>14.7405185699463</v>
      </c>
      <c r="K1648" s="8">
        <v>14.746532440185501</v>
      </c>
      <c r="L1648">
        <v>14.176095008850099</v>
      </c>
      <c r="M1648" s="8">
        <v>16.404842376708999</v>
      </c>
      <c r="N1648" s="5">
        <f t="shared" si="76"/>
        <v>15.13300546010335</v>
      </c>
      <c r="P1648">
        <v>0.340301513671875</v>
      </c>
      <c r="S1648">
        <v>-2.0661735534668</v>
      </c>
      <c r="T1648" t="s">
        <v>72</v>
      </c>
      <c r="U1648" t="s">
        <v>74</v>
      </c>
      <c r="V1648">
        <v>-0.43808841705322299</v>
      </c>
      <c r="Y1648" s="5">
        <f t="shared" si="77"/>
        <v>-1.6202392578124982</v>
      </c>
      <c r="Z1648">
        <v>4</v>
      </c>
      <c r="AA1648">
        <v>4</v>
      </c>
      <c r="AB1648">
        <v>3</v>
      </c>
      <c r="AC1648">
        <v>5.6</v>
      </c>
      <c r="AD1648">
        <v>5.6</v>
      </c>
      <c r="AE1648">
        <v>4.3</v>
      </c>
      <c r="AF1648">
        <v>99.629000000000005</v>
      </c>
      <c r="AG1648">
        <v>0</v>
      </c>
      <c r="AH1648">
        <v>5.1357999999999997</v>
      </c>
      <c r="AI1648">
        <v>1033100</v>
      </c>
      <c r="AJ1648">
        <v>13</v>
      </c>
      <c r="AK1648">
        <v>1</v>
      </c>
      <c r="AL1648">
        <v>1</v>
      </c>
      <c r="AM1648">
        <v>0</v>
      </c>
      <c r="AN1648">
        <v>1</v>
      </c>
      <c r="AO1648">
        <v>4</v>
      </c>
      <c r="AP1648">
        <v>2</v>
      </c>
      <c r="AQ1648">
        <v>0</v>
      </c>
      <c r="AR1648">
        <v>0</v>
      </c>
      <c r="AS1648">
        <v>1</v>
      </c>
      <c r="AT1648">
        <v>1</v>
      </c>
      <c r="AU1648">
        <v>1</v>
      </c>
      <c r="AV1648">
        <v>1</v>
      </c>
      <c r="AW1648">
        <v>1</v>
      </c>
      <c r="AX1648">
        <v>1</v>
      </c>
      <c r="AY1648">
        <v>2</v>
      </c>
      <c r="AZ1648">
        <v>2</v>
      </c>
      <c r="BA1648">
        <v>3</v>
      </c>
      <c r="BB1648">
        <v>3</v>
      </c>
      <c r="BC1648">
        <v>2</v>
      </c>
      <c r="BD1648">
        <v>0</v>
      </c>
      <c r="BE1648">
        <v>3</v>
      </c>
      <c r="BF1648">
        <v>3</v>
      </c>
      <c r="BG1648">
        <v>2</v>
      </c>
      <c r="BH1648">
        <v>2</v>
      </c>
      <c r="BI1648">
        <v>0.18039758650172999</v>
      </c>
      <c r="BJ1648">
        <v>0.40960096153846198</v>
      </c>
      <c r="BK1648">
        <v>0.51114153536482099</v>
      </c>
      <c r="BL1648">
        <v>2.3746312824557601</v>
      </c>
      <c r="BM1648">
        <v>2.2573363431151201E-3</v>
      </c>
      <c r="BN1648">
        <v>-15.343962425261701</v>
      </c>
      <c r="BO1648">
        <v>0.13537879407184999</v>
      </c>
      <c r="BP1648">
        <v>0.44906202898550701</v>
      </c>
      <c r="BQ1648">
        <v>-0.39310668030201601</v>
      </c>
      <c r="BR1648" t="s">
        <v>3558</v>
      </c>
      <c r="BS1648" t="s">
        <v>1718</v>
      </c>
      <c r="BT1648">
        <v>3058</v>
      </c>
    </row>
    <row r="1649" spans="1:72" ht="16.5" customHeight="1" x14ac:dyDescent="0.25">
      <c r="A1649" s="5">
        <v>20.982244491577099</v>
      </c>
      <c r="B1649" s="8">
        <v>18.002836227416999</v>
      </c>
      <c r="C1649">
        <v>18.058700561523398</v>
      </c>
      <c r="D1649" s="8">
        <v>18.090887069702099</v>
      </c>
      <c r="E1649">
        <v>19.762763977050799</v>
      </c>
      <c r="F1649" s="8">
        <v>19.260267257690401</v>
      </c>
      <c r="G1649" s="10">
        <f t="shared" si="75"/>
        <v>19.026283264160131</v>
      </c>
      <c r="H1649">
        <v>14.3944139480591</v>
      </c>
      <c r="I1649" s="8">
        <v>17.477537155151399</v>
      </c>
      <c r="J1649">
        <v>17.020849227905298</v>
      </c>
      <c r="K1649" s="8">
        <v>19.494922637939499</v>
      </c>
      <c r="L1649">
        <v>18.9817295074463</v>
      </c>
      <c r="M1649" s="8">
        <v>18.353757858276399</v>
      </c>
      <c r="N1649" s="5">
        <f t="shared" si="76"/>
        <v>17.620535055796331</v>
      </c>
      <c r="P1649">
        <v>-2.07295942306519</v>
      </c>
      <c r="S1649">
        <v>0.18309211730957001</v>
      </c>
      <c r="V1649">
        <v>-0.84377193450927701</v>
      </c>
      <c r="Y1649" s="5">
        <f t="shared" si="77"/>
        <v>-1.4057482083638</v>
      </c>
      <c r="Z1649">
        <v>9</v>
      </c>
      <c r="AA1649">
        <v>9</v>
      </c>
      <c r="AB1649">
        <v>9</v>
      </c>
      <c r="AC1649">
        <v>18.399999999999999</v>
      </c>
      <c r="AD1649">
        <v>18.399999999999999</v>
      </c>
      <c r="AE1649">
        <v>18.399999999999999</v>
      </c>
      <c r="AF1649">
        <v>72.435000000000002</v>
      </c>
      <c r="AG1649">
        <v>0</v>
      </c>
      <c r="AH1649">
        <v>19.327999999999999</v>
      </c>
      <c r="AI1649">
        <v>8279400</v>
      </c>
      <c r="AJ1649">
        <v>17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1</v>
      </c>
      <c r="AQ1649">
        <v>2</v>
      </c>
      <c r="AR1649">
        <v>3</v>
      </c>
      <c r="AS1649">
        <v>3</v>
      </c>
      <c r="AT1649">
        <v>3</v>
      </c>
      <c r="AU1649">
        <v>4</v>
      </c>
      <c r="AV1649">
        <v>1</v>
      </c>
      <c r="AW1649">
        <v>3</v>
      </c>
      <c r="AX1649">
        <v>3</v>
      </c>
      <c r="AY1649">
        <v>2</v>
      </c>
      <c r="AZ1649">
        <v>3</v>
      </c>
      <c r="BA1649">
        <v>5</v>
      </c>
      <c r="BB1649">
        <v>5</v>
      </c>
      <c r="BC1649">
        <v>5</v>
      </c>
      <c r="BD1649">
        <v>5</v>
      </c>
      <c r="BE1649">
        <v>7</v>
      </c>
      <c r="BF1649">
        <v>6</v>
      </c>
      <c r="BG1649">
        <v>8</v>
      </c>
      <c r="BH1649">
        <v>6</v>
      </c>
      <c r="BI1649">
        <v>0.50734125460921697</v>
      </c>
      <c r="BJ1649">
        <v>0.133860465116279</v>
      </c>
      <c r="BK1649">
        <v>-1.3447034460983001</v>
      </c>
      <c r="BL1649">
        <v>4.7731103701265598E-2</v>
      </c>
      <c r="BM1649">
        <v>0.56213774104683201</v>
      </c>
      <c r="BN1649">
        <v>0.14799611408552801</v>
      </c>
      <c r="BO1649">
        <v>0.76759262911598802</v>
      </c>
      <c r="BP1649">
        <v>6.02004930156122E-2</v>
      </c>
      <c r="BQ1649">
        <v>-2.0982287269120401</v>
      </c>
      <c r="BR1649" t="s">
        <v>3559</v>
      </c>
      <c r="BS1649" t="s">
        <v>1719</v>
      </c>
      <c r="BT1649">
        <v>3059</v>
      </c>
    </row>
    <row r="1650" spans="1:72" ht="16.5" customHeight="1" x14ac:dyDescent="0.25">
      <c r="A1650" s="5">
        <v>20.982244491577099</v>
      </c>
      <c r="B1650" s="8">
        <v>18.889646530151399</v>
      </c>
      <c r="C1650">
        <v>19.3558235168457</v>
      </c>
      <c r="D1650" s="8">
        <v>19.562402725219702</v>
      </c>
      <c r="E1650">
        <v>19.397407531738299</v>
      </c>
      <c r="F1650" s="8">
        <v>18.955917358398398</v>
      </c>
      <c r="G1650" s="10">
        <f t="shared" si="75"/>
        <v>19.523907025655099</v>
      </c>
      <c r="H1650">
        <v>17.9955139160156</v>
      </c>
      <c r="I1650" s="8">
        <v>18.461879730224599</v>
      </c>
      <c r="J1650">
        <v>18.999345779418899</v>
      </c>
      <c r="K1650" s="8">
        <v>18.8282985687256</v>
      </c>
      <c r="L1650">
        <v>19.664609909057599</v>
      </c>
      <c r="M1650" s="8">
        <v>19.497379302978501</v>
      </c>
      <c r="N1650" s="5">
        <f t="shared" si="76"/>
        <v>18.907837867736799</v>
      </c>
      <c r="P1650">
        <v>-0.81970024108886697</v>
      </c>
      <c r="Q1650" t="s">
        <v>72</v>
      </c>
      <c r="R1650" t="s">
        <v>73</v>
      </c>
      <c r="S1650">
        <v>-0.545290946960449</v>
      </c>
      <c r="T1650" t="s">
        <v>72</v>
      </c>
      <c r="U1650" t="s">
        <v>74</v>
      </c>
      <c r="V1650">
        <v>0.40433216094970698</v>
      </c>
      <c r="Y1650" s="5">
        <f t="shared" si="77"/>
        <v>-0.61606915791830019</v>
      </c>
      <c r="Z1650">
        <v>10</v>
      </c>
      <c r="AA1650">
        <v>10</v>
      </c>
      <c r="AB1650">
        <v>8</v>
      </c>
      <c r="AC1650">
        <v>30.7</v>
      </c>
      <c r="AD1650">
        <v>30.7</v>
      </c>
      <c r="AE1650">
        <v>25.1</v>
      </c>
      <c r="AF1650">
        <v>41.895000000000003</v>
      </c>
      <c r="AG1650">
        <v>0</v>
      </c>
      <c r="AH1650">
        <v>136.01</v>
      </c>
      <c r="AI1650">
        <v>11263000</v>
      </c>
      <c r="AJ1650">
        <v>71</v>
      </c>
      <c r="AK1650">
        <v>2</v>
      </c>
      <c r="AL1650">
        <v>2</v>
      </c>
      <c r="AM1650">
        <v>2</v>
      </c>
      <c r="AN1650">
        <v>1</v>
      </c>
      <c r="AO1650">
        <v>6</v>
      </c>
      <c r="AP1650">
        <v>7</v>
      </c>
      <c r="AQ1650">
        <v>4</v>
      </c>
      <c r="AR1650">
        <v>6</v>
      </c>
      <c r="AS1650">
        <v>11</v>
      </c>
      <c r="AT1650">
        <v>8</v>
      </c>
      <c r="AU1650">
        <v>11</v>
      </c>
      <c r="AV1650">
        <v>11</v>
      </c>
      <c r="AW1650">
        <v>3</v>
      </c>
      <c r="AX1650">
        <v>3</v>
      </c>
      <c r="AY1650">
        <v>2</v>
      </c>
      <c r="AZ1650">
        <v>2</v>
      </c>
      <c r="BA1650">
        <v>6</v>
      </c>
      <c r="BB1650">
        <v>6</v>
      </c>
      <c r="BC1650">
        <v>4</v>
      </c>
      <c r="BD1650">
        <v>5</v>
      </c>
      <c r="BE1650">
        <v>8</v>
      </c>
      <c r="BF1650">
        <v>8</v>
      </c>
      <c r="BG1650">
        <v>8</v>
      </c>
      <c r="BH1650">
        <v>8</v>
      </c>
      <c r="BI1650">
        <v>0.99638292306952503</v>
      </c>
      <c r="BJ1650">
        <v>3.8353909465020597E-2</v>
      </c>
      <c r="BK1650">
        <v>-2.9057885606593801</v>
      </c>
      <c r="BL1650">
        <v>1.25576278611475</v>
      </c>
      <c r="BM1650">
        <v>1.145E-2</v>
      </c>
      <c r="BN1650">
        <v>-4.0662760663606798</v>
      </c>
      <c r="BO1650">
        <v>0.64042496998254805</v>
      </c>
      <c r="BP1650">
        <v>7.5975794251134599E-2</v>
      </c>
      <c r="BQ1650">
        <v>1.71290420380827</v>
      </c>
      <c r="BR1650" t="s">
        <v>3560</v>
      </c>
      <c r="BS1650" t="s">
        <v>1720</v>
      </c>
      <c r="BT1650">
        <v>3060</v>
      </c>
    </row>
    <row r="1651" spans="1:72" ht="16.5" customHeight="1" x14ac:dyDescent="0.25">
      <c r="A1651" s="5">
        <v>20.982244491577099</v>
      </c>
      <c r="B1651" s="8">
        <v>12.8940877914429</v>
      </c>
      <c r="C1651">
        <v>16.792459487915</v>
      </c>
      <c r="D1651" s="8">
        <v>16.989927291870099</v>
      </c>
      <c r="E1651">
        <v>14.171958923339799</v>
      </c>
      <c r="F1651" s="8">
        <v>14.1949872970581</v>
      </c>
      <c r="G1651" s="10">
        <f t="shared" si="75"/>
        <v>16.004277547200502</v>
      </c>
      <c r="H1651">
        <v>15.2763423919678</v>
      </c>
      <c r="I1651" s="8">
        <v>14.7705087661743</v>
      </c>
      <c r="J1651">
        <v>15.9973554611206</v>
      </c>
      <c r="K1651" s="8">
        <v>15.0563411712646</v>
      </c>
      <c r="L1651">
        <v>16.483201980590799</v>
      </c>
      <c r="M1651" s="8">
        <v>16.5697212219238</v>
      </c>
      <c r="N1651" s="5">
        <f t="shared" si="76"/>
        <v>15.692245165506984</v>
      </c>
      <c r="P1651">
        <v>1.38000583648682</v>
      </c>
      <c r="S1651">
        <v>-1.3643450736999501</v>
      </c>
      <c r="T1651" t="s">
        <v>72</v>
      </c>
      <c r="U1651" t="s">
        <v>74</v>
      </c>
      <c r="V1651">
        <v>2.3429884910583501</v>
      </c>
      <c r="W1651" t="s">
        <v>72</v>
      </c>
      <c r="X1651" t="s">
        <v>75</v>
      </c>
      <c r="Y1651" s="5">
        <f t="shared" si="77"/>
        <v>-0.31203238169351799</v>
      </c>
      <c r="Z1651">
        <v>5</v>
      </c>
      <c r="AA1651">
        <v>5</v>
      </c>
      <c r="AB1651">
        <v>4</v>
      </c>
      <c r="AC1651">
        <v>23.1</v>
      </c>
      <c r="AD1651">
        <v>23.1</v>
      </c>
      <c r="AE1651">
        <v>17.899999999999999</v>
      </c>
      <c r="AF1651">
        <v>37.195999999999998</v>
      </c>
      <c r="AG1651">
        <v>0</v>
      </c>
      <c r="AH1651">
        <v>15.13</v>
      </c>
      <c r="AI1651">
        <v>979310</v>
      </c>
      <c r="AJ1651">
        <v>17</v>
      </c>
      <c r="AK1651">
        <v>0</v>
      </c>
      <c r="AL1651">
        <v>0</v>
      </c>
      <c r="AM1651">
        <v>1</v>
      </c>
      <c r="AN1651">
        <v>1</v>
      </c>
      <c r="AO1651">
        <v>3</v>
      </c>
      <c r="AP1651">
        <v>4</v>
      </c>
      <c r="AQ1651">
        <v>2</v>
      </c>
      <c r="AR1651">
        <v>1</v>
      </c>
      <c r="AS1651">
        <v>0</v>
      </c>
      <c r="AT1651">
        <v>0</v>
      </c>
      <c r="AU1651">
        <v>3</v>
      </c>
      <c r="AV1651">
        <v>2</v>
      </c>
      <c r="AW1651">
        <v>0</v>
      </c>
      <c r="AX1651">
        <v>1</v>
      </c>
      <c r="AY1651">
        <v>2</v>
      </c>
      <c r="AZ1651">
        <v>2</v>
      </c>
      <c r="BA1651">
        <v>3</v>
      </c>
      <c r="BB1651">
        <v>3</v>
      </c>
      <c r="BC1651">
        <v>2</v>
      </c>
      <c r="BD1651">
        <v>3</v>
      </c>
      <c r="BE1651">
        <v>2</v>
      </c>
      <c r="BF1651">
        <v>4</v>
      </c>
      <c r="BG1651">
        <v>4</v>
      </c>
      <c r="BH1651">
        <v>3</v>
      </c>
      <c r="BI1651">
        <v>0.65147347933368804</v>
      </c>
      <c r="BJ1651">
        <v>8.8129136400322799E-2</v>
      </c>
      <c r="BK1651">
        <v>1.7449352549924899</v>
      </c>
      <c r="BL1651">
        <v>0.97891526869967105</v>
      </c>
      <c r="BM1651">
        <v>1.7999999999999999E-2</v>
      </c>
      <c r="BN1651">
        <v>-2.8379218368010202</v>
      </c>
      <c r="BO1651">
        <v>3.4378865462830501</v>
      </c>
      <c r="BP1651">
        <v>0</v>
      </c>
      <c r="BQ1651">
        <v>52.338878059539603</v>
      </c>
      <c r="BR1651" t="s">
        <v>3561</v>
      </c>
      <c r="BS1651" t="s">
        <v>1721</v>
      </c>
      <c r="BT1651">
        <v>3062</v>
      </c>
    </row>
    <row r="1652" spans="1:72" ht="16.5" customHeight="1" x14ac:dyDescent="0.25">
      <c r="A1652" s="5">
        <v>20.982244491577099</v>
      </c>
      <c r="B1652" s="8">
        <v>19.5705051422119</v>
      </c>
      <c r="C1652">
        <v>19.713691711425799</v>
      </c>
      <c r="D1652" s="8">
        <v>19.644842147827099</v>
      </c>
      <c r="E1652">
        <v>20.012363433837901</v>
      </c>
      <c r="F1652" s="8">
        <v>19.792730331420898</v>
      </c>
      <c r="G1652" s="10">
        <f t="shared" si="75"/>
        <v>19.952729543050118</v>
      </c>
      <c r="H1652">
        <v>18.174360275268601</v>
      </c>
      <c r="I1652" s="8">
        <v>18.821369171142599</v>
      </c>
      <c r="J1652">
        <v>19.9122524261475</v>
      </c>
      <c r="K1652" s="8">
        <v>19.8850803375244</v>
      </c>
      <c r="L1652">
        <v>20.893487930297901</v>
      </c>
      <c r="M1652" s="8">
        <v>20.910129547119102</v>
      </c>
      <c r="N1652" s="5">
        <f t="shared" si="76"/>
        <v>19.766113281250018</v>
      </c>
      <c r="P1652">
        <v>-1.1705436706543</v>
      </c>
      <c r="Q1652" t="s">
        <v>72</v>
      </c>
      <c r="R1652" t="s">
        <v>73</v>
      </c>
      <c r="S1652">
        <v>0.21939945220947299</v>
      </c>
      <c r="T1652" t="s">
        <v>72</v>
      </c>
      <c r="U1652" t="s">
        <v>74</v>
      </c>
      <c r="V1652">
        <v>0.99926185607910201</v>
      </c>
      <c r="W1652" t="s">
        <v>72</v>
      </c>
      <c r="X1652" t="s">
        <v>75</v>
      </c>
      <c r="Y1652" s="5">
        <f t="shared" si="77"/>
        <v>-0.1866162618001006</v>
      </c>
      <c r="Z1652">
        <v>19</v>
      </c>
      <c r="AA1652">
        <v>19</v>
      </c>
      <c r="AB1652">
        <v>19</v>
      </c>
      <c r="AC1652">
        <v>67.5</v>
      </c>
      <c r="AD1652">
        <v>67.5</v>
      </c>
      <c r="AE1652">
        <v>67.5</v>
      </c>
      <c r="AF1652">
        <v>33.96</v>
      </c>
      <c r="AG1652">
        <v>0</v>
      </c>
      <c r="AH1652">
        <v>259.58</v>
      </c>
      <c r="AI1652">
        <v>20709000</v>
      </c>
      <c r="AJ1652">
        <v>120</v>
      </c>
      <c r="AK1652">
        <v>7</v>
      </c>
      <c r="AL1652">
        <v>7</v>
      </c>
      <c r="AM1652">
        <v>3</v>
      </c>
      <c r="AN1652">
        <v>4</v>
      </c>
      <c r="AO1652">
        <v>7</v>
      </c>
      <c r="AP1652">
        <v>8</v>
      </c>
      <c r="AQ1652">
        <v>9</v>
      </c>
      <c r="AR1652">
        <v>11</v>
      </c>
      <c r="AS1652">
        <v>11</v>
      </c>
      <c r="AT1652">
        <v>12</v>
      </c>
      <c r="AU1652">
        <v>20</v>
      </c>
      <c r="AV1652">
        <v>21</v>
      </c>
      <c r="AW1652">
        <v>8</v>
      </c>
      <c r="AX1652">
        <v>8</v>
      </c>
      <c r="AY1652">
        <v>5</v>
      </c>
      <c r="AZ1652">
        <v>5</v>
      </c>
      <c r="BA1652">
        <v>10</v>
      </c>
      <c r="BB1652">
        <v>10</v>
      </c>
      <c r="BC1652">
        <v>13</v>
      </c>
      <c r="BD1652">
        <v>14</v>
      </c>
      <c r="BE1652">
        <v>16</v>
      </c>
      <c r="BF1652">
        <v>13</v>
      </c>
      <c r="BG1652">
        <v>17</v>
      </c>
      <c r="BH1652">
        <v>15</v>
      </c>
      <c r="BI1652">
        <v>1.1295133018554899</v>
      </c>
      <c r="BJ1652">
        <v>3.1794413407821201E-2</v>
      </c>
      <c r="BK1652">
        <v>-3.46320493811676</v>
      </c>
      <c r="BL1652">
        <v>1.5639318991962099</v>
      </c>
      <c r="BM1652">
        <v>5.3879310344827598E-3</v>
      </c>
      <c r="BN1652">
        <v>5.9283159335486797</v>
      </c>
      <c r="BO1652">
        <v>1.92336300537385</v>
      </c>
      <c r="BP1652">
        <v>6.1067285382830601E-3</v>
      </c>
      <c r="BQ1652">
        <v>9.0733655718253292</v>
      </c>
      <c r="BR1652" t="s">
        <v>3562</v>
      </c>
      <c r="BS1652" t="s">
        <v>1722</v>
      </c>
      <c r="BT1652">
        <v>3064</v>
      </c>
    </row>
    <row r="1653" spans="1:72" ht="16.5" customHeight="1" x14ac:dyDescent="0.25">
      <c r="A1653" s="5">
        <v>20.982244491577099</v>
      </c>
      <c r="B1653" s="8">
        <v>19.814846038818398</v>
      </c>
      <c r="C1653">
        <v>18.697340011596701</v>
      </c>
      <c r="D1653" s="8">
        <v>18.785100936889599</v>
      </c>
      <c r="E1653">
        <v>20.252111434936499</v>
      </c>
      <c r="F1653" s="8">
        <v>20.215253829956101</v>
      </c>
      <c r="G1653" s="10">
        <f t="shared" si="75"/>
        <v>19.791149457295731</v>
      </c>
      <c r="H1653">
        <v>20.0590705871582</v>
      </c>
      <c r="I1653" s="8">
        <v>19.770189285278299</v>
      </c>
      <c r="J1653">
        <v>20.417407989501999</v>
      </c>
      <c r="K1653" s="8">
        <v>20.493455886840799</v>
      </c>
      <c r="L1653">
        <v>20.1119709014893</v>
      </c>
      <c r="M1653" s="8">
        <v>20.182167053222699</v>
      </c>
      <c r="N1653" s="5">
        <f t="shared" si="76"/>
        <v>20.172376950581882</v>
      </c>
      <c r="P1653">
        <v>0.16141891479492201</v>
      </c>
      <c r="S1653">
        <v>1.71421146392822</v>
      </c>
      <c r="T1653" t="s">
        <v>72</v>
      </c>
      <c r="U1653" t="s">
        <v>74</v>
      </c>
      <c r="V1653">
        <v>-8.6613655090332003E-2</v>
      </c>
      <c r="Y1653" s="5">
        <f t="shared" si="77"/>
        <v>0.38122749328615058</v>
      </c>
      <c r="Z1653">
        <v>26</v>
      </c>
      <c r="AA1653">
        <v>26</v>
      </c>
      <c r="AB1653">
        <v>26</v>
      </c>
      <c r="AC1653">
        <v>43</v>
      </c>
      <c r="AD1653">
        <v>43</v>
      </c>
      <c r="AE1653">
        <v>43</v>
      </c>
      <c r="AF1653">
        <v>71.301000000000002</v>
      </c>
      <c r="AG1653">
        <v>0</v>
      </c>
      <c r="AH1653">
        <v>222.61</v>
      </c>
      <c r="AI1653">
        <v>19720000</v>
      </c>
      <c r="AJ1653">
        <v>158</v>
      </c>
      <c r="AK1653">
        <v>8</v>
      </c>
      <c r="AL1653">
        <v>7</v>
      </c>
      <c r="AM1653">
        <v>9</v>
      </c>
      <c r="AN1653">
        <v>6</v>
      </c>
      <c r="AO1653">
        <v>4</v>
      </c>
      <c r="AP1653">
        <v>6</v>
      </c>
      <c r="AQ1653">
        <v>15</v>
      </c>
      <c r="AR1653">
        <v>16</v>
      </c>
      <c r="AS1653">
        <v>21</v>
      </c>
      <c r="AT1653">
        <v>23</v>
      </c>
      <c r="AU1653">
        <v>20</v>
      </c>
      <c r="AV1653">
        <v>23</v>
      </c>
      <c r="AW1653">
        <v>15</v>
      </c>
      <c r="AX1653">
        <v>15</v>
      </c>
      <c r="AY1653">
        <v>13</v>
      </c>
      <c r="AZ1653">
        <v>14</v>
      </c>
      <c r="BA1653">
        <v>16</v>
      </c>
      <c r="BB1653">
        <v>17</v>
      </c>
      <c r="BC1653">
        <v>18</v>
      </c>
      <c r="BD1653">
        <v>18</v>
      </c>
      <c r="BE1653">
        <v>19</v>
      </c>
      <c r="BF1653">
        <v>22</v>
      </c>
      <c r="BG1653">
        <v>19</v>
      </c>
      <c r="BH1653">
        <v>19</v>
      </c>
      <c r="BI1653">
        <v>0.385029969096366</v>
      </c>
      <c r="BJ1653">
        <v>0.20236375929682199</v>
      </c>
      <c r="BK1653">
        <v>1.0278754157954899</v>
      </c>
      <c r="BL1653">
        <v>2.9410759738215799</v>
      </c>
      <c r="BM1653">
        <v>2.7200000000000002E-3</v>
      </c>
      <c r="BN1653">
        <v>29.5232854290117</v>
      </c>
      <c r="BO1653">
        <v>0.79449637328242195</v>
      </c>
      <c r="BP1653">
        <v>5.6188393608073997E-2</v>
      </c>
      <c r="BQ1653">
        <v>-2.1848909658834601</v>
      </c>
      <c r="BR1653" t="s">
        <v>3563</v>
      </c>
      <c r="BS1653" t="s">
        <v>1723</v>
      </c>
      <c r="BT1653">
        <v>3066</v>
      </c>
    </row>
    <row r="1654" spans="1:72" ht="16.5" customHeight="1" x14ac:dyDescent="0.25">
      <c r="A1654" s="5">
        <v>20.982244491577099</v>
      </c>
      <c r="B1654" s="8">
        <v>18.2276916503906</v>
      </c>
      <c r="C1654">
        <v>17.8524570465088</v>
      </c>
      <c r="D1654" s="8">
        <v>17.578874588012699</v>
      </c>
      <c r="E1654">
        <v>18.115531921386701</v>
      </c>
      <c r="F1654" s="8">
        <v>18.023235321044901</v>
      </c>
      <c r="G1654" s="10">
        <f t="shared" si="75"/>
        <v>18.463339169820134</v>
      </c>
      <c r="H1654">
        <v>18.343385696411101</v>
      </c>
      <c r="I1654" s="8">
        <v>18.594995498657202</v>
      </c>
      <c r="J1654">
        <v>18.111869812011701</v>
      </c>
      <c r="K1654" s="8">
        <v>18.375938415527301</v>
      </c>
      <c r="L1654">
        <v>18.623460769653299</v>
      </c>
      <c r="M1654" s="8">
        <v>18.057907104492202</v>
      </c>
      <c r="N1654" s="5">
        <f t="shared" si="76"/>
        <v>18.351259549458799</v>
      </c>
      <c r="P1654">
        <v>0.193522453308105</v>
      </c>
      <c r="S1654">
        <v>0.52823829650878895</v>
      </c>
      <c r="T1654" t="s">
        <v>72</v>
      </c>
      <c r="U1654" t="s">
        <v>74</v>
      </c>
      <c r="V1654">
        <v>0.27130031585693398</v>
      </c>
      <c r="Y1654" s="5">
        <f t="shared" si="77"/>
        <v>-0.11207962036133523</v>
      </c>
      <c r="Z1654">
        <v>13</v>
      </c>
      <c r="AA1654">
        <v>13</v>
      </c>
      <c r="AB1654">
        <v>13</v>
      </c>
      <c r="AC1654">
        <v>22.9</v>
      </c>
      <c r="AD1654">
        <v>22.9</v>
      </c>
      <c r="AE1654">
        <v>22.9</v>
      </c>
      <c r="AF1654">
        <v>74.572999999999993</v>
      </c>
      <c r="AG1654">
        <v>0</v>
      </c>
      <c r="AH1654">
        <v>29.337</v>
      </c>
      <c r="AI1654">
        <v>5266900</v>
      </c>
      <c r="AJ1654">
        <v>60</v>
      </c>
      <c r="AK1654">
        <v>6</v>
      </c>
      <c r="AL1654">
        <v>4</v>
      </c>
      <c r="AM1654">
        <v>3</v>
      </c>
      <c r="AN1654">
        <v>5</v>
      </c>
      <c r="AO1654">
        <v>7</v>
      </c>
      <c r="AP1654">
        <v>3</v>
      </c>
      <c r="AQ1654">
        <v>5</v>
      </c>
      <c r="AR1654">
        <v>7</v>
      </c>
      <c r="AS1654">
        <v>6</v>
      </c>
      <c r="AT1654">
        <v>7</v>
      </c>
      <c r="AU1654">
        <v>4</v>
      </c>
      <c r="AV1654">
        <v>3</v>
      </c>
      <c r="AW1654">
        <v>9</v>
      </c>
      <c r="AX1654">
        <v>9</v>
      </c>
      <c r="AY1654">
        <v>7</v>
      </c>
      <c r="AZ1654">
        <v>8</v>
      </c>
      <c r="BA1654">
        <v>11</v>
      </c>
      <c r="BB1654">
        <v>11</v>
      </c>
      <c r="BC1654">
        <v>8</v>
      </c>
      <c r="BD1654">
        <v>10</v>
      </c>
      <c r="BE1654">
        <v>12</v>
      </c>
      <c r="BF1654">
        <v>12</v>
      </c>
      <c r="BG1654">
        <v>8</v>
      </c>
      <c r="BH1654">
        <v>9</v>
      </c>
      <c r="BI1654">
        <v>0.54183007619919998</v>
      </c>
      <c r="BJ1654">
        <v>0.118797619047619</v>
      </c>
      <c r="BK1654">
        <v>1.4373052860450899</v>
      </c>
      <c r="BL1654">
        <v>0.96337007347424097</v>
      </c>
      <c r="BM1654">
        <v>1.8595744680851099E-2</v>
      </c>
      <c r="BN1654">
        <v>2.7784743158965601</v>
      </c>
      <c r="BO1654">
        <v>0.35296782990951098</v>
      </c>
      <c r="BP1654">
        <v>0.194530136098509</v>
      </c>
      <c r="BQ1654">
        <v>0.94688844332066302</v>
      </c>
      <c r="BR1654" t="s">
        <v>3564</v>
      </c>
      <c r="BS1654" t="s">
        <v>1724</v>
      </c>
      <c r="BT1654">
        <v>3067</v>
      </c>
    </row>
    <row r="1655" spans="1:72" ht="16.5" customHeight="1" x14ac:dyDescent="0.25">
      <c r="A1655" s="5">
        <v>20.982244491577099</v>
      </c>
      <c r="B1655" s="8">
        <v>18.400079727172901</v>
      </c>
      <c r="C1655">
        <v>19.3741130828857</v>
      </c>
      <c r="D1655" s="8">
        <v>19.4119987487793</v>
      </c>
      <c r="E1655">
        <v>19.826963424682599</v>
      </c>
      <c r="F1655" s="8">
        <v>19.583950042724599</v>
      </c>
      <c r="G1655" s="10">
        <f t="shared" si="75"/>
        <v>19.596558252970365</v>
      </c>
      <c r="H1655">
        <v>19.697935104370099</v>
      </c>
      <c r="I1655" s="8">
        <v>19.7379665374756</v>
      </c>
      <c r="J1655">
        <v>19.001655578613299</v>
      </c>
      <c r="K1655" s="8">
        <v>19.420742034912099</v>
      </c>
      <c r="L1655">
        <v>20.065000534057599</v>
      </c>
      <c r="M1655" s="8">
        <v>19.939912796020501</v>
      </c>
      <c r="N1655" s="5">
        <f t="shared" si="76"/>
        <v>19.643868764241532</v>
      </c>
      <c r="P1655">
        <v>0.78350353240966797</v>
      </c>
      <c r="S1655">
        <v>-0.181857109069824</v>
      </c>
      <c r="V1655">
        <v>0.296999931335449</v>
      </c>
      <c r="Y1655" s="5">
        <f t="shared" si="77"/>
        <v>4.7310511271167144E-2</v>
      </c>
      <c r="Z1655">
        <v>30</v>
      </c>
      <c r="AA1655">
        <v>30</v>
      </c>
      <c r="AB1655">
        <v>30</v>
      </c>
      <c r="AC1655">
        <v>38</v>
      </c>
      <c r="AD1655">
        <v>38</v>
      </c>
      <c r="AE1655">
        <v>38</v>
      </c>
      <c r="AF1655">
        <v>118.07</v>
      </c>
      <c r="AG1655">
        <v>0</v>
      </c>
      <c r="AH1655">
        <v>230.06</v>
      </c>
      <c r="AI1655">
        <v>14095000</v>
      </c>
      <c r="AJ1655">
        <v>135</v>
      </c>
      <c r="AK1655">
        <v>9</v>
      </c>
      <c r="AL1655">
        <v>5</v>
      </c>
      <c r="AM1655">
        <v>6</v>
      </c>
      <c r="AN1655">
        <v>7</v>
      </c>
      <c r="AO1655">
        <v>10</v>
      </c>
      <c r="AP1655">
        <v>11</v>
      </c>
      <c r="AQ1655">
        <v>4</v>
      </c>
      <c r="AR1655">
        <v>7</v>
      </c>
      <c r="AS1655">
        <v>17</v>
      </c>
      <c r="AT1655">
        <v>14</v>
      </c>
      <c r="AU1655">
        <v>23</v>
      </c>
      <c r="AV1655">
        <v>22</v>
      </c>
      <c r="AW1655">
        <v>13</v>
      </c>
      <c r="AX1655">
        <v>13</v>
      </c>
      <c r="AY1655">
        <v>11</v>
      </c>
      <c r="AZ1655">
        <v>11</v>
      </c>
      <c r="BA1655">
        <v>20</v>
      </c>
      <c r="BB1655">
        <v>17</v>
      </c>
      <c r="BC1655">
        <v>14</v>
      </c>
      <c r="BD1655">
        <v>14</v>
      </c>
      <c r="BE1655">
        <v>24</v>
      </c>
      <c r="BF1655">
        <v>21</v>
      </c>
      <c r="BG1655">
        <v>25</v>
      </c>
      <c r="BH1655">
        <v>25</v>
      </c>
      <c r="BI1655">
        <v>0.55208959863052498</v>
      </c>
      <c r="BJ1655">
        <v>0.11589497374343601</v>
      </c>
      <c r="BK1655">
        <v>1.4651983641753801</v>
      </c>
      <c r="BL1655">
        <v>0.32011561247263598</v>
      </c>
      <c r="BM1655">
        <v>0.13610615199035</v>
      </c>
      <c r="BN1655">
        <v>-0.86434928927314703</v>
      </c>
      <c r="BO1655">
        <v>0.79093199638572498</v>
      </c>
      <c r="BP1655">
        <v>5.7889816360600997E-2</v>
      </c>
      <c r="BQ1655">
        <v>2.1732962638218001</v>
      </c>
      <c r="BR1655" t="s">
        <v>3565</v>
      </c>
      <c r="BS1655" t="s">
        <v>1725</v>
      </c>
      <c r="BT1655">
        <v>3069</v>
      </c>
    </row>
    <row r="1656" spans="1:72" ht="16.5" customHeight="1" x14ac:dyDescent="0.25">
      <c r="A1656" s="5">
        <v>20.982244491577099</v>
      </c>
      <c r="B1656" s="8">
        <v>16.374818801879901</v>
      </c>
      <c r="C1656">
        <v>15.911064147949199</v>
      </c>
      <c r="D1656" s="8">
        <v>15.983394622802701</v>
      </c>
      <c r="E1656">
        <v>15.484351158142101</v>
      </c>
      <c r="F1656" s="8">
        <v>15.813480377197299</v>
      </c>
      <c r="G1656" s="10">
        <f t="shared" si="75"/>
        <v>16.758225599924717</v>
      </c>
      <c r="H1656">
        <v>16.968711853027301</v>
      </c>
      <c r="I1656" s="8">
        <v>16.247482299804702</v>
      </c>
      <c r="J1656">
        <v>16.514467239379901</v>
      </c>
      <c r="K1656" s="8">
        <v>17.0401401519775</v>
      </c>
      <c r="L1656">
        <v>15.9010553359985</v>
      </c>
      <c r="M1656" s="8">
        <v>15.5542888641357</v>
      </c>
      <c r="N1656" s="5">
        <f t="shared" si="76"/>
        <v>16.371024290720602</v>
      </c>
      <c r="P1656">
        <v>-9.3632698059082003E-2</v>
      </c>
      <c r="S1656">
        <v>0.83007431030273404</v>
      </c>
      <c r="T1656" t="s">
        <v>72</v>
      </c>
      <c r="U1656" t="s">
        <v>74</v>
      </c>
      <c r="V1656">
        <v>7.8756332397460896E-2</v>
      </c>
      <c r="Y1656" s="5">
        <f t="shared" si="77"/>
        <v>-0.38720130920411577</v>
      </c>
      <c r="Z1656">
        <v>6</v>
      </c>
      <c r="AA1656">
        <v>6</v>
      </c>
      <c r="AB1656">
        <v>6</v>
      </c>
      <c r="AC1656">
        <v>5.4</v>
      </c>
      <c r="AD1656">
        <v>5.4</v>
      </c>
      <c r="AE1656">
        <v>5.4</v>
      </c>
      <c r="AF1656">
        <v>168.14</v>
      </c>
      <c r="AG1656">
        <v>0</v>
      </c>
      <c r="AH1656">
        <v>13.699</v>
      </c>
      <c r="AI1656">
        <v>1434100</v>
      </c>
      <c r="AJ1656">
        <v>20</v>
      </c>
      <c r="AK1656">
        <v>1</v>
      </c>
      <c r="AL1656">
        <v>1</v>
      </c>
      <c r="AM1656">
        <v>3</v>
      </c>
      <c r="AN1656">
        <v>1</v>
      </c>
      <c r="AO1656">
        <v>1</v>
      </c>
      <c r="AP1656">
        <v>1</v>
      </c>
      <c r="AQ1656">
        <v>2</v>
      </c>
      <c r="AR1656">
        <v>1</v>
      </c>
      <c r="AS1656">
        <v>1</v>
      </c>
      <c r="AT1656">
        <v>1</v>
      </c>
      <c r="AU1656">
        <v>3</v>
      </c>
      <c r="AV1656">
        <v>4</v>
      </c>
      <c r="AW1656">
        <v>4</v>
      </c>
      <c r="AX1656">
        <v>4</v>
      </c>
      <c r="AY1656">
        <v>3</v>
      </c>
      <c r="AZ1656">
        <v>4</v>
      </c>
      <c r="BA1656">
        <v>3</v>
      </c>
      <c r="BB1656">
        <v>4</v>
      </c>
      <c r="BC1656">
        <v>3</v>
      </c>
      <c r="BD1656">
        <v>3</v>
      </c>
      <c r="BE1656">
        <v>5</v>
      </c>
      <c r="BF1656">
        <v>3</v>
      </c>
      <c r="BG1656">
        <v>3</v>
      </c>
      <c r="BH1656">
        <v>6</v>
      </c>
      <c r="BI1656">
        <v>6.2875135519906297E-2</v>
      </c>
      <c r="BJ1656">
        <v>0.653543977591036</v>
      </c>
      <c r="BK1656">
        <v>-0.19236779083413</v>
      </c>
      <c r="BL1656">
        <v>1.0517428583869399</v>
      </c>
      <c r="BM1656">
        <v>1.5544303797468399E-2</v>
      </c>
      <c r="BN1656">
        <v>3.1286618780675002</v>
      </c>
      <c r="BO1656">
        <v>0.11175762164912199</v>
      </c>
      <c r="BP1656">
        <v>0.49737931034482802</v>
      </c>
      <c r="BQ1656">
        <v>0.32946022246170198</v>
      </c>
      <c r="BR1656" t="s">
        <v>3566</v>
      </c>
      <c r="BS1656" t="s">
        <v>1726</v>
      </c>
      <c r="BT1656">
        <v>3072</v>
      </c>
    </row>
    <row r="1657" spans="1:72" ht="16.5" customHeight="1" x14ac:dyDescent="0.25">
      <c r="A1657" s="5">
        <v>20.982244491577099</v>
      </c>
      <c r="B1657" s="8">
        <v>14.4739837646484</v>
      </c>
      <c r="C1657">
        <v>17.611730575561499</v>
      </c>
      <c r="D1657" s="8">
        <v>17.268102645873999</v>
      </c>
      <c r="E1657">
        <v>16.947179794311499</v>
      </c>
      <c r="F1657" s="8">
        <v>17.156497955322301</v>
      </c>
      <c r="G1657" s="10">
        <f t="shared" si="75"/>
        <v>17.406623204549131</v>
      </c>
      <c r="H1657">
        <v>17.219112396240199</v>
      </c>
      <c r="I1657" s="8">
        <v>13.887457847595201</v>
      </c>
      <c r="J1657">
        <v>16.879152297973601</v>
      </c>
      <c r="K1657" s="8">
        <v>16.877475738525401</v>
      </c>
      <c r="L1657">
        <v>16.5897541046143</v>
      </c>
      <c r="M1657" s="8">
        <v>17.026372909545898</v>
      </c>
      <c r="N1657" s="5">
        <f t="shared" si="76"/>
        <v>16.413220882415768</v>
      </c>
      <c r="P1657">
        <v>-1.23386335372925</v>
      </c>
      <c r="S1657">
        <v>-0.56160259246826205</v>
      </c>
      <c r="T1657" t="s">
        <v>72</v>
      </c>
      <c r="U1657" t="s">
        <v>74</v>
      </c>
      <c r="V1657">
        <v>-0.24377536773681599</v>
      </c>
      <c r="Y1657" s="5">
        <f t="shared" si="77"/>
        <v>-0.99340232213336321</v>
      </c>
      <c r="Z1657">
        <v>4</v>
      </c>
      <c r="AA1657">
        <v>4</v>
      </c>
      <c r="AB1657">
        <v>4</v>
      </c>
      <c r="AC1657">
        <v>21.9</v>
      </c>
      <c r="AD1657">
        <v>21.9</v>
      </c>
      <c r="AE1657">
        <v>21.9</v>
      </c>
      <c r="AF1657">
        <v>13.792</v>
      </c>
      <c r="AG1657">
        <v>0</v>
      </c>
      <c r="AH1657">
        <v>47.124000000000002</v>
      </c>
      <c r="AI1657">
        <v>2970900</v>
      </c>
      <c r="AJ1657">
        <v>18</v>
      </c>
      <c r="AK1657">
        <v>1</v>
      </c>
      <c r="AL1657">
        <v>1</v>
      </c>
      <c r="AM1657">
        <v>2</v>
      </c>
      <c r="AN1657">
        <v>0</v>
      </c>
      <c r="AO1657">
        <v>2</v>
      </c>
      <c r="AP1657">
        <v>1</v>
      </c>
      <c r="AQ1657">
        <v>2</v>
      </c>
      <c r="AR1657">
        <v>2</v>
      </c>
      <c r="AS1657">
        <v>2</v>
      </c>
      <c r="AT1657">
        <v>1</v>
      </c>
      <c r="AU1657">
        <v>2</v>
      </c>
      <c r="AV1657">
        <v>2</v>
      </c>
      <c r="AW1657">
        <v>2</v>
      </c>
      <c r="AX1657">
        <v>1</v>
      </c>
      <c r="AY1657">
        <v>2</v>
      </c>
      <c r="AZ1657">
        <v>1</v>
      </c>
      <c r="BA1657">
        <v>2</v>
      </c>
      <c r="BB1657">
        <v>2</v>
      </c>
      <c r="BC1657">
        <v>2</v>
      </c>
      <c r="BD1657">
        <v>3</v>
      </c>
      <c r="BE1657">
        <v>3</v>
      </c>
      <c r="BF1657">
        <v>3</v>
      </c>
      <c r="BG1657">
        <v>4</v>
      </c>
      <c r="BH1657">
        <v>4</v>
      </c>
      <c r="BI1657">
        <v>0.15037717847880699</v>
      </c>
      <c r="BJ1657">
        <v>0.45010849056603802</v>
      </c>
      <c r="BK1657">
        <v>-0.43284894825443498</v>
      </c>
      <c r="BL1657">
        <v>1.08502255944387</v>
      </c>
      <c r="BM1657">
        <v>1.4670967741935499E-2</v>
      </c>
      <c r="BN1657">
        <v>-3.2686278367070201</v>
      </c>
      <c r="BO1657">
        <v>0.376755132829802</v>
      </c>
      <c r="BP1657">
        <v>0.17638244924688901</v>
      </c>
      <c r="BQ1657">
        <v>-1.0069192170343699</v>
      </c>
      <c r="BR1657" t="s">
        <v>3567</v>
      </c>
      <c r="BS1657" t="s">
        <v>1727</v>
      </c>
      <c r="BT1657">
        <v>3074</v>
      </c>
    </row>
    <row r="1658" spans="1:72" ht="16.5" customHeight="1" x14ac:dyDescent="0.25">
      <c r="A1658" s="5">
        <v>20.982244491577099</v>
      </c>
      <c r="B1658" s="8">
        <v>16.862419128418001</v>
      </c>
      <c r="C1658">
        <v>17.783918380737301</v>
      </c>
      <c r="D1658" s="8">
        <v>18.005250930786101</v>
      </c>
      <c r="E1658">
        <v>17.551122665405298</v>
      </c>
      <c r="F1658" s="8">
        <v>17.867918014526399</v>
      </c>
      <c r="G1658" s="10">
        <f t="shared" si="75"/>
        <v>18.175478935241703</v>
      </c>
      <c r="H1658">
        <v>15.780513763427701</v>
      </c>
      <c r="I1658" s="8">
        <v>15.009934425354</v>
      </c>
      <c r="J1658">
        <v>17.4881687164307</v>
      </c>
      <c r="K1658" s="8">
        <v>18.049583435058601</v>
      </c>
      <c r="L1658">
        <v>17.955490112304702</v>
      </c>
      <c r="M1658" s="8">
        <v>18.0204162597656</v>
      </c>
      <c r="N1658" s="5">
        <f t="shared" si="76"/>
        <v>17.050684452056881</v>
      </c>
      <c r="P1658">
        <v>-1.40613985061646</v>
      </c>
      <c r="Q1658" t="s">
        <v>72</v>
      </c>
      <c r="R1658" t="s">
        <v>73</v>
      </c>
      <c r="S1658">
        <v>-0.12570858001709001</v>
      </c>
      <c r="V1658">
        <v>0.27843284606933599</v>
      </c>
      <c r="Y1658" s="5">
        <f t="shared" si="77"/>
        <v>-1.1247944831848216</v>
      </c>
      <c r="Z1658">
        <v>5</v>
      </c>
      <c r="AA1658">
        <v>5</v>
      </c>
      <c r="AB1658">
        <v>4</v>
      </c>
      <c r="AC1658">
        <v>12.8</v>
      </c>
      <c r="AD1658">
        <v>12.8</v>
      </c>
      <c r="AE1658">
        <v>11</v>
      </c>
      <c r="AF1658">
        <v>55.392000000000003</v>
      </c>
      <c r="AG1658">
        <v>0</v>
      </c>
      <c r="AH1658">
        <v>13.015000000000001</v>
      </c>
      <c r="AI1658">
        <v>3805900</v>
      </c>
      <c r="AJ1658">
        <v>28</v>
      </c>
      <c r="AK1658">
        <v>2</v>
      </c>
      <c r="AL1658">
        <v>1</v>
      </c>
      <c r="AM1658">
        <v>1</v>
      </c>
      <c r="AN1658">
        <v>1</v>
      </c>
      <c r="AO1658">
        <v>2</v>
      </c>
      <c r="AP1658">
        <v>3</v>
      </c>
      <c r="AQ1658">
        <v>2</v>
      </c>
      <c r="AR1658">
        <v>2</v>
      </c>
      <c r="AS1658">
        <v>3</v>
      </c>
      <c r="AT1658">
        <v>3</v>
      </c>
      <c r="AU1658">
        <v>4</v>
      </c>
      <c r="AV1658">
        <v>4</v>
      </c>
      <c r="AW1658">
        <v>2</v>
      </c>
      <c r="AX1658">
        <v>2</v>
      </c>
      <c r="AY1658">
        <v>2</v>
      </c>
      <c r="AZ1658">
        <v>1</v>
      </c>
      <c r="BA1658">
        <v>3</v>
      </c>
      <c r="BB1658">
        <v>3</v>
      </c>
      <c r="BC1658">
        <v>3</v>
      </c>
      <c r="BD1658">
        <v>2</v>
      </c>
      <c r="BE1658">
        <v>4</v>
      </c>
      <c r="BF1658">
        <v>4</v>
      </c>
      <c r="BG1658">
        <v>4</v>
      </c>
      <c r="BH1658">
        <v>4</v>
      </c>
      <c r="BI1658">
        <v>1.1606235383327499</v>
      </c>
      <c r="BJ1658">
        <v>3.0031890660592302E-2</v>
      </c>
      <c r="BK1658">
        <v>-3.6045879597370898</v>
      </c>
      <c r="BL1658">
        <v>0.14423110624437599</v>
      </c>
      <c r="BM1658">
        <v>0.299977142857143</v>
      </c>
      <c r="BN1658">
        <v>-0.41661998597528599</v>
      </c>
      <c r="BO1658">
        <v>0.64357670880987905</v>
      </c>
      <c r="BP1658">
        <v>7.5457164518574704E-2</v>
      </c>
      <c r="BQ1658">
        <v>1.7220158840345801</v>
      </c>
      <c r="BR1658" t="s">
        <v>3568</v>
      </c>
      <c r="BS1658" t="s">
        <v>1728</v>
      </c>
      <c r="BT1658">
        <v>3075</v>
      </c>
    </row>
    <row r="1659" spans="1:72" ht="16.5" customHeight="1" x14ac:dyDescent="0.25">
      <c r="A1659" s="5">
        <v>20.982244491577099</v>
      </c>
      <c r="B1659" s="8">
        <v>13.899451255798301</v>
      </c>
      <c r="C1659">
        <v>14.3916463851929</v>
      </c>
      <c r="D1659" s="8">
        <v>14.430910110473601</v>
      </c>
      <c r="E1659">
        <v>15.0584144592285</v>
      </c>
      <c r="F1659" s="8">
        <v>14.9350728988647</v>
      </c>
      <c r="G1659" s="10">
        <f t="shared" si="75"/>
        <v>15.616289933522518</v>
      </c>
      <c r="H1659">
        <v>14.484884262085</v>
      </c>
      <c r="I1659" s="8">
        <v>13.8241634368896</v>
      </c>
      <c r="J1659">
        <v>15.555757522583001</v>
      </c>
      <c r="K1659" s="8">
        <v>16.4448852539063</v>
      </c>
      <c r="L1659">
        <v>14.969521522521999</v>
      </c>
      <c r="M1659" s="8">
        <v>15.151690483093301</v>
      </c>
      <c r="N1659" s="5">
        <f t="shared" si="76"/>
        <v>15.071817080179867</v>
      </c>
      <c r="P1659">
        <v>-0.50458526611328103</v>
      </c>
      <c r="S1659">
        <v>1.5890431404113801</v>
      </c>
      <c r="T1659" t="s">
        <v>72</v>
      </c>
      <c r="U1659" t="s">
        <v>74</v>
      </c>
      <c r="V1659">
        <v>6.38623237609863E-2</v>
      </c>
      <c r="Y1659" s="5">
        <f t="shared" si="77"/>
        <v>-0.54447285334265061</v>
      </c>
      <c r="Z1659">
        <v>5</v>
      </c>
      <c r="AA1659">
        <v>5</v>
      </c>
      <c r="AB1659">
        <v>5</v>
      </c>
      <c r="AC1659">
        <v>14.3</v>
      </c>
      <c r="AD1659">
        <v>14.3</v>
      </c>
      <c r="AE1659">
        <v>14.3</v>
      </c>
      <c r="AF1659">
        <v>57.337000000000003</v>
      </c>
      <c r="AG1659">
        <v>0</v>
      </c>
      <c r="AH1659">
        <v>48.026000000000003</v>
      </c>
      <c r="AI1659">
        <v>632450</v>
      </c>
      <c r="AJ1659">
        <v>15</v>
      </c>
      <c r="AK1659">
        <v>0</v>
      </c>
      <c r="AL1659">
        <v>0</v>
      </c>
      <c r="AM1659">
        <v>0</v>
      </c>
      <c r="AN1659">
        <v>0</v>
      </c>
      <c r="AO1659">
        <v>1</v>
      </c>
      <c r="AP1659">
        <v>1</v>
      </c>
      <c r="AQ1659">
        <v>2</v>
      </c>
      <c r="AR1659">
        <v>3</v>
      </c>
      <c r="AS1659">
        <v>2</v>
      </c>
      <c r="AT1659">
        <v>2</v>
      </c>
      <c r="AU1659">
        <v>2</v>
      </c>
      <c r="AV1659">
        <v>2</v>
      </c>
      <c r="AW1659">
        <v>0</v>
      </c>
      <c r="AX1659">
        <v>2</v>
      </c>
      <c r="AY1659">
        <v>0</v>
      </c>
      <c r="AZ1659">
        <v>2</v>
      </c>
      <c r="BA1659">
        <v>2</v>
      </c>
      <c r="BB1659">
        <v>2</v>
      </c>
      <c r="BC1659">
        <v>3</v>
      </c>
      <c r="BD1659">
        <v>4</v>
      </c>
      <c r="BE1659">
        <v>4</v>
      </c>
      <c r="BF1659">
        <v>4</v>
      </c>
      <c r="BG1659">
        <v>3</v>
      </c>
      <c r="BH1659">
        <v>3</v>
      </c>
      <c r="BI1659">
        <v>0.21866169735751601</v>
      </c>
      <c r="BJ1659">
        <v>0.36304855562384802</v>
      </c>
      <c r="BK1659">
        <v>-0.60912088598520797</v>
      </c>
      <c r="BL1659">
        <v>1.1533016192182799</v>
      </c>
      <c r="BM1659">
        <v>1.4008326394671099E-2</v>
      </c>
      <c r="BN1659">
        <v>3.5709065372513802</v>
      </c>
      <c r="BO1659">
        <v>0.20744831946627401</v>
      </c>
      <c r="BP1659">
        <v>0.33799639206253801</v>
      </c>
      <c r="BQ1659">
        <v>0.58057455235258704</v>
      </c>
      <c r="BR1659" t="s">
        <v>3569</v>
      </c>
      <c r="BS1659" t="s">
        <v>1729</v>
      </c>
      <c r="BT1659">
        <v>3078</v>
      </c>
    </row>
    <row r="1660" spans="1:72" ht="16.5" customHeight="1" x14ac:dyDescent="0.25">
      <c r="A1660" s="5">
        <v>20.982244491577099</v>
      </c>
      <c r="B1660" s="8">
        <v>19.948778152465799</v>
      </c>
      <c r="C1660">
        <v>19.5162239074707</v>
      </c>
      <c r="D1660" s="8">
        <v>19.834236145019499</v>
      </c>
      <c r="E1660">
        <v>20.472984313964801</v>
      </c>
      <c r="F1660" s="8">
        <v>20.548490524291999</v>
      </c>
      <c r="G1660" s="10">
        <f t="shared" si="75"/>
        <v>20.217159589131651</v>
      </c>
      <c r="H1660">
        <v>20.042198181152301</v>
      </c>
      <c r="I1660" s="8">
        <v>19.9412021636963</v>
      </c>
      <c r="J1660">
        <v>20.529361724853501</v>
      </c>
      <c r="K1660" s="8">
        <v>20.432676315307599</v>
      </c>
      <c r="L1660">
        <v>20.751317977905298</v>
      </c>
      <c r="M1660" s="8">
        <v>20.638032913208001</v>
      </c>
      <c r="N1660" s="5">
        <f t="shared" si="76"/>
        <v>20.389131546020504</v>
      </c>
      <c r="P1660">
        <v>5.2400588989257799E-2</v>
      </c>
      <c r="S1660">
        <v>0.805788993835449</v>
      </c>
      <c r="T1660" t="s">
        <v>72</v>
      </c>
      <c r="U1660" t="s">
        <v>74</v>
      </c>
      <c r="V1660">
        <v>0.18393802642822299</v>
      </c>
      <c r="W1660" t="s">
        <v>72</v>
      </c>
      <c r="X1660" t="s">
        <v>75</v>
      </c>
      <c r="Y1660" s="5">
        <f t="shared" si="77"/>
        <v>0.17197195688885358</v>
      </c>
      <c r="Z1660">
        <v>20</v>
      </c>
      <c r="AA1660">
        <v>20</v>
      </c>
      <c r="AB1660">
        <v>19</v>
      </c>
      <c r="AC1660">
        <v>43.1</v>
      </c>
      <c r="AD1660">
        <v>43.1</v>
      </c>
      <c r="AE1660">
        <v>41.7</v>
      </c>
      <c r="AF1660">
        <v>56.534999999999997</v>
      </c>
      <c r="AG1660">
        <v>0</v>
      </c>
      <c r="AH1660">
        <v>143.35</v>
      </c>
      <c r="AI1660">
        <v>25696000</v>
      </c>
      <c r="AJ1660">
        <v>155</v>
      </c>
      <c r="AK1660">
        <v>7</v>
      </c>
      <c r="AL1660">
        <v>4</v>
      </c>
      <c r="AM1660">
        <v>7</v>
      </c>
      <c r="AN1660">
        <v>6</v>
      </c>
      <c r="AO1660">
        <v>9</v>
      </c>
      <c r="AP1660">
        <v>11</v>
      </c>
      <c r="AQ1660">
        <v>15</v>
      </c>
      <c r="AR1660">
        <v>13</v>
      </c>
      <c r="AS1660">
        <v>23</v>
      </c>
      <c r="AT1660">
        <v>23</v>
      </c>
      <c r="AU1660">
        <v>18</v>
      </c>
      <c r="AV1660">
        <v>19</v>
      </c>
      <c r="AW1660">
        <v>7</v>
      </c>
      <c r="AX1660">
        <v>7</v>
      </c>
      <c r="AY1660">
        <v>8</v>
      </c>
      <c r="AZ1660">
        <v>8</v>
      </c>
      <c r="BA1660">
        <v>13</v>
      </c>
      <c r="BB1660">
        <v>12</v>
      </c>
      <c r="BC1660">
        <v>14</v>
      </c>
      <c r="BD1660">
        <v>16</v>
      </c>
      <c r="BE1660">
        <v>18</v>
      </c>
      <c r="BF1660">
        <v>16</v>
      </c>
      <c r="BG1660">
        <v>15</v>
      </c>
      <c r="BH1660">
        <v>16</v>
      </c>
      <c r="BI1660">
        <v>0.38186928908676299</v>
      </c>
      <c r="BJ1660">
        <v>0.20391902834008099</v>
      </c>
      <c r="BK1660">
        <v>1.01986591094259</v>
      </c>
      <c r="BL1660">
        <v>1.39790536110627</v>
      </c>
      <c r="BM1660">
        <v>7.18997107039537E-3</v>
      </c>
      <c r="BN1660">
        <v>4.8485266335097297</v>
      </c>
      <c r="BO1660">
        <v>0.94306734643783097</v>
      </c>
      <c r="BP1660">
        <v>4.26172381835032E-2</v>
      </c>
      <c r="BQ1660">
        <v>2.7021460052434998</v>
      </c>
      <c r="BR1660" t="s">
        <v>3570</v>
      </c>
      <c r="BS1660" t="s">
        <v>1730</v>
      </c>
      <c r="BT1660">
        <v>3079</v>
      </c>
    </row>
    <row r="1661" spans="1:72" ht="16.5" customHeight="1" x14ac:dyDescent="0.25">
      <c r="A1661" s="5">
        <v>20.982244491577099</v>
      </c>
      <c r="B1661" s="8">
        <v>20.169132232666001</v>
      </c>
      <c r="C1661">
        <v>19.821805953979499</v>
      </c>
      <c r="D1661" s="8">
        <v>19.913246154785199</v>
      </c>
      <c r="E1661">
        <v>21.7573947906494</v>
      </c>
      <c r="F1661" s="8">
        <v>21.7107448577881</v>
      </c>
      <c r="G1661" s="10">
        <f t="shared" ref="G1661:G1724" si="78">AVERAGE(A1661:F1661)</f>
        <v>20.725761413574215</v>
      </c>
      <c r="H1661">
        <v>19.9905090332031</v>
      </c>
      <c r="I1661" s="8">
        <v>19.484615325927699</v>
      </c>
      <c r="J1661">
        <v>20.9009494781494</v>
      </c>
      <c r="K1661" s="8">
        <v>21.214126586914102</v>
      </c>
      <c r="L1661">
        <v>22.099729537963899</v>
      </c>
      <c r="M1661" s="8">
        <v>22.078126907348601</v>
      </c>
      <c r="N1661" s="5">
        <f t="shared" ref="N1661:N1724" si="79">AVERAGE(H1661:M1661)</f>
        <v>20.961342811584469</v>
      </c>
      <c r="P1661">
        <v>-0.67332172393798795</v>
      </c>
      <c r="S1661">
        <v>1.1900119781494101</v>
      </c>
      <c r="T1661" t="s">
        <v>72</v>
      </c>
      <c r="U1661" t="s">
        <v>74</v>
      </c>
      <c r="V1661">
        <v>0.3548583984375</v>
      </c>
      <c r="W1661" t="s">
        <v>72</v>
      </c>
      <c r="X1661" t="s">
        <v>75</v>
      </c>
      <c r="Y1661" s="5">
        <f t="shared" ref="Y1661:Y1724" si="80">N1661-G1661</f>
        <v>0.23558139801025391</v>
      </c>
      <c r="Z1661">
        <v>7</v>
      </c>
      <c r="AA1661">
        <v>7</v>
      </c>
      <c r="AB1661">
        <v>7</v>
      </c>
      <c r="AC1661">
        <v>51.2</v>
      </c>
      <c r="AD1661">
        <v>51.2</v>
      </c>
      <c r="AE1661">
        <v>51.2</v>
      </c>
      <c r="AF1661">
        <v>8.9276</v>
      </c>
      <c r="AG1661">
        <v>0</v>
      </c>
      <c r="AH1661">
        <v>48.924999999999997</v>
      </c>
      <c r="AI1661">
        <v>48409000</v>
      </c>
      <c r="AJ1661">
        <v>58</v>
      </c>
      <c r="AK1661">
        <v>6</v>
      </c>
      <c r="AL1661">
        <v>6</v>
      </c>
      <c r="AM1661">
        <v>5</v>
      </c>
      <c r="AN1661">
        <v>6</v>
      </c>
      <c r="AO1661">
        <v>4</v>
      </c>
      <c r="AP1661">
        <v>5</v>
      </c>
      <c r="AQ1661">
        <v>5</v>
      </c>
      <c r="AR1661">
        <v>5</v>
      </c>
      <c r="AS1661">
        <v>3</v>
      </c>
      <c r="AT1661">
        <v>4</v>
      </c>
      <c r="AU1661">
        <v>4</v>
      </c>
      <c r="AV1661">
        <v>5</v>
      </c>
      <c r="AW1661">
        <v>7</v>
      </c>
      <c r="AX1661">
        <v>7</v>
      </c>
      <c r="AY1661">
        <v>6</v>
      </c>
      <c r="AZ1661">
        <v>7</v>
      </c>
      <c r="BA1661">
        <v>6</v>
      </c>
      <c r="BB1661">
        <v>6</v>
      </c>
      <c r="BC1661">
        <v>7</v>
      </c>
      <c r="BD1661">
        <v>6</v>
      </c>
      <c r="BE1661">
        <v>5</v>
      </c>
      <c r="BF1661">
        <v>5</v>
      </c>
      <c r="BG1661">
        <v>4</v>
      </c>
      <c r="BH1661">
        <v>4</v>
      </c>
      <c r="BI1661">
        <v>0.71175515766463004</v>
      </c>
      <c r="BJ1661">
        <v>7.2948696383515602E-2</v>
      </c>
      <c r="BK1661">
        <v>-1.9243578248764801</v>
      </c>
      <c r="BL1661">
        <v>1.73808806607251</v>
      </c>
      <c r="BM1661">
        <v>4.1739130434782596E-3</v>
      </c>
      <c r="BN1661">
        <v>7.2950189341605904</v>
      </c>
      <c r="BO1661">
        <v>2.2834928652926001</v>
      </c>
      <c r="BP1661">
        <v>5.7185185185185203E-3</v>
      </c>
      <c r="BQ1661">
        <v>13.805290486830801</v>
      </c>
      <c r="BR1661" t="s">
        <v>3571</v>
      </c>
      <c r="BS1661" t="s">
        <v>1731</v>
      </c>
      <c r="BT1661">
        <v>3082</v>
      </c>
    </row>
    <row r="1662" spans="1:72" ht="16.5" customHeight="1" x14ac:dyDescent="0.25">
      <c r="A1662" s="5">
        <v>20.982244491577099</v>
      </c>
      <c r="B1662" s="8">
        <v>16.182878494262699</v>
      </c>
      <c r="C1662">
        <v>17.636228561401399</v>
      </c>
      <c r="D1662" s="8">
        <v>17.653614044189499</v>
      </c>
      <c r="E1662">
        <v>14.7864742279053</v>
      </c>
      <c r="F1662" s="8">
        <v>15.0989370346069</v>
      </c>
      <c r="G1662" s="10">
        <f t="shared" si="78"/>
        <v>17.05672947565715</v>
      </c>
      <c r="H1662">
        <v>17.922073364257798</v>
      </c>
      <c r="I1662" s="8">
        <v>18.519681930541999</v>
      </c>
      <c r="J1662">
        <v>15.393725395202599</v>
      </c>
      <c r="K1662" s="8">
        <v>15.292680740356399</v>
      </c>
      <c r="L1662">
        <v>15.399986267089799</v>
      </c>
      <c r="M1662" s="8">
        <v>14.4588069915771</v>
      </c>
      <c r="N1662" s="5">
        <f t="shared" si="79"/>
        <v>16.16449244817095</v>
      </c>
      <c r="P1662">
        <v>1.6136627197265601</v>
      </c>
      <c r="Q1662" t="s">
        <v>72</v>
      </c>
      <c r="R1662" t="s">
        <v>73</v>
      </c>
      <c r="S1662">
        <v>-2.30171823501587</v>
      </c>
      <c r="T1662" t="s">
        <v>72</v>
      </c>
      <c r="U1662" t="s">
        <v>74</v>
      </c>
      <c r="V1662">
        <v>-1.3309001922607399E-2</v>
      </c>
      <c r="Y1662" s="5">
        <f t="shared" si="80"/>
        <v>-0.89223702748619971</v>
      </c>
      <c r="Z1662">
        <v>4</v>
      </c>
      <c r="AA1662">
        <v>4</v>
      </c>
      <c r="AB1662">
        <v>4</v>
      </c>
      <c r="AC1662">
        <v>25.5</v>
      </c>
      <c r="AD1662">
        <v>25.5</v>
      </c>
      <c r="AE1662">
        <v>25.5</v>
      </c>
      <c r="AF1662">
        <v>22.033000000000001</v>
      </c>
      <c r="AG1662">
        <v>0</v>
      </c>
      <c r="AH1662">
        <v>16.684999999999999</v>
      </c>
      <c r="AI1662">
        <v>1970000</v>
      </c>
      <c r="AJ1662">
        <v>18</v>
      </c>
      <c r="AK1662">
        <v>2</v>
      </c>
      <c r="AL1662">
        <v>0</v>
      </c>
      <c r="AM1662">
        <v>3</v>
      </c>
      <c r="AN1662">
        <v>2</v>
      </c>
      <c r="AO1662">
        <v>4</v>
      </c>
      <c r="AP1662">
        <v>3</v>
      </c>
      <c r="AQ1662">
        <v>1</v>
      </c>
      <c r="AR1662">
        <v>1</v>
      </c>
      <c r="AS1662">
        <v>1</v>
      </c>
      <c r="AT1662">
        <v>0</v>
      </c>
      <c r="AU1662">
        <v>1</v>
      </c>
      <c r="AV1662">
        <v>0</v>
      </c>
      <c r="AW1662">
        <v>3</v>
      </c>
      <c r="AX1662">
        <v>2</v>
      </c>
      <c r="AY1662">
        <v>3</v>
      </c>
      <c r="AZ1662">
        <v>3</v>
      </c>
      <c r="BA1662">
        <v>4</v>
      </c>
      <c r="BB1662">
        <v>3</v>
      </c>
      <c r="BC1662">
        <v>4</v>
      </c>
      <c r="BD1662">
        <v>3</v>
      </c>
      <c r="BE1662">
        <v>4</v>
      </c>
      <c r="BF1662">
        <v>3</v>
      </c>
      <c r="BG1662">
        <v>1</v>
      </c>
      <c r="BH1662">
        <v>1</v>
      </c>
      <c r="BI1662">
        <v>1.0470431377049001</v>
      </c>
      <c r="BJ1662">
        <v>3.64228329809725E-2</v>
      </c>
      <c r="BK1662">
        <v>3.1092667134358498</v>
      </c>
      <c r="BL1662">
        <v>3.30479050625536</v>
      </c>
      <c r="BM1662">
        <v>0</v>
      </c>
      <c r="BN1662">
        <v>-44.898698294713697</v>
      </c>
      <c r="BO1662">
        <v>8.3203900182759107E-3</v>
      </c>
      <c r="BP1662">
        <v>0.93883478260869602</v>
      </c>
      <c r="BQ1662">
        <v>-2.6841020542832699E-2</v>
      </c>
      <c r="BR1662" t="s">
        <v>3572</v>
      </c>
      <c r="BS1662" t="s">
        <v>1732</v>
      </c>
      <c r="BT1662">
        <v>3085</v>
      </c>
    </row>
    <row r="1663" spans="1:72" ht="16.5" customHeight="1" x14ac:dyDescent="0.25">
      <c r="A1663" s="5">
        <v>20.982244491577099</v>
      </c>
      <c r="B1663" s="8">
        <v>19.648393630981399</v>
      </c>
      <c r="C1663">
        <v>19.328166961669901</v>
      </c>
      <c r="D1663" s="8">
        <v>19.109371185302699</v>
      </c>
      <c r="E1663">
        <v>17.701780319213899</v>
      </c>
      <c r="F1663" s="8">
        <v>17.758119583129901</v>
      </c>
      <c r="G1663" s="10">
        <f t="shared" si="78"/>
        <v>19.088012695312482</v>
      </c>
      <c r="H1663">
        <v>20.949489593505898</v>
      </c>
      <c r="I1663" s="8">
        <v>21.025264739990199</v>
      </c>
      <c r="J1663">
        <v>17.6776237487793</v>
      </c>
      <c r="K1663" s="8">
        <v>17.602409362793001</v>
      </c>
      <c r="L1663">
        <v>17.561824798583999</v>
      </c>
      <c r="M1663" s="8">
        <v>18.435792922973601</v>
      </c>
      <c r="N1663" s="5">
        <f t="shared" si="79"/>
        <v>18.875400861104332</v>
      </c>
      <c r="P1663">
        <v>1.3155546188354501</v>
      </c>
      <c r="Q1663" t="s">
        <v>72</v>
      </c>
      <c r="R1663" t="s">
        <v>73</v>
      </c>
      <c r="S1663">
        <v>-1.5787525177002</v>
      </c>
      <c r="T1663" t="s">
        <v>72</v>
      </c>
      <c r="U1663" t="s">
        <v>74</v>
      </c>
      <c r="V1663">
        <v>0.26885890960693398</v>
      </c>
      <c r="Y1663" s="5">
        <f t="shared" si="80"/>
        <v>-0.21261183420815044</v>
      </c>
      <c r="Z1663">
        <v>6</v>
      </c>
      <c r="AA1663">
        <v>6</v>
      </c>
      <c r="AB1663">
        <v>5</v>
      </c>
      <c r="AC1663">
        <v>39</v>
      </c>
      <c r="AD1663">
        <v>39</v>
      </c>
      <c r="AE1663">
        <v>39</v>
      </c>
      <c r="AF1663">
        <v>17.75</v>
      </c>
      <c r="AG1663">
        <v>0</v>
      </c>
      <c r="AH1663">
        <v>57.561999999999998</v>
      </c>
      <c r="AI1663">
        <v>12378000</v>
      </c>
      <c r="AJ1663">
        <v>49</v>
      </c>
      <c r="AK1663">
        <v>3</v>
      </c>
      <c r="AL1663">
        <v>3</v>
      </c>
      <c r="AM1663">
        <v>3</v>
      </c>
      <c r="AN1663">
        <v>3</v>
      </c>
      <c r="AO1663">
        <v>6</v>
      </c>
      <c r="AP1663">
        <v>4</v>
      </c>
      <c r="AQ1663">
        <v>4</v>
      </c>
      <c r="AR1663">
        <v>3</v>
      </c>
      <c r="AS1663">
        <v>5</v>
      </c>
      <c r="AT1663">
        <v>5</v>
      </c>
      <c r="AU1663">
        <v>5</v>
      </c>
      <c r="AV1663">
        <v>5</v>
      </c>
      <c r="AW1663">
        <v>3</v>
      </c>
      <c r="AX1663">
        <v>3</v>
      </c>
      <c r="AY1663">
        <v>3</v>
      </c>
      <c r="AZ1663">
        <v>3</v>
      </c>
      <c r="BA1663">
        <v>5</v>
      </c>
      <c r="BB1663">
        <v>5</v>
      </c>
      <c r="BC1663">
        <v>5</v>
      </c>
      <c r="BD1663">
        <v>5</v>
      </c>
      <c r="BE1663">
        <v>4</v>
      </c>
      <c r="BF1663">
        <v>4</v>
      </c>
      <c r="BG1663">
        <v>3</v>
      </c>
      <c r="BH1663">
        <v>4</v>
      </c>
      <c r="BI1663">
        <v>2.94133856250822</v>
      </c>
      <c r="BJ1663">
        <v>1.4869565217391301E-2</v>
      </c>
      <c r="BK1663">
        <v>29.532227505616</v>
      </c>
      <c r="BL1663">
        <v>2.2735811728833601</v>
      </c>
      <c r="BM1663">
        <v>2.0161290322580601E-3</v>
      </c>
      <c r="BN1663">
        <v>-13.6474124153711</v>
      </c>
      <c r="BO1663">
        <v>0.220577227067912</v>
      </c>
      <c r="BP1663">
        <v>0.31889454545454499</v>
      </c>
      <c r="BQ1663">
        <v>0.61398580903424504</v>
      </c>
      <c r="BR1663" t="s">
        <v>3573</v>
      </c>
      <c r="BS1663" t="s">
        <v>1733</v>
      </c>
      <c r="BT1663">
        <v>3086</v>
      </c>
    </row>
    <row r="1664" spans="1:72" ht="16.5" customHeight="1" x14ac:dyDescent="0.25">
      <c r="A1664" s="5">
        <v>20.982244491577099</v>
      </c>
      <c r="B1664" s="8">
        <v>17.677898406982401</v>
      </c>
      <c r="C1664">
        <v>18.779628753662099</v>
      </c>
      <c r="D1664" s="8">
        <v>18.550371170043899</v>
      </c>
      <c r="E1664">
        <v>18.323951721191399</v>
      </c>
      <c r="F1664" s="8">
        <v>18.190027236938501</v>
      </c>
      <c r="G1664" s="10">
        <f t="shared" si="78"/>
        <v>18.750686963399232</v>
      </c>
      <c r="H1664">
        <v>17.648216247558601</v>
      </c>
      <c r="I1664" s="8">
        <v>17.6372184753418</v>
      </c>
      <c r="J1664">
        <v>18.3663215637207</v>
      </c>
      <c r="K1664" s="8">
        <v>17.423740386962901</v>
      </c>
      <c r="L1664">
        <v>16.354627609252901</v>
      </c>
      <c r="M1664" s="8">
        <v>16.848426818847699</v>
      </c>
      <c r="N1664" s="5">
        <f t="shared" si="79"/>
        <v>17.379758516947437</v>
      </c>
      <c r="P1664">
        <v>5.8389663696289097E-2</v>
      </c>
      <c r="S1664">
        <v>-0.76996898651123002</v>
      </c>
      <c r="V1664">
        <v>-1.65546226501465</v>
      </c>
      <c r="W1664" t="s">
        <v>72</v>
      </c>
      <c r="X1664" t="s">
        <v>75</v>
      </c>
      <c r="Y1664" s="5">
        <f t="shared" si="80"/>
        <v>-1.3709284464517957</v>
      </c>
      <c r="Z1664">
        <v>6</v>
      </c>
      <c r="AA1664">
        <v>6</v>
      </c>
      <c r="AB1664">
        <v>6</v>
      </c>
      <c r="AC1664">
        <v>7.6</v>
      </c>
      <c r="AD1664">
        <v>7.6</v>
      </c>
      <c r="AE1664">
        <v>7.6</v>
      </c>
      <c r="AF1664">
        <v>105.41</v>
      </c>
      <c r="AG1664">
        <v>0</v>
      </c>
      <c r="AH1664">
        <v>33.770000000000003</v>
      </c>
      <c r="AI1664">
        <v>4235200</v>
      </c>
      <c r="AJ1664">
        <v>35</v>
      </c>
      <c r="AK1664">
        <v>2</v>
      </c>
      <c r="AL1664">
        <v>2</v>
      </c>
      <c r="AM1664">
        <v>2</v>
      </c>
      <c r="AN1664">
        <v>2</v>
      </c>
      <c r="AO1664">
        <v>4</v>
      </c>
      <c r="AP1664">
        <v>4</v>
      </c>
      <c r="AQ1664">
        <v>2</v>
      </c>
      <c r="AR1664">
        <v>2</v>
      </c>
      <c r="AS1664">
        <v>5</v>
      </c>
      <c r="AT1664">
        <v>4</v>
      </c>
      <c r="AU1664">
        <v>2</v>
      </c>
      <c r="AV1664">
        <v>4</v>
      </c>
      <c r="AW1664">
        <v>3</v>
      </c>
      <c r="AX1664">
        <v>3</v>
      </c>
      <c r="AY1664">
        <v>3</v>
      </c>
      <c r="AZ1664">
        <v>4</v>
      </c>
      <c r="BA1664">
        <v>4</v>
      </c>
      <c r="BB1664">
        <v>4</v>
      </c>
      <c r="BC1664">
        <v>2</v>
      </c>
      <c r="BD1664">
        <v>3</v>
      </c>
      <c r="BE1664">
        <v>5</v>
      </c>
      <c r="BF1664">
        <v>4</v>
      </c>
      <c r="BG1664">
        <v>5</v>
      </c>
      <c r="BH1664">
        <v>5</v>
      </c>
      <c r="BI1664">
        <v>0.22410674384010601</v>
      </c>
      <c r="BJ1664">
        <v>0.355092478421702</v>
      </c>
      <c r="BK1664">
        <v>0.622941707720021</v>
      </c>
      <c r="BL1664">
        <v>0.59632541949025297</v>
      </c>
      <c r="BM1664">
        <v>5.4069508196721301E-2</v>
      </c>
      <c r="BN1664">
        <v>-1.5874651150738499</v>
      </c>
      <c r="BO1664">
        <v>1.6371986540843799</v>
      </c>
      <c r="BP1664">
        <v>1.48830715532286E-2</v>
      </c>
      <c r="BQ1664">
        <v>-6.4712250307024197</v>
      </c>
      <c r="BR1664" t="s">
        <v>3574</v>
      </c>
      <c r="BS1664" t="s">
        <v>1734</v>
      </c>
      <c r="BT1664">
        <v>3087</v>
      </c>
    </row>
    <row r="1665" spans="1:72" ht="16.5" customHeight="1" x14ac:dyDescent="0.25">
      <c r="A1665" s="5">
        <v>20.982244491577099</v>
      </c>
      <c r="B1665" s="8">
        <v>19.355566024780298</v>
      </c>
      <c r="C1665">
        <v>19.0284519195557</v>
      </c>
      <c r="D1665" s="8">
        <v>18.799274444580099</v>
      </c>
      <c r="E1665">
        <v>17.962511062622099</v>
      </c>
      <c r="F1665" s="8">
        <v>18.865110397338899</v>
      </c>
      <c r="G1665" s="10">
        <f t="shared" si="78"/>
        <v>19.165526390075698</v>
      </c>
      <c r="H1665">
        <v>18.691492080688501</v>
      </c>
      <c r="I1665" s="8">
        <v>18.9990425109863</v>
      </c>
      <c r="J1665">
        <v>19.1958522796631</v>
      </c>
      <c r="K1665" s="8">
        <v>19.2223224639893</v>
      </c>
      <c r="L1665">
        <v>19.582424163818398</v>
      </c>
      <c r="M1665" s="8">
        <v>19.6792907714844</v>
      </c>
      <c r="N1665" s="5">
        <f t="shared" si="79"/>
        <v>19.228404045105002</v>
      </c>
      <c r="P1665">
        <v>-0.70424079895019498</v>
      </c>
      <c r="Q1665" t="s">
        <v>72</v>
      </c>
      <c r="R1665" t="s">
        <v>73</v>
      </c>
      <c r="S1665">
        <v>0.295224189758301</v>
      </c>
      <c r="T1665" t="s">
        <v>72</v>
      </c>
      <c r="U1665" t="s">
        <v>74</v>
      </c>
      <c r="V1665">
        <v>1.2170467376709</v>
      </c>
      <c r="W1665" t="s">
        <v>72</v>
      </c>
      <c r="X1665" t="s">
        <v>75</v>
      </c>
      <c r="Y1665" s="5">
        <f t="shared" si="80"/>
        <v>6.287765502930398E-2</v>
      </c>
      <c r="Z1665">
        <v>7</v>
      </c>
      <c r="AA1665">
        <v>7</v>
      </c>
      <c r="AB1665">
        <v>7</v>
      </c>
      <c r="AC1665">
        <v>22.2</v>
      </c>
      <c r="AD1665">
        <v>22.2</v>
      </c>
      <c r="AE1665">
        <v>22.2</v>
      </c>
      <c r="AF1665">
        <v>33.332999999999998</v>
      </c>
      <c r="AG1665">
        <v>0</v>
      </c>
      <c r="AH1665">
        <v>43.829000000000001</v>
      </c>
      <c r="AI1665">
        <v>10514000</v>
      </c>
      <c r="AJ1665">
        <v>46</v>
      </c>
      <c r="AK1665">
        <v>4</v>
      </c>
      <c r="AL1665">
        <v>3</v>
      </c>
      <c r="AM1665">
        <v>2</v>
      </c>
      <c r="AN1665">
        <v>2</v>
      </c>
      <c r="AO1665">
        <v>4</v>
      </c>
      <c r="AP1665">
        <v>5</v>
      </c>
      <c r="AQ1665">
        <v>3</v>
      </c>
      <c r="AR1665">
        <v>4</v>
      </c>
      <c r="AS1665">
        <v>4</v>
      </c>
      <c r="AT1665">
        <v>6</v>
      </c>
      <c r="AU1665">
        <v>5</v>
      </c>
      <c r="AV1665">
        <v>4</v>
      </c>
      <c r="AW1665">
        <v>4</v>
      </c>
      <c r="AX1665">
        <v>5</v>
      </c>
      <c r="AY1665">
        <v>5</v>
      </c>
      <c r="AZ1665">
        <v>3</v>
      </c>
      <c r="BA1665">
        <v>5</v>
      </c>
      <c r="BB1665">
        <v>7</v>
      </c>
      <c r="BC1665">
        <v>7</v>
      </c>
      <c r="BD1665">
        <v>7</v>
      </c>
      <c r="BE1665">
        <v>7</v>
      </c>
      <c r="BF1665">
        <v>6</v>
      </c>
      <c r="BG1665">
        <v>6</v>
      </c>
      <c r="BH1665">
        <v>5</v>
      </c>
      <c r="BI1665">
        <v>0.98083434904189504</v>
      </c>
      <c r="BJ1665">
        <v>3.7694641051567203E-2</v>
      </c>
      <c r="BK1665">
        <v>-2.84532230491279</v>
      </c>
      <c r="BL1665">
        <v>0.90401699934889601</v>
      </c>
      <c r="BM1665">
        <v>2.3040000000000001E-2</v>
      </c>
      <c r="BN1665">
        <v>2.5593655393483901</v>
      </c>
      <c r="BO1665">
        <v>0.93747097367646304</v>
      </c>
      <c r="BP1665">
        <v>4.3722991689750697E-2</v>
      </c>
      <c r="BQ1665">
        <v>2.6813625727634101</v>
      </c>
      <c r="BR1665" t="s">
        <v>3575</v>
      </c>
      <c r="BS1665" t="s">
        <v>1735</v>
      </c>
      <c r="BT1665">
        <v>3091</v>
      </c>
    </row>
    <row r="1666" spans="1:72" ht="16.5" customHeight="1" x14ac:dyDescent="0.25">
      <c r="A1666" s="5">
        <v>20.982244491577099</v>
      </c>
      <c r="B1666" s="8">
        <v>18.301755905151399</v>
      </c>
      <c r="C1666">
        <v>19.409971237182599</v>
      </c>
      <c r="D1666" s="8">
        <v>19.271755218505898</v>
      </c>
      <c r="E1666">
        <v>18.864143371581999</v>
      </c>
      <c r="F1666" s="8">
        <v>18.815471649169901</v>
      </c>
      <c r="G1666" s="10">
        <f t="shared" si="78"/>
        <v>19.274223645528153</v>
      </c>
      <c r="H1666">
        <v>17.029394149780298</v>
      </c>
      <c r="I1666" s="8">
        <v>16.914735794067401</v>
      </c>
      <c r="J1666">
        <v>18.286809921264599</v>
      </c>
      <c r="K1666" s="8">
        <v>18.322587966918899</v>
      </c>
      <c r="L1666">
        <v>18.9436359405518</v>
      </c>
      <c r="M1666" s="8">
        <v>18.826219558715799</v>
      </c>
      <c r="N1666" s="5">
        <f t="shared" si="79"/>
        <v>18.053897221883133</v>
      </c>
      <c r="P1666">
        <v>-1.26491928100586</v>
      </c>
      <c r="Q1666" t="s">
        <v>72</v>
      </c>
      <c r="R1666" t="s">
        <v>73</v>
      </c>
      <c r="S1666">
        <v>-1.0361642837524401</v>
      </c>
      <c r="T1666" t="s">
        <v>72</v>
      </c>
      <c r="U1666" t="s">
        <v>74</v>
      </c>
      <c r="V1666">
        <v>4.51202392578125E-2</v>
      </c>
      <c r="Y1666" s="5">
        <f t="shared" si="80"/>
        <v>-1.2203264236450195</v>
      </c>
      <c r="Z1666">
        <v>11</v>
      </c>
      <c r="AA1666">
        <v>11</v>
      </c>
      <c r="AB1666">
        <v>11</v>
      </c>
      <c r="AC1666">
        <v>34.200000000000003</v>
      </c>
      <c r="AD1666">
        <v>34.200000000000003</v>
      </c>
      <c r="AE1666">
        <v>34.200000000000003</v>
      </c>
      <c r="AF1666">
        <v>32.814999999999998</v>
      </c>
      <c r="AG1666">
        <v>0</v>
      </c>
      <c r="AH1666">
        <v>51.12</v>
      </c>
      <c r="AI1666">
        <v>8028900</v>
      </c>
      <c r="AJ1666">
        <v>67</v>
      </c>
      <c r="AK1666">
        <v>3</v>
      </c>
      <c r="AL1666">
        <v>5</v>
      </c>
      <c r="AM1666">
        <v>3</v>
      </c>
      <c r="AN1666">
        <v>3</v>
      </c>
      <c r="AO1666">
        <v>9</v>
      </c>
      <c r="AP1666">
        <v>9</v>
      </c>
      <c r="AQ1666">
        <v>3</v>
      </c>
      <c r="AR1666">
        <v>3</v>
      </c>
      <c r="AS1666">
        <v>8</v>
      </c>
      <c r="AT1666">
        <v>8</v>
      </c>
      <c r="AU1666">
        <v>6</v>
      </c>
      <c r="AV1666">
        <v>7</v>
      </c>
      <c r="AW1666">
        <v>6</v>
      </c>
      <c r="AX1666">
        <v>6</v>
      </c>
      <c r="AY1666">
        <v>3</v>
      </c>
      <c r="AZ1666">
        <v>3</v>
      </c>
      <c r="BA1666">
        <v>9</v>
      </c>
      <c r="BB1666">
        <v>9</v>
      </c>
      <c r="BC1666">
        <v>5</v>
      </c>
      <c r="BD1666">
        <v>5</v>
      </c>
      <c r="BE1666">
        <v>8</v>
      </c>
      <c r="BF1666">
        <v>8</v>
      </c>
      <c r="BG1666">
        <v>8</v>
      </c>
      <c r="BH1666">
        <v>10</v>
      </c>
      <c r="BI1666">
        <v>2.3331411151056898</v>
      </c>
      <c r="BJ1666">
        <v>1.2184100418409999E-2</v>
      </c>
      <c r="BK1666">
        <v>-14.623587066174901</v>
      </c>
      <c r="BL1666">
        <v>2.3267120805321699</v>
      </c>
      <c r="BM1666">
        <v>2.13675213675214E-3</v>
      </c>
      <c r="BN1666">
        <v>-14.5149891984709</v>
      </c>
      <c r="BO1666">
        <v>0.258581304938856</v>
      </c>
      <c r="BP1666">
        <v>0.27732838589981401</v>
      </c>
      <c r="BQ1666">
        <v>0.709970994068859</v>
      </c>
      <c r="BR1666" t="s">
        <v>3576</v>
      </c>
      <c r="BS1666" t="s">
        <v>1736</v>
      </c>
      <c r="BT1666">
        <v>3097</v>
      </c>
    </row>
    <row r="1667" spans="1:72" ht="16.5" customHeight="1" x14ac:dyDescent="0.25">
      <c r="A1667" s="5">
        <v>20.982244491577099</v>
      </c>
      <c r="B1667" s="8">
        <v>17.84303855896</v>
      </c>
      <c r="C1667">
        <v>17.330619812011701</v>
      </c>
      <c r="D1667" s="8">
        <v>17.393138885498001</v>
      </c>
      <c r="E1667">
        <v>17.005908966064499</v>
      </c>
      <c r="F1667" s="8">
        <v>17.048784255981399</v>
      </c>
      <c r="G1667" s="10">
        <f t="shared" si="78"/>
        <v>17.933955828348783</v>
      </c>
      <c r="H1667">
        <v>17.8708095550537</v>
      </c>
      <c r="I1667" s="8">
        <v>18.025562286376999</v>
      </c>
      <c r="J1667">
        <v>16.647935867309599</v>
      </c>
      <c r="K1667" s="8">
        <v>16.786983489990199</v>
      </c>
      <c r="L1667">
        <v>18.199163436889599</v>
      </c>
      <c r="M1667" s="8">
        <v>18.987180709838899</v>
      </c>
      <c r="N1667" s="5">
        <f t="shared" si="79"/>
        <v>17.752939224243164</v>
      </c>
      <c r="P1667">
        <v>-0.198758125305176</v>
      </c>
      <c r="S1667">
        <v>-0.64441967010498002</v>
      </c>
      <c r="T1667" t="s">
        <v>72</v>
      </c>
      <c r="U1667" t="s">
        <v>74</v>
      </c>
      <c r="V1667">
        <v>1.5658254623413099</v>
      </c>
      <c r="W1667" t="s">
        <v>72</v>
      </c>
      <c r="X1667" t="s">
        <v>75</v>
      </c>
      <c r="Y1667" s="5">
        <f t="shared" si="80"/>
        <v>-0.18101660410561848</v>
      </c>
      <c r="Z1667">
        <v>9</v>
      </c>
      <c r="AA1667">
        <v>9</v>
      </c>
      <c r="AB1667">
        <v>9</v>
      </c>
      <c r="AC1667">
        <v>81.099999999999994</v>
      </c>
      <c r="AD1667">
        <v>81.099999999999994</v>
      </c>
      <c r="AE1667">
        <v>81.099999999999994</v>
      </c>
      <c r="AF1667">
        <v>11.669</v>
      </c>
      <c r="AG1667">
        <v>0</v>
      </c>
      <c r="AH1667">
        <v>41.265000000000001</v>
      </c>
      <c r="AI1667">
        <v>4164300</v>
      </c>
      <c r="AJ1667">
        <v>48</v>
      </c>
      <c r="AK1667">
        <v>4</v>
      </c>
      <c r="AL1667">
        <v>2</v>
      </c>
      <c r="AM1667">
        <v>4</v>
      </c>
      <c r="AN1667">
        <v>4</v>
      </c>
      <c r="AO1667">
        <v>4</v>
      </c>
      <c r="AP1667">
        <v>4</v>
      </c>
      <c r="AQ1667">
        <v>1</v>
      </c>
      <c r="AR1667">
        <v>2</v>
      </c>
      <c r="AS1667">
        <v>3</v>
      </c>
      <c r="AT1667">
        <v>4</v>
      </c>
      <c r="AU1667">
        <v>8</v>
      </c>
      <c r="AV1667">
        <v>8</v>
      </c>
      <c r="AW1667">
        <v>4</v>
      </c>
      <c r="AX1667">
        <v>5</v>
      </c>
      <c r="AY1667">
        <v>4</v>
      </c>
      <c r="AZ1667">
        <v>3</v>
      </c>
      <c r="BA1667">
        <v>5</v>
      </c>
      <c r="BB1667">
        <v>4</v>
      </c>
      <c r="BC1667">
        <v>4</v>
      </c>
      <c r="BD1667">
        <v>2</v>
      </c>
      <c r="BE1667">
        <v>3</v>
      </c>
      <c r="BF1667">
        <v>4</v>
      </c>
      <c r="BG1667">
        <v>8</v>
      </c>
      <c r="BH1667">
        <v>7</v>
      </c>
      <c r="BI1667">
        <v>0.22838846177521699</v>
      </c>
      <c r="BJ1667">
        <v>0.35297089783281699</v>
      </c>
      <c r="BK1667">
        <v>-0.63379282862296404</v>
      </c>
      <c r="BL1667">
        <v>1.8631080641530799</v>
      </c>
      <c r="BM1667">
        <v>2.5257595772787298E-3</v>
      </c>
      <c r="BN1667">
        <v>-8.4538366522571202</v>
      </c>
      <c r="BO1667">
        <v>1.2363313359552599</v>
      </c>
      <c r="BP1667">
        <v>2.8750287686996501E-2</v>
      </c>
      <c r="BQ1667">
        <v>3.9682198744626</v>
      </c>
      <c r="BR1667" t="s">
        <v>3577</v>
      </c>
      <c r="BS1667" t="s">
        <v>1737</v>
      </c>
      <c r="BT1667">
        <v>3098</v>
      </c>
    </row>
    <row r="1668" spans="1:72" ht="16.5" customHeight="1" x14ac:dyDescent="0.25">
      <c r="A1668" s="5">
        <v>20.982244491577099</v>
      </c>
      <c r="B1668" s="8">
        <v>17.605522155761701</v>
      </c>
      <c r="C1668">
        <v>16.7295932769775</v>
      </c>
      <c r="D1668" s="8">
        <v>16.801708221435501</v>
      </c>
      <c r="E1668">
        <v>16.570552825927699</v>
      </c>
      <c r="F1668" s="8">
        <v>16.490255355835</v>
      </c>
      <c r="G1668" s="10">
        <f t="shared" si="78"/>
        <v>17.529979387919081</v>
      </c>
      <c r="H1668">
        <v>17.2808437347412</v>
      </c>
      <c r="I1668" s="8">
        <v>16.999757766723601</v>
      </c>
      <c r="J1668">
        <v>16.972419738769499</v>
      </c>
      <c r="K1668" s="8">
        <v>17.442893981933601</v>
      </c>
      <c r="L1668">
        <v>16.820278167724599</v>
      </c>
      <c r="M1668" s="8">
        <v>16.7993068695068</v>
      </c>
      <c r="N1668" s="5">
        <f t="shared" si="79"/>
        <v>17.052583376566549</v>
      </c>
      <c r="P1668">
        <v>-0.33243751525878901</v>
      </c>
      <c r="S1668">
        <v>0.44200611114501998</v>
      </c>
      <c r="T1668" t="s">
        <v>72</v>
      </c>
      <c r="U1668" t="s">
        <v>74</v>
      </c>
      <c r="V1668">
        <v>0.279388427734375</v>
      </c>
      <c r="W1668" t="s">
        <v>72</v>
      </c>
      <c r="X1668" t="s">
        <v>75</v>
      </c>
      <c r="Y1668" s="5">
        <f t="shared" si="80"/>
        <v>-0.47739601135253196</v>
      </c>
      <c r="Z1668">
        <v>6</v>
      </c>
      <c r="AA1668">
        <v>6</v>
      </c>
      <c r="AB1668">
        <v>6</v>
      </c>
      <c r="AC1668">
        <v>27.5</v>
      </c>
      <c r="AD1668">
        <v>27.5</v>
      </c>
      <c r="AE1668">
        <v>27.5</v>
      </c>
      <c r="AF1668">
        <v>37</v>
      </c>
      <c r="AG1668">
        <v>0</v>
      </c>
      <c r="AH1668">
        <v>23.731999999999999</v>
      </c>
      <c r="AI1668">
        <v>2222600</v>
      </c>
      <c r="AJ1668">
        <v>31</v>
      </c>
      <c r="AK1668">
        <v>4</v>
      </c>
      <c r="AL1668">
        <v>3</v>
      </c>
      <c r="AM1668">
        <v>2</v>
      </c>
      <c r="AN1668">
        <v>3</v>
      </c>
      <c r="AO1668">
        <v>2</v>
      </c>
      <c r="AP1668">
        <v>1</v>
      </c>
      <c r="AQ1668">
        <v>2</v>
      </c>
      <c r="AR1668">
        <v>1</v>
      </c>
      <c r="AS1668">
        <v>1</v>
      </c>
      <c r="AT1668">
        <v>4</v>
      </c>
      <c r="AU1668">
        <v>4</v>
      </c>
      <c r="AV1668">
        <v>4</v>
      </c>
      <c r="AW1668">
        <v>5</v>
      </c>
      <c r="AX1668">
        <v>4</v>
      </c>
      <c r="AY1668">
        <v>4</v>
      </c>
      <c r="AZ1668">
        <v>3</v>
      </c>
      <c r="BA1668">
        <v>3</v>
      </c>
      <c r="BB1668">
        <v>4</v>
      </c>
      <c r="BC1668">
        <v>4</v>
      </c>
      <c r="BD1668">
        <v>2</v>
      </c>
      <c r="BE1668">
        <v>4</v>
      </c>
      <c r="BF1668">
        <v>5</v>
      </c>
      <c r="BG1668">
        <v>6</v>
      </c>
      <c r="BH1668">
        <v>5</v>
      </c>
      <c r="BI1668">
        <v>0.642660066245202</v>
      </c>
      <c r="BJ1668">
        <v>8.9895916733386705E-2</v>
      </c>
      <c r="BK1668">
        <v>-1.71936377510995</v>
      </c>
      <c r="BL1668">
        <v>0.68954051969257801</v>
      </c>
      <c r="BM1668">
        <v>4.0827586206896603E-2</v>
      </c>
      <c r="BN1668">
        <v>1.8572891243202601</v>
      </c>
      <c r="BO1668">
        <v>1.67050393545971</v>
      </c>
      <c r="BP1668">
        <v>1.24701627486438E-2</v>
      </c>
      <c r="BQ1668">
        <v>6.7329945642407303</v>
      </c>
      <c r="BR1668" t="s">
        <v>3578</v>
      </c>
      <c r="BS1668" t="s">
        <v>1738</v>
      </c>
      <c r="BT1668">
        <v>3100</v>
      </c>
    </row>
    <row r="1669" spans="1:72" ht="16.5" customHeight="1" x14ac:dyDescent="0.25">
      <c r="A1669" s="5">
        <v>20.982244491577099</v>
      </c>
      <c r="B1669" s="8">
        <v>17.061498641967798</v>
      </c>
      <c r="C1669">
        <v>18.215751647949201</v>
      </c>
      <c r="D1669" s="8">
        <v>18.147682189941399</v>
      </c>
      <c r="E1669">
        <v>17.7412300109863</v>
      </c>
      <c r="F1669" s="8">
        <v>17.0259399414063</v>
      </c>
      <c r="G1669" s="10">
        <f t="shared" si="78"/>
        <v>18.195724487304684</v>
      </c>
      <c r="H1669">
        <v>18.267280578613299</v>
      </c>
      <c r="I1669" s="8">
        <v>18.778892517089801</v>
      </c>
      <c r="J1669">
        <v>17.227033615112301</v>
      </c>
      <c r="K1669" s="8">
        <v>17.327201843261701</v>
      </c>
      <c r="L1669">
        <v>18.0447883605957</v>
      </c>
      <c r="M1669" s="8">
        <v>18.1991157531738</v>
      </c>
      <c r="N1669" s="5">
        <f t="shared" si="79"/>
        <v>17.974052111307767</v>
      </c>
      <c r="P1669">
        <v>1.4873027801513701</v>
      </c>
      <c r="Q1669" t="s">
        <v>72</v>
      </c>
      <c r="R1669" t="s">
        <v>73</v>
      </c>
      <c r="S1669">
        <v>-0.904599189758301</v>
      </c>
      <c r="T1669" t="s">
        <v>72</v>
      </c>
      <c r="U1669" t="s">
        <v>74</v>
      </c>
      <c r="V1669">
        <v>0.73836708068847701</v>
      </c>
      <c r="Y1669" s="5">
        <f t="shared" si="80"/>
        <v>-0.22167237599691703</v>
      </c>
      <c r="Z1669">
        <v>10</v>
      </c>
      <c r="AA1669">
        <v>10</v>
      </c>
      <c r="AB1669">
        <v>10</v>
      </c>
      <c r="AC1669">
        <v>21.8</v>
      </c>
      <c r="AD1669">
        <v>21.8</v>
      </c>
      <c r="AE1669">
        <v>21.8</v>
      </c>
      <c r="AF1669">
        <v>57.835999999999999</v>
      </c>
      <c r="AG1669">
        <v>0</v>
      </c>
      <c r="AH1669">
        <v>97.174999999999997</v>
      </c>
      <c r="AI1669">
        <v>4250300</v>
      </c>
      <c r="AJ1669">
        <v>38</v>
      </c>
      <c r="AK1669">
        <v>1</v>
      </c>
      <c r="AL1669">
        <v>1</v>
      </c>
      <c r="AM1669">
        <v>5</v>
      </c>
      <c r="AN1669">
        <v>4</v>
      </c>
      <c r="AO1669">
        <v>3</v>
      </c>
      <c r="AP1669">
        <v>4</v>
      </c>
      <c r="AQ1669">
        <v>1</v>
      </c>
      <c r="AR1669">
        <v>1</v>
      </c>
      <c r="AS1669">
        <v>3</v>
      </c>
      <c r="AT1669">
        <v>3</v>
      </c>
      <c r="AU1669">
        <v>7</v>
      </c>
      <c r="AV1669">
        <v>5</v>
      </c>
      <c r="AW1669">
        <v>6</v>
      </c>
      <c r="AX1669">
        <v>7</v>
      </c>
      <c r="AY1669">
        <v>7</v>
      </c>
      <c r="AZ1669">
        <v>7</v>
      </c>
      <c r="BA1669">
        <v>7</v>
      </c>
      <c r="BB1669">
        <v>7</v>
      </c>
      <c r="BC1669">
        <v>5</v>
      </c>
      <c r="BD1669">
        <v>4</v>
      </c>
      <c r="BE1669">
        <v>6</v>
      </c>
      <c r="BF1669">
        <v>7</v>
      </c>
      <c r="BG1669">
        <v>7</v>
      </c>
      <c r="BH1669">
        <v>7</v>
      </c>
      <c r="BI1669">
        <v>1.543562526908</v>
      </c>
      <c r="BJ1669">
        <v>1.9802861685214598E-2</v>
      </c>
      <c r="BK1669">
        <v>5.7850271172681396</v>
      </c>
      <c r="BL1669">
        <v>2.3515345578901101</v>
      </c>
      <c r="BM1669">
        <v>2.1881838074398201E-3</v>
      </c>
      <c r="BN1669">
        <v>-14.938730510014</v>
      </c>
      <c r="BO1669">
        <v>0.74216773766961597</v>
      </c>
      <c r="BP1669">
        <v>6.4693117408906903E-2</v>
      </c>
      <c r="BQ1669">
        <v>2.0180879590651699</v>
      </c>
      <c r="BR1669" t="s">
        <v>3579</v>
      </c>
      <c r="BS1669" t="s">
        <v>1739</v>
      </c>
      <c r="BT1669">
        <v>3103</v>
      </c>
    </row>
    <row r="1670" spans="1:72" ht="16.5" customHeight="1" x14ac:dyDescent="0.25">
      <c r="A1670" s="5">
        <v>20.982244491577099</v>
      </c>
      <c r="B1670" s="8">
        <v>16.789789199829102</v>
      </c>
      <c r="C1670">
        <v>17.185630798339801</v>
      </c>
      <c r="D1670" s="8">
        <v>17.493495941162099</v>
      </c>
      <c r="E1670">
        <v>17.3600749969482</v>
      </c>
      <c r="F1670" s="8">
        <v>17.643926620483398</v>
      </c>
      <c r="G1670" s="10">
        <f t="shared" si="78"/>
        <v>17.909193674723284</v>
      </c>
      <c r="H1670">
        <v>18.971773147583001</v>
      </c>
      <c r="I1670" s="8">
        <v>19.090681076049801</v>
      </c>
      <c r="J1670">
        <v>17.796331405639599</v>
      </c>
      <c r="K1670" s="8">
        <v>17.913509368896499</v>
      </c>
      <c r="L1670">
        <v>18.1234340667725</v>
      </c>
      <c r="M1670" s="8">
        <v>17.938190460205099</v>
      </c>
      <c r="N1670" s="5">
        <f t="shared" si="79"/>
        <v>18.305653254191082</v>
      </c>
      <c r="P1670">
        <v>2.6283197402954102</v>
      </c>
      <c r="Q1670" t="s">
        <v>72</v>
      </c>
      <c r="R1670" t="s">
        <v>73</v>
      </c>
      <c r="S1670">
        <v>0.51535701751708995</v>
      </c>
      <c r="T1670" t="s">
        <v>72</v>
      </c>
      <c r="U1670" t="s">
        <v>74</v>
      </c>
      <c r="V1670">
        <v>0.528811454772949</v>
      </c>
      <c r="W1670" t="s">
        <v>72</v>
      </c>
      <c r="X1670" t="s">
        <v>75</v>
      </c>
      <c r="Y1670" s="5">
        <f t="shared" si="80"/>
        <v>0.39645957946779831</v>
      </c>
      <c r="Z1670">
        <v>6</v>
      </c>
      <c r="AA1670">
        <v>6</v>
      </c>
      <c r="AB1670">
        <v>6</v>
      </c>
      <c r="AC1670">
        <v>22.5</v>
      </c>
      <c r="AD1670">
        <v>22.5</v>
      </c>
      <c r="AE1670">
        <v>22.5</v>
      </c>
      <c r="AF1670">
        <v>32.448999999999998</v>
      </c>
      <c r="AG1670">
        <v>0</v>
      </c>
      <c r="AH1670">
        <v>40.658999999999999</v>
      </c>
      <c r="AI1670">
        <v>4771000</v>
      </c>
      <c r="AJ1670">
        <v>23</v>
      </c>
      <c r="AK1670">
        <v>1</v>
      </c>
      <c r="AL1670">
        <v>1</v>
      </c>
      <c r="AM1670">
        <v>2</v>
      </c>
      <c r="AN1670">
        <v>2</v>
      </c>
      <c r="AO1670">
        <v>2</v>
      </c>
      <c r="AP1670">
        <v>2</v>
      </c>
      <c r="AQ1670">
        <v>2</v>
      </c>
      <c r="AR1670">
        <v>2</v>
      </c>
      <c r="AS1670">
        <v>1</v>
      </c>
      <c r="AT1670">
        <v>1</v>
      </c>
      <c r="AU1670">
        <v>4</v>
      </c>
      <c r="AV1670">
        <v>3</v>
      </c>
      <c r="AW1670">
        <v>3</v>
      </c>
      <c r="AX1670">
        <v>3</v>
      </c>
      <c r="AY1670">
        <v>2</v>
      </c>
      <c r="AZ1670">
        <v>3</v>
      </c>
      <c r="BA1670">
        <v>5</v>
      </c>
      <c r="BB1670">
        <v>5</v>
      </c>
      <c r="BC1670">
        <v>5</v>
      </c>
      <c r="BD1670">
        <v>4</v>
      </c>
      <c r="BE1670">
        <v>5</v>
      </c>
      <c r="BF1670">
        <v>4</v>
      </c>
      <c r="BG1670">
        <v>5</v>
      </c>
      <c r="BH1670">
        <v>5</v>
      </c>
      <c r="BI1670">
        <v>1.66822516143962</v>
      </c>
      <c r="BJ1670">
        <v>1.9927536231884101E-2</v>
      </c>
      <c r="BK1670">
        <v>6.7147731980866201</v>
      </c>
      <c r="BL1670">
        <v>1.0518150183758599</v>
      </c>
      <c r="BM1670">
        <v>1.55566112430721E-2</v>
      </c>
      <c r="BN1670">
        <v>3.1289603778808499</v>
      </c>
      <c r="BO1670">
        <v>1.04971789398725</v>
      </c>
      <c r="BP1670">
        <v>3.2732338308457697E-2</v>
      </c>
      <c r="BQ1670">
        <v>3.1202940460697501</v>
      </c>
      <c r="BR1670" t="s">
        <v>3580</v>
      </c>
      <c r="BS1670" t="s">
        <v>1740</v>
      </c>
      <c r="BT1670">
        <v>3104</v>
      </c>
    </row>
    <row r="1671" spans="1:72" ht="16.5" customHeight="1" x14ac:dyDescent="0.25">
      <c r="A1671" s="5">
        <v>20.982244491577099</v>
      </c>
      <c r="B1671" s="8">
        <v>17.957645416259801</v>
      </c>
      <c r="C1671">
        <v>18.364484786987301</v>
      </c>
      <c r="D1671" s="8">
        <v>18.255479812622099</v>
      </c>
      <c r="E1671">
        <v>19.0626316070557</v>
      </c>
      <c r="F1671" s="8">
        <v>19.0958137512207</v>
      </c>
      <c r="G1671" s="10">
        <f t="shared" si="78"/>
        <v>18.953049977620452</v>
      </c>
      <c r="H1671">
        <v>18.392845153808601</v>
      </c>
      <c r="I1671" s="8">
        <v>18.462638854980501</v>
      </c>
      <c r="J1671">
        <v>18.6220302581787</v>
      </c>
      <c r="K1671" s="8">
        <v>18.5283317565918</v>
      </c>
      <c r="L1671">
        <v>19.784286499023398</v>
      </c>
      <c r="M1671" s="8">
        <v>20.064868927001999</v>
      </c>
      <c r="N1671" s="5">
        <f t="shared" si="79"/>
        <v>18.975833574930832</v>
      </c>
      <c r="P1671">
        <v>0.49986076354980502</v>
      </c>
      <c r="Q1671" t="s">
        <v>72</v>
      </c>
      <c r="R1671" t="s">
        <v>73</v>
      </c>
      <c r="S1671">
        <v>0.26519870758056602</v>
      </c>
      <c r="T1671" t="s">
        <v>72</v>
      </c>
      <c r="U1671" t="s">
        <v>74</v>
      </c>
      <c r="V1671">
        <v>0.84535503387451205</v>
      </c>
      <c r="W1671" t="s">
        <v>72</v>
      </c>
      <c r="X1671" t="s">
        <v>75</v>
      </c>
      <c r="Y1671" s="5">
        <f t="shared" si="80"/>
        <v>2.2783597310379378E-2</v>
      </c>
      <c r="Z1671">
        <v>14</v>
      </c>
      <c r="AA1671">
        <v>14</v>
      </c>
      <c r="AB1671">
        <v>14</v>
      </c>
      <c r="AC1671">
        <v>34.5</v>
      </c>
      <c r="AD1671">
        <v>34.5</v>
      </c>
      <c r="AE1671">
        <v>34.5</v>
      </c>
      <c r="AF1671">
        <v>55.923999999999999</v>
      </c>
      <c r="AG1671">
        <v>0</v>
      </c>
      <c r="AH1671">
        <v>59.750999999999998</v>
      </c>
      <c r="AI1671">
        <v>10684000</v>
      </c>
      <c r="AJ1671">
        <v>74</v>
      </c>
      <c r="AK1671">
        <v>1</v>
      </c>
      <c r="AL1671">
        <v>1</v>
      </c>
      <c r="AM1671">
        <v>3</v>
      </c>
      <c r="AN1671">
        <v>3</v>
      </c>
      <c r="AO1671">
        <v>5</v>
      </c>
      <c r="AP1671">
        <v>5</v>
      </c>
      <c r="AQ1671">
        <v>7</v>
      </c>
      <c r="AR1671">
        <v>7</v>
      </c>
      <c r="AS1671">
        <v>8</v>
      </c>
      <c r="AT1671">
        <v>10</v>
      </c>
      <c r="AU1671">
        <v>11</v>
      </c>
      <c r="AV1671">
        <v>13</v>
      </c>
      <c r="AW1671">
        <v>4</v>
      </c>
      <c r="AX1671">
        <v>4</v>
      </c>
      <c r="AY1671">
        <v>3</v>
      </c>
      <c r="AZ1671">
        <v>3</v>
      </c>
      <c r="BA1671">
        <v>8</v>
      </c>
      <c r="BB1671">
        <v>6</v>
      </c>
      <c r="BC1671">
        <v>10</v>
      </c>
      <c r="BD1671">
        <v>10</v>
      </c>
      <c r="BE1671">
        <v>13</v>
      </c>
      <c r="BF1671">
        <v>13</v>
      </c>
      <c r="BG1671">
        <v>13</v>
      </c>
      <c r="BH1671">
        <v>13</v>
      </c>
      <c r="BI1671">
        <v>2.08015796341363</v>
      </c>
      <c r="BJ1671">
        <v>1.7543859649122799E-2</v>
      </c>
      <c r="BK1671">
        <v>10.898269035804001</v>
      </c>
      <c r="BL1671">
        <v>1.17893696480238</v>
      </c>
      <c r="BM1671">
        <v>1.4281833616298799E-2</v>
      </c>
      <c r="BN1671">
        <v>3.68995051516338</v>
      </c>
      <c r="BO1671">
        <v>1.57172805988146</v>
      </c>
      <c r="BP1671">
        <v>1.6287112561174599E-2</v>
      </c>
      <c r="BQ1671">
        <v>5.9840157620224996</v>
      </c>
      <c r="BR1671" t="s">
        <v>3581</v>
      </c>
      <c r="BS1671" t="s">
        <v>1741</v>
      </c>
      <c r="BT1671">
        <v>3105</v>
      </c>
    </row>
    <row r="1672" spans="1:72" ht="16.5" customHeight="1" x14ac:dyDescent="0.25">
      <c r="A1672" s="5">
        <v>20.982244491577099</v>
      </c>
      <c r="B1672" s="8">
        <v>21.099119186401399</v>
      </c>
      <c r="C1672">
        <v>20.969303131103501</v>
      </c>
      <c r="D1672" s="8">
        <v>20.892375946044901</v>
      </c>
      <c r="E1672">
        <v>21.054439544677699</v>
      </c>
      <c r="F1672" s="8">
        <v>20.942850112915</v>
      </c>
      <c r="G1672" s="10">
        <f t="shared" si="78"/>
        <v>20.990055402119932</v>
      </c>
      <c r="H1672">
        <v>20.088483810424801</v>
      </c>
      <c r="I1672" s="8">
        <v>20.323005676269499</v>
      </c>
      <c r="J1672">
        <v>20.494531631469702</v>
      </c>
      <c r="K1672" s="8">
        <v>20.303071975708001</v>
      </c>
      <c r="L1672">
        <v>21.161464691162099</v>
      </c>
      <c r="M1672" s="8">
        <v>21.147743225097699</v>
      </c>
      <c r="N1672" s="5">
        <f t="shared" si="79"/>
        <v>20.586383501688633</v>
      </c>
      <c r="P1672">
        <v>-0.88126277923583995</v>
      </c>
      <c r="Q1672" t="s">
        <v>72</v>
      </c>
      <c r="R1672" t="s">
        <v>73</v>
      </c>
      <c r="S1672">
        <v>-0.53203773498535201</v>
      </c>
      <c r="T1672" t="s">
        <v>72</v>
      </c>
      <c r="U1672" t="s">
        <v>74</v>
      </c>
      <c r="V1672">
        <v>0.15595912933349601</v>
      </c>
      <c r="W1672" t="s">
        <v>72</v>
      </c>
      <c r="X1672" t="s">
        <v>75</v>
      </c>
      <c r="Y1672" s="5">
        <f t="shared" si="80"/>
        <v>-0.40367190043129852</v>
      </c>
      <c r="Z1672">
        <v>23</v>
      </c>
      <c r="AA1672">
        <v>23</v>
      </c>
      <c r="AB1672">
        <v>22</v>
      </c>
      <c r="AC1672">
        <v>56.2</v>
      </c>
      <c r="AD1672">
        <v>56.2</v>
      </c>
      <c r="AE1672">
        <v>52.2</v>
      </c>
      <c r="AF1672">
        <v>52.578000000000003</v>
      </c>
      <c r="AG1672">
        <v>0</v>
      </c>
      <c r="AH1672">
        <v>144.31</v>
      </c>
      <c r="AI1672">
        <v>35902000</v>
      </c>
      <c r="AJ1672">
        <v>159</v>
      </c>
      <c r="AK1672">
        <v>12</v>
      </c>
      <c r="AL1672">
        <v>11</v>
      </c>
      <c r="AM1672">
        <v>8</v>
      </c>
      <c r="AN1672">
        <v>9</v>
      </c>
      <c r="AO1672">
        <v>13</v>
      </c>
      <c r="AP1672">
        <v>13</v>
      </c>
      <c r="AQ1672">
        <v>7</v>
      </c>
      <c r="AR1672">
        <v>10</v>
      </c>
      <c r="AS1672">
        <v>16</v>
      </c>
      <c r="AT1672">
        <v>17</v>
      </c>
      <c r="AU1672">
        <v>23</v>
      </c>
      <c r="AV1672">
        <v>20</v>
      </c>
      <c r="AW1672">
        <v>10</v>
      </c>
      <c r="AX1672">
        <v>10</v>
      </c>
      <c r="AY1672">
        <v>9</v>
      </c>
      <c r="AZ1672">
        <v>8</v>
      </c>
      <c r="BA1672">
        <v>13</v>
      </c>
      <c r="BB1672">
        <v>14</v>
      </c>
      <c r="BC1672">
        <v>9</v>
      </c>
      <c r="BD1672">
        <v>12</v>
      </c>
      <c r="BE1672">
        <v>16</v>
      </c>
      <c r="BF1672">
        <v>17</v>
      </c>
      <c r="BG1672">
        <v>20</v>
      </c>
      <c r="BH1672">
        <v>20</v>
      </c>
      <c r="BI1672">
        <v>1.7587653221045401</v>
      </c>
      <c r="BJ1672">
        <v>1.9801980198019799E-2</v>
      </c>
      <c r="BK1672">
        <v>-7.4756288350128202</v>
      </c>
      <c r="BL1672">
        <v>1.4484835983717701</v>
      </c>
      <c r="BM1672">
        <v>6.4111221449851003E-3</v>
      </c>
      <c r="BN1672">
        <v>-5.1570006519039202</v>
      </c>
      <c r="BO1672">
        <v>0.96227921817597695</v>
      </c>
      <c r="BP1672">
        <v>4.0044901777362002E-2</v>
      </c>
      <c r="BQ1672">
        <v>2.7743357375216799</v>
      </c>
      <c r="BR1672" t="s">
        <v>3582</v>
      </c>
      <c r="BS1672" t="s">
        <v>1742</v>
      </c>
      <c r="BT1672">
        <v>3106</v>
      </c>
    </row>
    <row r="1673" spans="1:72" ht="16.5" customHeight="1" x14ac:dyDescent="0.25">
      <c r="A1673" s="5">
        <v>20.982244491577099</v>
      </c>
      <c r="B1673" s="8">
        <v>14.8340759277344</v>
      </c>
      <c r="C1673">
        <v>14.812177658081101</v>
      </c>
      <c r="D1673" s="8">
        <v>14.846568107605</v>
      </c>
      <c r="E1673">
        <v>15.237957000732401</v>
      </c>
      <c r="F1673" s="8">
        <v>15.2300577163696</v>
      </c>
      <c r="G1673" s="10">
        <f t="shared" si="78"/>
        <v>15.990513483683264</v>
      </c>
      <c r="H1673">
        <v>14.2297868728638</v>
      </c>
      <c r="I1673" s="8">
        <v>13.989172935485801</v>
      </c>
      <c r="J1673">
        <v>16.019895553588899</v>
      </c>
      <c r="K1673" s="8">
        <v>16.393993377685501</v>
      </c>
      <c r="L1673">
        <v>16.0371398925781</v>
      </c>
      <c r="M1673" s="8">
        <v>15.4519195556641</v>
      </c>
      <c r="N1673" s="5">
        <f t="shared" si="79"/>
        <v>15.353651364644369</v>
      </c>
      <c r="P1673">
        <v>-0.519772529602051</v>
      </c>
      <c r="S1673">
        <v>1.3775715827941899</v>
      </c>
      <c r="T1673" t="s">
        <v>72</v>
      </c>
      <c r="U1673" t="s">
        <v>74</v>
      </c>
      <c r="V1673">
        <v>0.51052236557006803</v>
      </c>
      <c r="Y1673" s="5">
        <f t="shared" si="80"/>
        <v>-0.636862119038895</v>
      </c>
      <c r="Z1673">
        <v>3</v>
      </c>
      <c r="AA1673">
        <v>3</v>
      </c>
      <c r="AB1673">
        <v>3</v>
      </c>
      <c r="AC1673">
        <v>8.6999999999999993</v>
      </c>
      <c r="AD1673">
        <v>8.6999999999999993</v>
      </c>
      <c r="AE1673">
        <v>8.6999999999999993</v>
      </c>
      <c r="AF1673">
        <v>17.484000000000002</v>
      </c>
      <c r="AG1673">
        <v>0</v>
      </c>
      <c r="AH1673">
        <v>10.89</v>
      </c>
      <c r="AI1673">
        <v>751640</v>
      </c>
      <c r="AJ1673">
        <v>12</v>
      </c>
      <c r="AK1673">
        <v>0</v>
      </c>
      <c r="AL1673">
        <v>1</v>
      </c>
      <c r="AM1673">
        <v>0</v>
      </c>
      <c r="AN1673">
        <v>0</v>
      </c>
      <c r="AO1673">
        <v>0</v>
      </c>
      <c r="AP1673">
        <v>0</v>
      </c>
      <c r="AQ1673">
        <v>3</v>
      </c>
      <c r="AR1673">
        <v>3</v>
      </c>
      <c r="AS1673">
        <v>1</v>
      </c>
      <c r="AT1673">
        <v>1</v>
      </c>
      <c r="AU1673">
        <v>2</v>
      </c>
      <c r="AV1673">
        <v>1</v>
      </c>
      <c r="AW1673">
        <v>3</v>
      </c>
      <c r="AX1673">
        <v>3</v>
      </c>
      <c r="AY1673">
        <v>1</v>
      </c>
      <c r="AZ1673">
        <v>1</v>
      </c>
      <c r="BA1673">
        <v>3</v>
      </c>
      <c r="BB1673">
        <v>2</v>
      </c>
      <c r="BC1673">
        <v>3</v>
      </c>
      <c r="BD1673">
        <v>3</v>
      </c>
      <c r="BE1673">
        <v>3</v>
      </c>
      <c r="BF1673">
        <v>3</v>
      </c>
      <c r="BG1673">
        <v>3</v>
      </c>
      <c r="BH1673">
        <v>3</v>
      </c>
      <c r="BI1673">
        <v>0.79548849528187704</v>
      </c>
      <c r="BJ1673">
        <v>5.8276595744680901E-2</v>
      </c>
      <c r="BK1673">
        <v>-2.1881245278569601</v>
      </c>
      <c r="BL1673">
        <v>1.74257343451095</v>
      </c>
      <c r="BM1673">
        <v>4.1840193704600504E-3</v>
      </c>
      <c r="BN1673">
        <v>7.3338428551524597</v>
      </c>
      <c r="BO1673">
        <v>0.65134439130434096</v>
      </c>
      <c r="BP1673">
        <v>7.5327217125382304E-2</v>
      </c>
      <c r="BQ1673">
        <v>1.74455955266688</v>
      </c>
      <c r="BR1673" t="s">
        <v>3583</v>
      </c>
      <c r="BS1673" t="s">
        <v>1743</v>
      </c>
      <c r="BT1673">
        <v>3107</v>
      </c>
    </row>
    <row r="1674" spans="1:72" ht="16.5" customHeight="1" x14ac:dyDescent="0.25">
      <c r="A1674" s="5">
        <v>20.982244491577099</v>
      </c>
      <c r="B1674" s="8">
        <v>16.022844314575199</v>
      </c>
      <c r="C1674">
        <v>17.2932014465332</v>
      </c>
      <c r="D1674" s="8">
        <v>17.131696701049801</v>
      </c>
      <c r="E1674">
        <v>17.950145721435501</v>
      </c>
      <c r="F1674" s="8">
        <v>18.378227233886701</v>
      </c>
      <c r="G1674" s="10">
        <f t="shared" si="78"/>
        <v>17.959726651509587</v>
      </c>
      <c r="H1674">
        <v>16.438678741455099</v>
      </c>
      <c r="I1674" s="8">
        <v>16.144517898559599</v>
      </c>
      <c r="J1674">
        <v>16.508739471435501</v>
      </c>
      <c r="K1674" s="8">
        <v>16.6105060577393</v>
      </c>
      <c r="L1674">
        <v>18.064710617065401</v>
      </c>
      <c r="M1674" s="8">
        <v>17.963922500610401</v>
      </c>
      <c r="N1674" s="5">
        <f t="shared" si="79"/>
        <v>16.95517921447755</v>
      </c>
      <c r="P1674">
        <v>0.14681053161621099</v>
      </c>
      <c r="S1674">
        <v>-0.65282630920410201</v>
      </c>
      <c r="T1674" t="s">
        <v>72</v>
      </c>
      <c r="U1674" t="s">
        <v>74</v>
      </c>
      <c r="V1674">
        <v>-0.14986991882324199</v>
      </c>
      <c r="Y1674" s="5">
        <f t="shared" si="80"/>
        <v>-1.0045474370320377</v>
      </c>
      <c r="Z1674">
        <v>12</v>
      </c>
      <c r="AA1674">
        <v>12</v>
      </c>
      <c r="AB1674">
        <v>12</v>
      </c>
      <c r="AC1674">
        <v>13.4</v>
      </c>
      <c r="AD1674">
        <v>13.4</v>
      </c>
      <c r="AE1674">
        <v>13.4</v>
      </c>
      <c r="AF1674">
        <v>138.65</v>
      </c>
      <c r="AG1674">
        <v>0</v>
      </c>
      <c r="AH1674">
        <v>90.668000000000006</v>
      </c>
      <c r="AI1674">
        <v>3425200</v>
      </c>
      <c r="AJ1674">
        <v>54</v>
      </c>
      <c r="AK1674">
        <v>2</v>
      </c>
      <c r="AL1674">
        <v>1</v>
      </c>
      <c r="AM1674">
        <v>1</v>
      </c>
      <c r="AN1674">
        <v>1</v>
      </c>
      <c r="AO1674">
        <v>5</v>
      </c>
      <c r="AP1674">
        <v>6</v>
      </c>
      <c r="AQ1674">
        <v>3</v>
      </c>
      <c r="AR1674">
        <v>3</v>
      </c>
      <c r="AS1674">
        <v>7</v>
      </c>
      <c r="AT1674">
        <v>9</v>
      </c>
      <c r="AU1674">
        <v>9</v>
      </c>
      <c r="AV1674">
        <v>7</v>
      </c>
      <c r="AW1674">
        <v>3</v>
      </c>
      <c r="AX1674">
        <v>3</v>
      </c>
      <c r="AY1674">
        <v>3</v>
      </c>
      <c r="AZ1674">
        <v>3</v>
      </c>
      <c r="BA1674">
        <v>9</v>
      </c>
      <c r="BB1674">
        <v>9</v>
      </c>
      <c r="BC1674">
        <v>9</v>
      </c>
      <c r="BD1674">
        <v>9</v>
      </c>
      <c r="BE1674">
        <v>9</v>
      </c>
      <c r="BF1674">
        <v>10</v>
      </c>
      <c r="BG1674">
        <v>9</v>
      </c>
      <c r="BH1674">
        <v>8</v>
      </c>
      <c r="BI1674">
        <v>0.281851821987535</v>
      </c>
      <c r="BJ1674">
        <v>0.29383111111111099</v>
      </c>
      <c r="BK1674">
        <v>0.76841132665311496</v>
      </c>
      <c r="BL1674">
        <v>1.68373382275838</v>
      </c>
      <c r="BM1674">
        <v>4.0092807424594E-3</v>
      </c>
      <c r="BN1674">
        <v>-6.8397014209801297</v>
      </c>
      <c r="BO1674">
        <v>0.24729611234381399</v>
      </c>
      <c r="BP1674">
        <v>0.28808328230251101</v>
      </c>
      <c r="BQ1674">
        <v>-0.68155786051016398</v>
      </c>
      <c r="BR1674" t="s">
        <v>3584</v>
      </c>
      <c r="BS1674" t="s">
        <v>1744</v>
      </c>
      <c r="BT1674">
        <v>3110</v>
      </c>
    </row>
    <row r="1675" spans="1:72" ht="16.5" customHeight="1" x14ac:dyDescent="0.25">
      <c r="A1675" s="5">
        <v>20.982244491577099</v>
      </c>
      <c r="B1675" s="8">
        <v>16.6175537109375</v>
      </c>
      <c r="C1675">
        <v>15.754835128784199</v>
      </c>
      <c r="D1675" s="8">
        <v>16.7880039215088</v>
      </c>
      <c r="E1675">
        <v>17.330968856811499</v>
      </c>
      <c r="F1675" s="8">
        <v>17.441679000854499</v>
      </c>
      <c r="G1675" s="10">
        <f t="shared" si="78"/>
        <v>17.485880851745602</v>
      </c>
      <c r="H1675">
        <v>16.220699310302699</v>
      </c>
      <c r="I1675" s="8">
        <v>17.1617221832275</v>
      </c>
      <c r="J1675">
        <v>17.255527496337901</v>
      </c>
      <c r="K1675" s="8">
        <v>17.100416183471701</v>
      </c>
      <c r="L1675">
        <v>17.936809539794901</v>
      </c>
      <c r="M1675" s="8">
        <v>17.880348205566399</v>
      </c>
      <c r="N1675" s="5">
        <f t="shared" si="79"/>
        <v>17.25925381978352</v>
      </c>
      <c r="P1675">
        <v>0.343640327453613</v>
      </c>
      <c r="S1675">
        <v>0.906552314758301</v>
      </c>
      <c r="T1675" t="s">
        <v>72</v>
      </c>
      <c r="U1675" t="s">
        <v>74</v>
      </c>
      <c r="V1675">
        <v>0.52225494384765603</v>
      </c>
      <c r="W1675" t="s">
        <v>72</v>
      </c>
      <c r="X1675" t="s">
        <v>75</v>
      </c>
      <c r="Y1675" s="5">
        <f t="shared" si="80"/>
        <v>-0.22662703196208156</v>
      </c>
      <c r="Z1675">
        <v>15</v>
      </c>
      <c r="AA1675">
        <v>15</v>
      </c>
      <c r="AB1675">
        <v>15</v>
      </c>
      <c r="AC1675">
        <v>21.5</v>
      </c>
      <c r="AD1675">
        <v>21.5</v>
      </c>
      <c r="AE1675">
        <v>21.5</v>
      </c>
      <c r="AF1675">
        <v>106.56</v>
      </c>
      <c r="AG1675">
        <v>0</v>
      </c>
      <c r="AH1675">
        <v>167.05</v>
      </c>
      <c r="AI1675">
        <v>2889100</v>
      </c>
      <c r="AJ1675">
        <v>49</v>
      </c>
      <c r="AK1675">
        <v>1</v>
      </c>
      <c r="AL1675">
        <v>1</v>
      </c>
      <c r="AM1675">
        <v>0</v>
      </c>
      <c r="AN1675">
        <v>2</v>
      </c>
      <c r="AO1675">
        <v>1</v>
      </c>
      <c r="AP1675">
        <v>2</v>
      </c>
      <c r="AQ1675">
        <v>3</v>
      </c>
      <c r="AR1675">
        <v>3</v>
      </c>
      <c r="AS1675">
        <v>6</v>
      </c>
      <c r="AT1675">
        <v>7</v>
      </c>
      <c r="AU1675">
        <v>11</v>
      </c>
      <c r="AV1675">
        <v>12</v>
      </c>
      <c r="AW1675">
        <v>4</v>
      </c>
      <c r="AX1675">
        <v>6</v>
      </c>
      <c r="AY1675">
        <v>4</v>
      </c>
      <c r="AZ1675">
        <v>5</v>
      </c>
      <c r="BA1675">
        <v>4</v>
      </c>
      <c r="BB1675">
        <v>4</v>
      </c>
      <c r="BC1675">
        <v>8</v>
      </c>
      <c r="BD1675">
        <v>7</v>
      </c>
      <c r="BE1675">
        <v>10</v>
      </c>
      <c r="BF1675">
        <v>11</v>
      </c>
      <c r="BG1675">
        <v>13</v>
      </c>
      <c r="BH1675">
        <v>13</v>
      </c>
      <c r="BI1675">
        <v>0.22826307550894601</v>
      </c>
      <c r="BJ1675">
        <v>0.35275247524752501</v>
      </c>
      <c r="BK1675">
        <v>0.63347526434680901</v>
      </c>
      <c r="BL1675">
        <v>0.64820998997019796</v>
      </c>
      <c r="BM1675">
        <v>4.7492995330220097E-2</v>
      </c>
      <c r="BN1675">
        <v>1.7354477360320999</v>
      </c>
      <c r="BO1675">
        <v>1.8581524272639101</v>
      </c>
      <c r="BP1675">
        <v>6.9344978165938901E-3</v>
      </c>
      <c r="BQ1675">
        <v>8.4047338695719205</v>
      </c>
      <c r="BR1675" t="s">
        <v>3585</v>
      </c>
      <c r="BS1675" t="s">
        <v>1745</v>
      </c>
      <c r="BT1675">
        <v>3115</v>
      </c>
    </row>
    <row r="1676" spans="1:72" ht="16.5" customHeight="1" x14ac:dyDescent="0.25">
      <c r="A1676" s="5">
        <v>20.982244491577099</v>
      </c>
      <c r="B1676" s="8">
        <v>21.562206268310501</v>
      </c>
      <c r="C1676">
        <v>22.071529388427699</v>
      </c>
      <c r="D1676" s="8">
        <v>21.487188339233398</v>
      </c>
      <c r="E1676">
        <v>19.9643745422363</v>
      </c>
      <c r="F1676" s="8">
        <v>19.6442260742188</v>
      </c>
      <c r="G1676" s="10">
        <f t="shared" si="78"/>
        <v>20.951961517333967</v>
      </c>
      <c r="H1676">
        <v>22.430458068847699</v>
      </c>
      <c r="I1676" s="8">
        <v>22.359790802001999</v>
      </c>
      <c r="J1676">
        <v>21.076332092285199</v>
      </c>
      <c r="K1676" s="8">
        <v>21.099632263183601</v>
      </c>
      <c r="L1676">
        <v>20.241327285766602</v>
      </c>
      <c r="M1676" s="8">
        <v>20.395923614501999</v>
      </c>
      <c r="N1676" s="5">
        <f t="shared" si="79"/>
        <v>21.267244021097849</v>
      </c>
      <c r="P1676">
        <v>0.93903446197509799</v>
      </c>
      <c r="Q1676" t="s">
        <v>72</v>
      </c>
      <c r="R1676" t="s">
        <v>73</v>
      </c>
      <c r="S1676">
        <v>-0.69137668609619096</v>
      </c>
      <c r="T1676" t="s">
        <v>72</v>
      </c>
      <c r="U1676" t="s">
        <v>74</v>
      </c>
      <c r="V1676">
        <v>0.51432514190673795</v>
      </c>
      <c r="W1676" t="s">
        <v>72</v>
      </c>
      <c r="X1676" t="s">
        <v>75</v>
      </c>
      <c r="Y1676" s="5">
        <f t="shared" si="80"/>
        <v>0.315282503763882</v>
      </c>
      <c r="Z1676">
        <v>19</v>
      </c>
      <c r="AA1676">
        <v>19</v>
      </c>
      <c r="AB1676">
        <v>19</v>
      </c>
      <c r="AC1676">
        <v>28.8</v>
      </c>
      <c r="AD1676">
        <v>28.8</v>
      </c>
      <c r="AE1676">
        <v>28.8</v>
      </c>
      <c r="AF1676">
        <v>52.582000000000001</v>
      </c>
      <c r="AG1676">
        <v>0</v>
      </c>
      <c r="AH1676">
        <v>154.9</v>
      </c>
      <c r="AI1676">
        <v>50161000</v>
      </c>
      <c r="AJ1676">
        <v>133</v>
      </c>
      <c r="AK1676">
        <v>7</v>
      </c>
      <c r="AL1676">
        <v>10</v>
      </c>
      <c r="AM1676">
        <v>7</v>
      </c>
      <c r="AN1676">
        <v>5</v>
      </c>
      <c r="AO1676">
        <v>12</v>
      </c>
      <c r="AP1676">
        <v>10</v>
      </c>
      <c r="AQ1676">
        <v>14</v>
      </c>
      <c r="AR1676">
        <v>12</v>
      </c>
      <c r="AS1676">
        <v>11</v>
      </c>
      <c r="AT1676">
        <v>11</v>
      </c>
      <c r="AU1676">
        <v>18</v>
      </c>
      <c r="AV1676">
        <v>16</v>
      </c>
      <c r="AW1676">
        <v>9</v>
      </c>
      <c r="AX1676">
        <v>9</v>
      </c>
      <c r="AY1676">
        <v>9</v>
      </c>
      <c r="AZ1676">
        <v>8</v>
      </c>
      <c r="BA1676">
        <v>10</v>
      </c>
      <c r="BB1676">
        <v>10</v>
      </c>
      <c r="BC1676">
        <v>11</v>
      </c>
      <c r="BD1676">
        <v>11</v>
      </c>
      <c r="BE1676">
        <v>12</v>
      </c>
      <c r="BF1676">
        <v>12</v>
      </c>
      <c r="BG1676">
        <v>14</v>
      </c>
      <c r="BH1676">
        <v>15</v>
      </c>
      <c r="BI1676">
        <v>1.85725922052949</v>
      </c>
      <c r="BJ1676">
        <v>1.9586206896551699E-2</v>
      </c>
      <c r="BK1676">
        <v>8.3959126957378292</v>
      </c>
      <c r="BL1676">
        <v>0.84834639061680495</v>
      </c>
      <c r="BM1676">
        <v>2.6157173756308601E-2</v>
      </c>
      <c r="BN1676">
        <v>-2.3644675038437399</v>
      </c>
      <c r="BO1676">
        <v>0.99320634761807203</v>
      </c>
      <c r="BP1676">
        <v>3.5915384615384599E-2</v>
      </c>
      <c r="BQ1676">
        <v>2.8933614380153201</v>
      </c>
      <c r="BR1676" t="s">
        <v>3586</v>
      </c>
      <c r="BS1676" t="s">
        <v>1746</v>
      </c>
      <c r="BT1676">
        <v>3117</v>
      </c>
    </row>
    <row r="1677" spans="1:72" ht="16.5" customHeight="1" x14ac:dyDescent="0.25">
      <c r="A1677" s="5">
        <v>20.982244491577099</v>
      </c>
      <c r="B1677" s="8">
        <v>20.293449401855501</v>
      </c>
      <c r="C1677">
        <v>20.3869018554688</v>
      </c>
      <c r="D1677" s="8">
        <v>20.55055809021</v>
      </c>
      <c r="E1677">
        <v>19.257646560668899</v>
      </c>
      <c r="F1677" s="8">
        <v>19.146812438964801</v>
      </c>
      <c r="G1677" s="10">
        <f t="shared" si="78"/>
        <v>20.102935473124184</v>
      </c>
      <c r="H1677">
        <v>21.019777297973601</v>
      </c>
      <c r="I1677" s="8">
        <v>20.944566726684599</v>
      </c>
      <c r="J1677">
        <v>20.4024963378906</v>
      </c>
      <c r="K1677" s="8">
        <v>20.317276000976602</v>
      </c>
      <c r="L1677">
        <v>20.094036102294901</v>
      </c>
      <c r="M1677" s="8">
        <v>20.022558212280298</v>
      </c>
      <c r="N1677" s="5">
        <f t="shared" si="79"/>
        <v>20.466785113016769</v>
      </c>
      <c r="P1677">
        <v>0.71933746337890603</v>
      </c>
      <c r="Q1677" t="s">
        <v>72</v>
      </c>
      <c r="R1677" t="s">
        <v>73</v>
      </c>
      <c r="S1677">
        <v>-0.108843803405762</v>
      </c>
      <c r="V1677">
        <v>0.85606765747070301</v>
      </c>
      <c r="W1677" t="s">
        <v>72</v>
      </c>
      <c r="X1677" t="s">
        <v>75</v>
      </c>
      <c r="Y1677" s="5">
        <f t="shared" si="80"/>
        <v>0.36384963989258523</v>
      </c>
      <c r="Z1677">
        <v>13</v>
      </c>
      <c r="AA1677">
        <v>13</v>
      </c>
      <c r="AB1677">
        <v>13</v>
      </c>
      <c r="AC1677">
        <v>89.9</v>
      </c>
      <c r="AD1677">
        <v>89.9</v>
      </c>
      <c r="AE1677">
        <v>89.9</v>
      </c>
      <c r="AF1677">
        <v>11.51</v>
      </c>
      <c r="AG1677">
        <v>0</v>
      </c>
      <c r="AH1677">
        <v>30.574999999999999</v>
      </c>
      <c r="AI1677">
        <v>22145000</v>
      </c>
      <c r="AJ1677">
        <v>91</v>
      </c>
      <c r="AK1677">
        <v>6</v>
      </c>
      <c r="AL1677">
        <v>3</v>
      </c>
      <c r="AM1677">
        <v>6</v>
      </c>
      <c r="AN1677">
        <v>5</v>
      </c>
      <c r="AO1677">
        <v>8</v>
      </c>
      <c r="AP1677">
        <v>9</v>
      </c>
      <c r="AQ1677">
        <v>8</v>
      </c>
      <c r="AR1677">
        <v>9</v>
      </c>
      <c r="AS1677">
        <v>7</v>
      </c>
      <c r="AT1677">
        <v>7</v>
      </c>
      <c r="AU1677">
        <v>12</v>
      </c>
      <c r="AV1677">
        <v>11</v>
      </c>
      <c r="AW1677">
        <v>8</v>
      </c>
      <c r="AX1677">
        <v>9</v>
      </c>
      <c r="AY1677">
        <v>9</v>
      </c>
      <c r="AZ1677">
        <v>9</v>
      </c>
      <c r="BA1677">
        <v>12</v>
      </c>
      <c r="BB1677">
        <v>12</v>
      </c>
      <c r="BC1677">
        <v>10</v>
      </c>
      <c r="BD1677">
        <v>9</v>
      </c>
      <c r="BE1677">
        <v>11</v>
      </c>
      <c r="BF1677">
        <v>11</v>
      </c>
      <c r="BG1677">
        <v>11</v>
      </c>
      <c r="BH1677">
        <v>10</v>
      </c>
      <c r="BI1677">
        <v>2.3454819878029798</v>
      </c>
      <c r="BJ1677">
        <v>1.2338983050847499E-2</v>
      </c>
      <c r="BK1677">
        <v>14.834296459767501</v>
      </c>
      <c r="BL1677">
        <v>0.44441136603341502</v>
      </c>
      <c r="BM1677">
        <v>8.75652717051843E-2</v>
      </c>
      <c r="BN1677">
        <v>-1.17978125900765</v>
      </c>
      <c r="BO1677">
        <v>2.23053881621524</v>
      </c>
      <c r="BP1677">
        <v>5.32413793103448E-3</v>
      </c>
      <c r="BQ1677">
        <v>12.982167254978</v>
      </c>
      <c r="BR1677" t="s">
        <v>3587</v>
      </c>
      <c r="BS1677" t="s">
        <v>1747</v>
      </c>
      <c r="BT1677">
        <v>3118</v>
      </c>
    </row>
    <row r="1678" spans="1:72" ht="16.5" customHeight="1" x14ac:dyDescent="0.25">
      <c r="A1678" s="5">
        <v>20.982244491577099</v>
      </c>
      <c r="B1678" s="8">
        <v>23.0231323242188</v>
      </c>
      <c r="C1678">
        <v>21.833179473876999</v>
      </c>
      <c r="D1678" s="8">
        <v>22.1382751464844</v>
      </c>
      <c r="E1678">
        <v>22.152919769287099</v>
      </c>
      <c r="F1678" s="8">
        <v>21.997486114501999</v>
      </c>
      <c r="G1678" s="10">
        <f t="shared" si="78"/>
        <v>22.021206219991068</v>
      </c>
      <c r="H1678">
        <v>22.5085258483887</v>
      </c>
      <c r="I1678" s="8">
        <v>22.4129962921143</v>
      </c>
      <c r="J1678">
        <v>22.034999847412099</v>
      </c>
      <c r="K1678" s="8">
        <v>21.967473983764599</v>
      </c>
      <c r="L1678">
        <v>19.277805328369102</v>
      </c>
      <c r="M1678" s="8">
        <v>21.8179626464844</v>
      </c>
      <c r="N1678" s="5">
        <f t="shared" si="79"/>
        <v>21.669960657755528</v>
      </c>
      <c r="P1678">
        <v>-0.65118789672851596</v>
      </c>
      <c r="Q1678" t="s">
        <v>72</v>
      </c>
      <c r="R1678" t="s">
        <v>73</v>
      </c>
      <c r="S1678">
        <v>1.55096054077148E-2</v>
      </c>
      <c r="V1678">
        <v>-1.5273189544677701</v>
      </c>
      <c r="Y1678" s="5">
        <f t="shared" si="80"/>
        <v>-0.35124556223554038</v>
      </c>
      <c r="Z1678">
        <v>7</v>
      </c>
      <c r="AA1678">
        <v>6</v>
      </c>
      <c r="AB1678">
        <v>6</v>
      </c>
      <c r="AC1678">
        <v>41.4</v>
      </c>
      <c r="AD1678">
        <v>41.4</v>
      </c>
      <c r="AE1678">
        <v>41.4</v>
      </c>
      <c r="AF1678">
        <v>14.138999999999999</v>
      </c>
      <c r="AG1678">
        <v>0</v>
      </c>
      <c r="AH1678">
        <v>21.818999999999999</v>
      </c>
      <c r="AI1678">
        <v>70697000</v>
      </c>
      <c r="AJ1678">
        <v>50</v>
      </c>
      <c r="AK1678">
        <v>5</v>
      </c>
      <c r="AL1678">
        <v>4</v>
      </c>
      <c r="AM1678">
        <v>4</v>
      </c>
      <c r="AN1678">
        <v>3</v>
      </c>
      <c r="AO1678">
        <v>4</v>
      </c>
      <c r="AP1678">
        <v>6</v>
      </c>
      <c r="AQ1678">
        <v>6</v>
      </c>
      <c r="AR1678">
        <v>4</v>
      </c>
      <c r="AS1678">
        <v>3</v>
      </c>
      <c r="AT1678">
        <v>4</v>
      </c>
      <c r="AU1678">
        <v>2</v>
      </c>
      <c r="AV1678">
        <v>5</v>
      </c>
      <c r="AW1678">
        <v>4</v>
      </c>
      <c r="AX1678">
        <v>4</v>
      </c>
      <c r="AY1678">
        <v>3</v>
      </c>
      <c r="AZ1678">
        <v>3</v>
      </c>
      <c r="BA1678">
        <v>4</v>
      </c>
      <c r="BB1678">
        <v>4</v>
      </c>
      <c r="BC1678">
        <v>4</v>
      </c>
      <c r="BD1678">
        <v>4</v>
      </c>
      <c r="BE1678">
        <v>4</v>
      </c>
      <c r="BF1678">
        <v>4</v>
      </c>
      <c r="BG1678">
        <v>5</v>
      </c>
      <c r="BH1678">
        <v>5</v>
      </c>
      <c r="BI1678">
        <v>1.6353873943780599</v>
      </c>
      <c r="BJ1678">
        <v>2.1738219895288E-2</v>
      </c>
      <c r="BK1678">
        <v>-6.4572651207654701</v>
      </c>
      <c r="BL1678">
        <v>3.1526809778262797E-2</v>
      </c>
      <c r="BM1678">
        <v>0.67457612267250799</v>
      </c>
      <c r="BN1678">
        <v>9.9268152410992599E-2</v>
      </c>
      <c r="BO1678">
        <v>0.45233448075695698</v>
      </c>
      <c r="BP1678">
        <v>0.14004095563139901</v>
      </c>
      <c r="BQ1678">
        <v>-1.20029384766609</v>
      </c>
      <c r="BR1678" t="s">
        <v>3588</v>
      </c>
      <c r="BS1678" t="s">
        <v>1748</v>
      </c>
      <c r="BT1678">
        <v>3119</v>
      </c>
    </row>
    <row r="1679" spans="1:72" ht="16.5" customHeight="1" x14ac:dyDescent="0.25">
      <c r="A1679" s="5">
        <v>20.982244491577099</v>
      </c>
      <c r="B1679" s="8">
        <v>24.963493347168001</v>
      </c>
      <c r="C1679">
        <v>23.8955974578857</v>
      </c>
      <c r="D1679" s="8">
        <v>23.923974990844702</v>
      </c>
      <c r="E1679">
        <v>24.346042633056602</v>
      </c>
      <c r="F1679" s="8">
        <v>24.3485431671143</v>
      </c>
      <c r="G1679" s="10">
        <f t="shared" si="78"/>
        <v>23.743316014607732</v>
      </c>
      <c r="H1679">
        <v>23.543920516967798</v>
      </c>
      <c r="I1679" s="8">
        <v>23.322097778320298</v>
      </c>
      <c r="J1679">
        <v>24.7500095367432</v>
      </c>
      <c r="K1679" s="8">
        <v>24.7044563293457</v>
      </c>
      <c r="L1679">
        <v>24.708356857299801</v>
      </c>
      <c r="M1679" s="8">
        <v>24.685493469238299</v>
      </c>
      <c r="N1679" s="5">
        <f t="shared" si="79"/>
        <v>24.285722414652522</v>
      </c>
      <c r="P1679">
        <v>-1.4714212417602499</v>
      </c>
      <c r="Q1679" t="s">
        <v>72</v>
      </c>
      <c r="R1679" t="s">
        <v>73</v>
      </c>
      <c r="S1679">
        <v>0.817446708679199</v>
      </c>
      <c r="T1679" t="s">
        <v>72</v>
      </c>
      <c r="U1679" t="s">
        <v>74</v>
      </c>
      <c r="V1679">
        <v>0.34963226318359403</v>
      </c>
      <c r="W1679" t="s">
        <v>72</v>
      </c>
      <c r="X1679" t="s">
        <v>75</v>
      </c>
      <c r="Y1679" s="5">
        <f t="shared" si="80"/>
        <v>0.5424064000447899</v>
      </c>
      <c r="Z1679">
        <v>15</v>
      </c>
      <c r="AA1679">
        <v>15</v>
      </c>
      <c r="AB1679">
        <v>15</v>
      </c>
      <c r="AC1679">
        <v>67.900000000000006</v>
      </c>
      <c r="AD1679">
        <v>67.900000000000006</v>
      </c>
      <c r="AE1679">
        <v>67.900000000000006</v>
      </c>
      <c r="AF1679">
        <v>15.015000000000001</v>
      </c>
      <c r="AG1679">
        <v>0</v>
      </c>
      <c r="AH1679">
        <v>248.67</v>
      </c>
      <c r="AI1679">
        <v>403960000</v>
      </c>
      <c r="AJ1679">
        <v>201</v>
      </c>
      <c r="AK1679">
        <v>15</v>
      </c>
      <c r="AL1679">
        <v>16</v>
      </c>
      <c r="AM1679">
        <v>12</v>
      </c>
      <c r="AN1679">
        <v>13</v>
      </c>
      <c r="AO1679">
        <v>16</v>
      </c>
      <c r="AP1679">
        <v>16</v>
      </c>
      <c r="AQ1679">
        <v>17</v>
      </c>
      <c r="AR1679">
        <v>18</v>
      </c>
      <c r="AS1679">
        <v>17</v>
      </c>
      <c r="AT1679">
        <v>19</v>
      </c>
      <c r="AU1679">
        <v>19</v>
      </c>
      <c r="AV1679">
        <v>23</v>
      </c>
      <c r="AW1679">
        <v>10</v>
      </c>
      <c r="AX1679">
        <v>11</v>
      </c>
      <c r="AY1679">
        <v>9</v>
      </c>
      <c r="AZ1679">
        <v>9</v>
      </c>
      <c r="BA1679">
        <v>12</v>
      </c>
      <c r="BB1679">
        <v>12</v>
      </c>
      <c r="BC1679">
        <v>12</v>
      </c>
      <c r="BD1679">
        <v>11</v>
      </c>
      <c r="BE1679">
        <v>14</v>
      </c>
      <c r="BF1679">
        <v>14</v>
      </c>
      <c r="BG1679">
        <v>15</v>
      </c>
      <c r="BH1679">
        <v>15</v>
      </c>
      <c r="BI1679">
        <v>2.1418178263204299</v>
      </c>
      <c r="BJ1679">
        <v>1.7217391304347799E-2</v>
      </c>
      <c r="BK1679">
        <v>-11.7097922617736</v>
      </c>
      <c r="BL1679">
        <v>2.9682305646413698</v>
      </c>
      <c r="BM1679">
        <v>2.7897435897435898E-3</v>
      </c>
      <c r="BN1679">
        <v>30.462435394636401</v>
      </c>
      <c r="BO1679">
        <v>2.9665418999964301</v>
      </c>
      <c r="BP1679">
        <v>0</v>
      </c>
      <c r="BQ1679">
        <v>30.403173776447499</v>
      </c>
      <c r="BR1679" t="s">
        <v>3589</v>
      </c>
      <c r="BS1679" t="s">
        <v>1749</v>
      </c>
      <c r="BT1679">
        <v>3120</v>
      </c>
    </row>
    <row r="1680" spans="1:72" ht="16.5" customHeight="1" x14ac:dyDescent="0.25">
      <c r="A1680" s="5">
        <v>20.982244491577099</v>
      </c>
      <c r="B1680" s="8">
        <v>16.748455047607401</v>
      </c>
      <c r="C1680">
        <v>19.2213325500488</v>
      </c>
      <c r="D1680" s="8">
        <v>19.262081146240199</v>
      </c>
      <c r="E1680">
        <v>19.243745803833001</v>
      </c>
      <c r="F1680" s="8">
        <v>19.253311157226602</v>
      </c>
      <c r="G1680" s="10">
        <f t="shared" si="78"/>
        <v>19.118528366088849</v>
      </c>
      <c r="H1680">
        <v>17.012689590454102</v>
      </c>
      <c r="I1680" s="8">
        <v>17.026048660278299</v>
      </c>
      <c r="J1680">
        <v>17.1991157531738</v>
      </c>
      <c r="K1680" s="8">
        <v>17.167417526245099</v>
      </c>
      <c r="L1680">
        <v>19.631404876708999</v>
      </c>
      <c r="M1680" s="8">
        <v>19.671140670776399</v>
      </c>
      <c r="N1680" s="5">
        <f t="shared" si="79"/>
        <v>17.951302846272782</v>
      </c>
      <c r="P1680">
        <v>0.20790290832519501</v>
      </c>
      <c r="Q1680" t="s">
        <v>72</v>
      </c>
      <c r="R1680" t="s">
        <v>73</v>
      </c>
      <c r="S1680">
        <v>-2.0584402084350599</v>
      </c>
      <c r="T1680" t="s">
        <v>72</v>
      </c>
      <c r="U1680" t="s">
        <v>74</v>
      </c>
      <c r="V1680">
        <v>0.40274429321289101</v>
      </c>
      <c r="W1680" t="s">
        <v>72</v>
      </c>
      <c r="X1680" t="s">
        <v>75</v>
      </c>
      <c r="Y1680" s="5">
        <f t="shared" si="80"/>
        <v>-1.1672255198160677</v>
      </c>
      <c r="Z1680">
        <v>4</v>
      </c>
      <c r="AA1680">
        <v>4</v>
      </c>
      <c r="AB1680">
        <v>4</v>
      </c>
      <c r="AC1680">
        <v>17.7</v>
      </c>
      <c r="AD1680">
        <v>17.7</v>
      </c>
      <c r="AE1680">
        <v>17.7</v>
      </c>
      <c r="AF1680">
        <v>35.459000000000003</v>
      </c>
      <c r="AG1680">
        <v>0</v>
      </c>
      <c r="AH1680">
        <v>8.2457999999999991</v>
      </c>
      <c r="AI1680">
        <v>8580100</v>
      </c>
      <c r="AJ1680">
        <v>27</v>
      </c>
      <c r="AK1680">
        <v>1</v>
      </c>
      <c r="AL1680">
        <v>1</v>
      </c>
      <c r="AM1680">
        <v>1</v>
      </c>
      <c r="AN1680">
        <v>1</v>
      </c>
      <c r="AO1680">
        <v>3</v>
      </c>
      <c r="AP1680">
        <v>3</v>
      </c>
      <c r="AQ1680">
        <v>1</v>
      </c>
      <c r="AR1680">
        <v>2</v>
      </c>
      <c r="AS1680">
        <v>2</v>
      </c>
      <c r="AT1680">
        <v>3</v>
      </c>
      <c r="AU1680">
        <v>4</v>
      </c>
      <c r="AV1680">
        <v>5</v>
      </c>
      <c r="AW1680">
        <v>2</v>
      </c>
      <c r="AX1680">
        <v>2</v>
      </c>
      <c r="AY1680">
        <v>2</v>
      </c>
      <c r="AZ1680">
        <v>2</v>
      </c>
      <c r="BA1680">
        <v>2</v>
      </c>
      <c r="BB1680">
        <v>2</v>
      </c>
      <c r="BC1680">
        <v>2</v>
      </c>
      <c r="BD1680">
        <v>2</v>
      </c>
      <c r="BE1680">
        <v>2</v>
      </c>
      <c r="BF1680">
        <v>2</v>
      </c>
      <c r="BG1680">
        <v>4</v>
      </c>
      <c r="BH1680">
        <v>4</v>
      </c>
      <c r="BI1680">
        <v>1.0879298321900399</v>
      </c>
      <c r="BJ1680">
        <v>3.2655021834061097E-2</v>
      </c>
      <c r="BK1680">
        <v>3.2810776628745399</v>
      </c>
      <c r="BL1680">
        <v>3.8035049410359498</v>
      </c>
      <c r="BM1680">
        <v>0</v>
      </c>
      <c r="BN1680">
        <v>-79.744595139398896</v>
      </c>
      <c r="BO1680">
        <v>2.5909639335313801</v>
      </c>
      <c r="BP1680">
        <v>0</v>
      </c>
      <c r="BQ1680">
        <v>19.708126416564902</v>
      </c>
      <c r="BR1680" t="s">
        <v>3590</v>
      </c>
      <c r="BS1680" t="s">
        <v>1750</v>
      </c>
      <c r="BT1680">
        <v>3122</v>
      </c>
    </row>
    <row r="1681" spans="1:72" ht="16.5" customHeight="1" x14ac:dyDescent="0.25">
      <c r="A1681" s="5">
        <v>20.982244491577099</v>
      </c>
      <c r="B1681" s="8">
        <v>17.038211822509801</v>
      </c>
      <c r="C1681">
        <v>17.258842468261701</v>
      </c>
      <c r="D1681" s="8">
        <v>17.4657096862793</v>
      </c>
      <c r="E1681">
        <v>17.153234481811499</v>
      </c>
      <c r="F1681" s="8">
        <v>17.743467330932599</v>
      </c>
      <c r="G1681" s="10">
        <f t="shared" si="78"/>
        <v>17.940285046895333</v>
      </c>
      <c r="H1681">
        <v>16.3640327453613</v>
      </c>
      <c r="I1681" s="8">
        <v>16.763574600219702</v>
      </c>
      <c r="J1681">
        <v>17.583288192748999</v>
      </c>
      <c r="K1681" s="8">
        <v>17.418066024780298</v>
      </c>
      <c r="L1681">
        <v>17.239299774169901</v>
      </c>
      <c r="M1681" s="8">
        <v>17.0649738311768</v>
      </c>
      <c r="N1681" s="5">
        <f t="shared" si="79"/>
        <v>17.072205861409497</v>
      </c>
      <c r="P1681">
        <v>-0.41975784301757801</v>
      </c>
      <c r="S1681">
        <v>0.13840103149414101</v>
      </c>
      <c r="V1681">
        <v>-0.29621410369873002</v>
      </c>
      <c r="Y1681" s="5">
        <f t="shared" si="80"/>
        <v>-0.86807918548583629</v>
      </c>
      <c r="Z1681">
        <v>11</v>
      </c>
      <c r="AA1681">
        <v>11</v>
      </c>
      <c r="AB1681">
        <v>11</v>
      </c>
      <c r="AC1681">
        <v>9.1</v>
      </c>
      <c r="AD1681">
        <v>9.1</v>
      </c>
      <c r="AE1681">
        <v>9.1</v>
      </c>
      <c r="AF1681">
        <v>149.56</v>
      </c>
      <c r="AG1681">
        <v>0</v>
      </c>
      <c r="AH1681">
        <v>41.246000000000002</v>
      </c>
      <c r="AI1681">
        <v>2859500</v>
      </c>
      <c r="AJ1681">
        <v>46</v>
      </c>
      <c r="AK1681">
        <v>4</v>
      </c>
      <c r="AL1681">
        <v>2</v>
      </c>
      <c r="AM1681">
        <v>1</v>
      </c>
      <c r="AN1681">
        <v>1</v>
      </c>
      <c r="AO1681">
        <v>5</v>
      </c>
      <c r="AP1681">
        <v>4</v>
      </c>
      <c r="AQ1681">
        <v>5</v>
      </c>
      <c r="AR1681">
        <v>4</v>
      </c>
      <c r="AS1681">
        <v>5</v>
      </c>
      <c r="AT1681">
        <v>6</v>
      </c>
      <c r="AU1681">
        <v>3</v>
      </c>
      <c r="AV1681">
        <v>6</v>
      </c>
      <c r="AW1681">
        <v>7</v>
      </c>
      <c r="AX1681">
        <v>7</v>
      </c>
      <c r="AY1681">
        <v>5</v>
      </c>
      <c r="AZ1681">
        <v>5</v>
      </c>
      <c r="BA1681">
        <v>8</v>
      </c>
      <c r="BB1681">
        <v>8</v>
      </c>
      <c r="BC1681">
        <v>9</v>
      </c>
      <c r="BD1681">
        <v>7</v>
      </c>
      <c r="BE1681">
        <v>9</v>
      </c>
      <c r="BF1681">
        <v>10</v>
      </c>
      <c r="BG1681">
        <v>7</v>
      </c>
      <c r="BH1681">
        <v>8</v>
      </c>
      <c r="BI1681">
        <v>0.74493373089043102</v>
      </c>
      <c r="BJ1681">
        <v>6.8813793103448304E-2</v>
      </c>
      <c r="BK1681">
        <v>-2.0267261970833799</v>
      </c>
      <c r="BL1681">
        <v>0.39198512001243702</v>
      </c>
      <c r="BM1681">
        <v>0.10723057953144299</v>
      </c>
      <c r="BN1681">
        <v>1.0455235609712801</v>
      </c>
      <c r="BO1681">
        <v>0.35920892627547002</v>
      </c>
      <c r="BP1681">
        <v>0.18670305393112399</v>
      </c>
      <c r="BQ1681">
        <v>-0.96261179829921995</v>
      </c>
      <c r="BR1681" t="s">
        <v>3591</v>
      </c>
      <c r="BS1681" t="s">
        <v>1751</v>
      </c>
      <c r="BT1681">
        <v>3125</v>
      </c>
    </row>
    <row r="1682" spans="1:72" ht="16.5" customHeight="1" x14ac:dyDescent="0.25">
      <c r="A1682" s="5">
        <v>20.982244491577099</v>
      </c>
      <c r="B1682" s="8">
        <v>15.119427680969199</v>
      </c>
      <c r="C1682">
        <v>15.969206809997599</v>
      </c>
      <c r="D1682" s="8">
        <v>15.833137512206999</v>
      </c>
      <c r="E1682">
        <v>15.9429721832275</v>
      </c>
      <c r="F1682" s="8">
        <v>15.859631538391101</v>
      </c>
      <c r="G1682" s="10">
        <f t="shared" si="78"/>
        <v>16.617770036061582</v>
      </c>
      <c r="H1682">
        <v>14.5241804122925</v>
      </c>
      <c r="I1682" s="8">
        <v>13.619144439697299</v>
      </c>
      <c r="J1682">
        <v>16.260074615478501</v>
      </c>
      <c r="K1682" s="8">
        <v>15.1691026687622</v>
      </c>
      <c r="L1682">
        <v>16.285312652587901</v>
      </c>
      <c r="M1682" s="8">
        <v>16.3258152008057</v>
      </c>
      <c r="N1682" s="5">
        <f t="shared" si="79"/>
        <v>15.363938331604018</v>
      </c>
      <c r="P1682">
        <v>-1.43311214447021</v>
      </c>
      <c r="Q1682" t="s">
        <v>72</v>
      </c>
      <c r="R1682" t="s">
        <v>73</v>
      </c>
      <c r="S1682">
        <v>-0.18658351898193401</v>
      </c>
      <c r="V1682">
        <v>0.40426206588745101</v>
      </c>
      <c r="W1682" t="s">
        <v>72</v>
      </c>
      <c r="X1682" t="s">
        <v>75</v>
      </c>
      <c r="Y1682" s="5">
        <f t="shared" si="80"/>
        <v>-1.2538317044575642</v>
      </c>
      <c r="Z1682">
        <v>5</v>
      </c>
      <c r="AA1682">
        <v>5</v>
      </c>
      <c r="AB1682">
        <v>5</v>
      </c>
      <c r="AC1682">
        <v>5.7</v>
      </c>
      <c r="AD1682">
        <v>5.7</v>
      </c>
      <c r="AE1682">
        <v>5.7</v>
      </c>
      <c r="AF1682">
        <v>81.05</v>
      </c>
      <c r="AG1682">
        <v>0</v>
      </c>
      <c r="AH1682">
        <v>20.805</v>
      </c>
      <c r="AI1682">
        <v>1077200</v>
      </c>
      <c r="AJ1682">
        <v>26</v>
      </c>
      <c r="AK1682">
        <v>1</v>
      </c>
      <c r="AL1682">
        <v>1</v>
      </c>
      <c r="AM1682">
        <v>1</v>
      </c>
      <c r="AN1682">
        <v>1</v>
      </c>
      <c r="AO1682">
        <v>2</v>
      </c>
      <c r="AP1682">
        <v>3</v>
      </c>
      <c r="AQ1682">
        <v>2</v>
      </c>
      <c r="AR1682">
        <v>2</v>
      </c>
      <c r="AS1682">
        <v>3</v>
      </c>
      <c r="AT1682">
        <v>3</v>
      </c>
      <c r="AU1682">
        <v>4</v>
      </c>
      <c r="AV1682">
        <v>3</v>
      </c>
      <c r="AW1682">
        <v>2</v>
      </c>
      <c r="AX1682">
        <v>3</v>
      </c>
      <c r="AY1682">
        <v>1</v>
      </c>
      <c r="AZ1682">
        <v>1</v>
      </c>
      <c r="BA1682">
        <v>4</v>
      </c>
      <c r="BB1682">
        <v>4</v>
      </c>
      <c r="BC1682">
        <v>3</v>
      </c>
      <c r="BD1682">
        <v>4</v>
      </c>
      <c r="BE1682">
        <v>3</v>
      </c>
      <c r="BF1682">
        <v>4</v>
      </c>
      <c r="BG1682">
        <v>4</v>
      </c>
      <c r="BH1682">
        <v>4</v>
      </c>
      <c r="BI1682">
        <v>0.86194697137807597</v>
      </c>
      <c r="BJ1682">
        <v>5.0068837209302303E-2</v>
      </c>
      <c r="BK1682">
        <v>-2.41118216325818</v>
      </c>
      <c r="BL1682">
        <v>0.115419187276023</v>
      </c>
      <c r="BM1682">
        <v>0.35450820599886801</v>
      </c>
      <c r="BN1682">
        <v>-0.33942028261315299</v>
      </c>
      <c r="BO1682">
        <v>1.89004402818821</v>
      </c>
      <c r="BP1682">
        <v>7.1693002257336297E-3</v>
      </c>
      <c r="BQ1682">
        <v>8.7255843771467507</v>
      </c>
      <c r="BR1682" t="s">
        <v>3592</v>
      </c>
      <c r="BS1682" t="s">
        <v>1752</v>
      </c>
      <c r="BT1682">
        <v>3126</v>
      </c>
    </row>
    <row r="1683" spans="1:72" ht="16.5" customHeight="1" x14ac:dyDescent="0.25">
      <c r="A1683" s="5">
        <v>20.982244491577099</v>
      </c>
      <c r="B1683" s="8">
        <v>20.3503513336182</v>
      </c>
      <c r="C1683">
        <v>20.499309539794901</v>
      </c>
      <c r="D1683" s="8">
        <v>20.6976127624512</v>
      </c>
      <c r="E1683">
        <v>21.000583648681602</v>
      </c>
      <c r="F1683" s="8">
        <v>21.066513061523398</v>
      </c>
      <c r="G1683" s="10">
        <f t="shared" si="78"/>
        <v>20.766102472941068</v>
      </c>
      <c r="H1683">
        <v>20.715654373168899</v>
      </c>
      <c r="I1683" s="8">
        <v>20.708766937255898</v>
      </c>
      <c r="J1683">
        <v>21.152021408081101</v>
      </c>
      <c r="K1683" s="8">
        <v>21.114006042480501</v>
      </c>
      <c r="L1683">
        <v>21.639799118041999</v>
      </c>
      <c r="M1683" s="8">
        <v>21.742506027221701</v>
      </c>
      <c r="N1683" s="5">
        <f t="shared" si="79"/>
        <v>21.178792317708353</v>
      </c>
      <c r="P1683">
        <v>0.46213912963867199</v>
      </c>
      <c r="Q1683" t="s">
        <v>72</v>
      </c>
      <c r="R1683" t="s">
        <v>73</v>
      </c>
      <c r="S1683">
        <v>0.53455257415771495</v>
      </c>
      <c r="T1683" t="s">
        <v>72</v>
      </c>
      <c r="U1683" t="s">
        <v>74</v>
      </c>
      <c r="V1683">
        <v>0.65760421752929699</v>
      </c>
      <c r="W1683" t="s">
        <v>72</v>
      </c>
      <c r="X1683" t="s">
        <v>75</v>
      </c>
      <c r="Y1683" s="5">
        <f t="shared" si="80"/>
        <v>0.41268984476728576</v>
      </c>
      <c r="Z1683">
        <v>70</v>
      </c>
      <c r="AA1683">
        <v>70</v>
      </c>
      <c r="AB1683">
        <v>69</v>
      </c>
      <c r="AC1683">
        <v>41.5</v>
      </c>
      <c r="AD1683">
        <v>41.5</v>
      </c>
      <c r="AE1683">
        <v>41.5</v>
      </c>
      <c r="AF1683">
        <v>231.92</v>
      </c>
      <c r="AG1683">
        <v>0</v>
      </c>
      <c r="AH1683">
        <v>323.31</v>
      </c>
      <c r="AI1683">
        <v>43547000</v>
      </c>
      <c r="AJ1683">
        <v>410</v>
      </c>
      <c r="AK1683">
        <v>12</v>
      </c>
      <c r="AL1683">
        <v>14</v>
      </c>
      <c r="AM1683">
        <v>17</v>
      </c>
      <c r="AN1683">
        <v>16</v>
      </c>
      <c r="AO1683">
        <v>27</v>
      </c>
      <c r="AP1683">
        <v>30</v>
      </c>
      <c r="AQ1683">
        <v>34</v>
      </c>
      <c r="AR1683">
        <v>30</v>
      </c>
      <c r="AS1683">
        <v>49</v>
      </c>
      <c r="AT1683">
        <v>44</v>
      </c>
      <c r="AU1683">
        <v>68</v>
      </c>
      <c r="AV1683">
        <v>69</v>
      </c>
      <c r="AW1683">
        <v>25</v>
      </c>
      <c r="AX1683">
        <v>29</v>
      </c>
      <c r="AY1683">
        <v>28</v>
      </c>
      <c r="AZ1683">
        <v>28</v>
      </c>
      <c r="BA1683">
        <v>46</v>
      </c>
      <c r="BB1683">
        <v>44</v>
      </c>
      <c r="BC1683">
        <v>46</v>
      </c>
      <c r="BD1683">
        <v>51</v>
      </c>
      <c r="BE1683">
        <v>53</v>
      </c>
      <c r="BF1683">
        <v>53</v>
      </c>
      <c r="BG1683">
        <v>60</v>
      </c>
      <c r="BH1683">
        <v>61</v>
      </c>
      <c r="BI1683">
        <v>1.35606338083671</v>
      </c>
      <c r="BJ1683">
        <v>2.3188251001335099E-2</v>
      </c>
      <c r="BK1683">
        <v>4.6057813299686101</v>
      </c>
      <c r="BL1683">
        <v>1.4702166179576399</v>
      </c>
      <c r="BM1683">
        <v>6.5015105740181302E-3</v>
      </c>
      <c r="BN1683">
        <v>5.2948492653002397</v>
      </c>
      <c r="BO1683">
        <v>2.0705029818087599</v>
      </c>
      <c r="BP1683">
        <v>4.3615819209039597E-3</v>
      </c>
      <c r="BQ1683">
        <v>10.7762721052163</v>
      </c>
      <c r="BR1683" t="s">
        <v>3593</v>
      </c>
      <c r="BS1683" t="s">
        <v>1753</v>
      </c>
      <c r="BT1683">
        <v>3127</v>
      </c>
    </row>
    <row r="1684" spans="1:72" ht="16.5" customHeight="1" x14ac:dyDescent="0.25">
      <c r="A1684" s="5">
        <v>20.982244491577099</v>
      </c>
      <c r="B1684" s="8">
        <v>20.146314620971701</v>
      </c>
      <c r="C1684">
        <v>20.357887268066399</v>
      </c>
      <c r="D1684" s="8">
        <v>20.424497604370099</v>
      </c>
      <c r="E1684">
        <v>20.505912780761701</v>
      </c>
      <c r="F1684" s="8">
        <v>20.452318191528299</v>
      </c>
      <c r="G1684" s="10">
        <f t="shared" si="78"/>
        <v>20.478195826212552</v>
      </c>
      <c r="H1684">
        <v>20.467023849487301</v>
      </c>
      <c r="I1684" s="8">
        <v>20.511907577514599</v>
      </c>
      <c r="J1684">
        <v>20.854223251342798</v>
      </c>
      <c r="K1684" s="8">
        <v>20.8135471343994</v>
      </c>
      <c r="L1684">
        <v>20.7978839874268</v>
      </c>
      <c r="M1684" s="8">
        <v>20.651321411132798</v>
      </c>
      <c r="N1684" s="5">
        <f t="shared" si="79"/>
        <v>20.682651201883949</v>
      </c>
      <c r="P1684">
        <v>0.33382511138915999</v>
      </c>
      <c r="Q1684" t="s">
        <v>72</v>
      </c>
      <c r="R1684" t="s">
        <v>73</v>
      </c>
      <c r="S1684">
        <v>0.44269275665283198</v>
      </c>
      <c r="T1684" t="s">
        <v>72</v>
      </c>
      <c r="U1684" t="s">
        <v>74</v>
      </c>
      <c r="V1684">
        <v>0.24548721313476601</v>
      </c>
      <c r="W1684" t="s">
        <v>72</v>
      </c>
      <c r="X1684" t="s">
        <v>75</v>
      </c>
      <c r="Y1684" s="5">
        <f t="shared" si="80"/>
        <v>0.20445537567139738</v>
      </c>
      <c r="Z1684">
        <v>53</v>
      </c>
      <c r="AA1684">
        <v>53</v>
      </c>
      <c r="AB1684">
        <v>51</v>
      </c>
      <c r="AC1684">
        <v>30.9</v>
      </c>
      <c r="AD1684">
        <v>30.9</v>
      </c>
      <c r="AE1684">
        <v>29.7</v>
      </c>
      <c r="AF1684">
        <v>203.86</v>
      </c>
      <c r="AG1684">
        <v>0</v>
      </c>
      <c r="AH1684">
        <v>275.99</v>
      </c>
      <c r="AI1684">
        <v>30789000</v>
      </c>
      <c r="AJ1684">
        <v>298</v>
      </c>
      <c r="AK1684">
        <v>13</v>
      </c>
      <c r="AL1684">
        <v>12</v>
      </c>
      <c r="AM1684">
        <v>16</v>
      </c>
      <c r="AN1684">
        <v>14</v>
      </c>
      <c r="AO1684">
        <v>28</v>
      </c>
      <c r="AP1684">
        <v>23</v>
      </c>
      <c r="AQ1684">
        <v>27</v>
      </c>
      <c r="AR1684">
        <v>24</v>
      </c>
      <c r="AS1684">
        <v>30</v>
      </c>
      <c r="AT1684">
        <v>30</v>
      </c>
      <c r="AU1684">
        <v>42</v>
      </c>
      <c r="AV1684">
        <v>39</v>
      </c>
      <c r="AW1684">
        <v>19</v>
      </c>
      <c r="AX1684">
        <v>21</v>
      </c>
      <c r="AY1684">
        <v>19</v>
      </c>
      <c r="AZ1684">
        <v>20</v>
      </c>
      <c r="BA1684">
        <v>37</v>
      </c>
      <c r="BB1684">
        <v>32</v>
      </c>
      <c r="BC1684">
        <v>35</v>
      </c>
      <c r="BD1684">
        <v>36</v>
      </c>
      <c r="BE1684">
        <v>42</v>
      </c>
      <c r="BF1684">
        <v>39</v>
      </c>
      <c r="BG1684">
        <v>44</v>
      </c>
      <c r="BH1684">
        <v>45</v>
      </c>
      <c r="BI1684">
        <v>2.2791722213020602</v>
      </c>
      <c r="BJ1684">
        <v>1.34474708171206E-2</v>
      </c>
      <c r="BK1684">
        <v>13.7362494509172</v>
      </c>
      <c r="BL1684">
        <v>2.1145681896529198</v>
      </c>
      <c r="BM1684">
        <v>1.6583747927031501E-3</v>
      </c>
      <c r="BN1684">
        <v>11.3441217663808</v>
      </c>
      <c r="BO1684">
        <v>1.0559678779553801</v>
      </c>
      <c r="BP1684">
        <v>3.2896000000000002E-2</v>
      </c>
      <c r="BQ1684">
        <v>3.1461752874330302</v>
      </c>
      <c r="BR1684" t="s">
        <v>3594</v>
      </c>
      <c r="BS1684" t="s">
        <v>1754</v>
      </c>
      <c r="BT1684">
        <v>3128</v>
      </c>
    </row>
    <row r="1685" spans="1:72" ht="16.5" customHeight="1" x14ac:dyDescent="0.25">
      <c r="A1685" s="5">
        <v>20.982244491577099</v>
      </c>
      <c r="B1685" s="8">
        <v>19.3073921203613</v>
      </c>
      <c r="C1685">
        <v>18.600559234619102</v>
      </c>
      <c r="D1685" s="8">
        <v>18.6471977233887</v>
      </c>
      <c r="E1685">
        <v>19.706407546997099</v>
      </c>
      <c r="F1685" s="8">
        <v>19.713607788085898</v>
      </c>
      <c r="G1685" s="10">
        <f t="shared" si="78"/>
        <v>19.492901484171533</v>
      </c>
      <c r="H1685">
        <v>19.0522651672363</v>
      </c>
      <c r="I1685" s="8">
        <v>19.024696350097699</v>
      </c>
      <c r="J1685">
        <v>20.317827224731399</v>
      </c>
      <c r="K1685" s="8">
        <v>20.3058567047119</v>
      </c>
      <c r="L1685">
        <v>20.374431610107401</v>
      </c>
      <c r="M1685" s="8">
        <v>20.255804061889599</v>
      </c>
      <c r="N1685" s="5">
        <f t="shared" si="79"/>
        <v>19.888480186462385</v>
      </c>
      <c r="P1685">
        <v>-0.41815757751464799</v>
      </c>
      <c r="Q1685" t="s">
        <v>72</v>
      </c>
      <c r="R1685" t="s">
        <v>73</v>
      </c>
      <c r="S1685">
        <v>1.6879634857177701</v>
      </c>
      <c r="T1685" t="s">
        <v>72</v>
      </c>
      <c r="U1685" t="s">
        <v>74</v>
      </c>
      <c r="V1685">
        <v>0.60511016845703103</v>
      </c>
      <c r="W1685" t="s">
        <v>72</v>
      </c>
      <c r="X1685" t="s">
        <v>75</v>
      </c>
      <c r="Y1685" s="5">
        <f t="shared" si="80"/>
        <v>0.39557870229085168</v>
      </c>
      <c r="Z1685">
        <v>14</v>
      </c>
      <c r="AA1685">
        <v>14</v>
      </c>
      <c r="AB1685">
        <v>13</v>
      </c>
      <c r="AC1685">
        <v>35.9</v>
      </c>
      <c r="AD1685">
        <v>35.9</v>
      </c>
      <c r="AE1685">
        <v>31.1</v>
      </c>
      <c r="AF1685">
        <v>40.67</v>
      </c>
      <c r="AG1685">
        <v>0</v>
      </c>
      <c r="AH1685">
        <v>45.037999999999997</v>
      </c>
      <c r="AI1685">
        <v>16780000</v>
      </c>
      <c r="AJ1685">
        <v>96</v>
      </c>
      <c r="AK1685">
        <v>10</v>
      </c>
      <c r="AL1685">
        <v>8</v>
      </c>
      <c r="AM1685">
        <v>8</v>
      </c>
      <c r="AN1685">
        <v>8</v>
      </c>
      <c r="AO1685">
        <v>7</v>
      </c>
      <c r="AP1685">
        <v>6</v>
      </c>
      <c r="AQ1685">
        <v>6</v>
      </c>
      <c r="AR1685">
        <v>7</v>
      </c>
      <c r="AS1685">
        <v>8</v>
      </c>
      <c r="AT1685">
        <v>9</v>
      </c>
      <c r="AU1685">
        <v>9</v>
      </c>
      <c r="AV1685">
        <v>10</v>
      </c>
      <c r="AW1685">
        <v>9</v>
      </c>
      <c r="AX1685">
        <v>9</v>
      </c>
      <c r="AY1685">
        <v>8</v>
      </c>
      <c r="AZ1685">
        <v>8</v>
      </c>
      <c r="BA1685">
        <v>7</v>
      </c>
      <c r="BB1685">
        <v>9</v>
      </c>
      <c r="BC1685">
        <v>9</v>
      </c>
      <c r="BD1685">
        <v>8</v>
      </c>
      <c r="BE1685">
        <v>12</v>
      </c>
      <c r="BF1685">
        <v>11</v>
      </c>
      <c r="BG1685">
        <v>11</v>
      </c>
      <c r="BH1685">
        <v>11</v>
      </c>
      <c r="BI1685">
        <v>0.966381726541372</v>
      </c>
      <c r="BJ1685">
        <v>3.9407407407407398E-2</v>
      </c>
      <c r="BK1685">
        <v>-2.7899225367669001</v>
      </c>
      <c r="BL1685">
        <v>3.6917223505074901</v>
      </c>
      <c r="BM1685">
        <v>0</v>
      </c>
      <c r="BN1685">
        <v>70.112415072044101</v>
      </c>
      <c r="BO1685">
        <v>2.0219881525651702</v>
      </c>
      <c r="BP1685">
        <v>5.5384615384615398E-3</v>
      </c>
      <c r="BQ1685">
        <v>10.183108836215901</v>
      </c>
      <c r="BR1685" t="s">
        <v>3595</v>
      </c>
      <c r="BS1685" t="s">
        <v>1755</v>
      </c>
      <c r="BT1685">
        <v>3130</v>
      </c>
    </row>
    <row r="1686" spans="1:72" ht="16.5" customHeight="1" x14ac:dyDescent="0.25">
      <c r="A1686" s="5">
        <v>20.982244491577099</v>
      </c>
      <c r="B1686" s="8">
        <v>18.271299362182599</v>
      </c>
      <c r="C1686">
        <v>17.662473678588899</v>
      </c>
      <c r="D1686" s="8">
        <v>17.802465438842798</v>
      </c>
      <c r="E1686">
        <v>17.4302883148193</v>
      </c>
      <c r="F1686" s="8">
        <v>17.5751838684082</v>
      </c>
      <c r="G1686" s="10">
        <f t="shared" si="78"/>
        <v>18.287325859069814</v>
      </c>
      <c r="H1686">
        <v>19.182409286498999</v>
      </c>
      <c r="I1686" s="8">
        <v>19.231376647949201</v>
      </c>
      <c r="J1686">
        <v>17.9926948547363</v>
      </c>
      <c r="K1686" s="8">
        <v>17.878614425659201</v>
      </c>
      <c r="L1686">
        <v>18.4258708953857</v>
      </c>
      <c r="M1686" s="8">
        <v>18.5034694671631</v>
      </c>
      <c r="N1686" s="5">
        <f t="shared" si="79"/>
        <v>18.535739262898748</v>
      </c>
      <c r="P1686">
        <v>0.92513656616210904</v>
      </c>
      <c r="Q1686" t="s">
        <v>72</v>
      </c>
      <c r="R1686" t="s">
        <v>73</v>
      </c>
      <c r="S1686">
        <v>0.20318508148193401</v>
      </c>
      <c r="T1686" t="s">
        <v>72</v>
      </c>
      <c r="U1686" t="s">
        <v>74</v>
      </c>
      <c r="V1686">
        <v>0.96193408966064498</v>
      </c>
      <c r="W1686" t="s">
        <v>72</v>
      </c>
      <c r="X1686" t="s">
        <v>75</v>
      </c>
      <c r="Y1686" s="5">
        <f t="shared" si="80"/>
        <v>0.24841340382893407</v>
      </c>
      <c r="Z1686">
        <v>15</v>
      </c>
      <c r="AA1686">
        <v>15</v>
      </c>
      <c r="AB1686">
        <v>15</v>
      </c>
      <c r="AC1686">
        <v>36.799999999999997</v>
      </c>
      <c r="AD1686">
        <v>36.799999999999997</v>
      </c>
      <c r="AE1686">
        <v>36.799999999999997</v>
      </c>
      <c r="AF1686">
        <v>46.295999999999999</v>
      </c>
      <c r="AG1686">
        <v>0</v>
      </c>
      <c r="AH1686">
        <v>101.97</v>
      </c>
      <c r="AI1686">
        <v>5943300</v>
      </c>
      <c r="AJ1686">
        <v>82</v>
      </c>
      <c r="AK1686">
        <v>5</v>
      </c>
      <c r="AL1686">
        <v>4</v>
      </c>
      <c r="AM1686">
        <v>6</v>
      </c>
      <c r="AN1686">
        <v>8</v>
      </c>
      <c r="AO1686">
        <v>5</v>
      </c>
      <c r="AP1686">
        <v>6</v>
      </c>
      <c r="AQ1686">
        <v>7</v>
      </c>
      <c r="AR1686">
        <v>5</v>
      </c>
      <c r="AS1686">
        <v>6</v>
      </c>
      <c r="AT1686">
        <v>7</v>
      </c>
      <c r="AU1686">
        <v>12</v>
      </c>
      <c r="AV1686">
        <v>11</v>
      </c>
      <c r="AW1686">
        <v>7</v>
      </c>
      <c r="AX1686">
        <v>6</v>
      </c>
      <c r="AY1686">
        <v>7</v>
      </c>
      <c r="AZ1686">
        <v>7</v>
      </c>
      <c r="BA1686">
        <v>8</v>
      </c>
      <c r="BB1686">
        <v>6</v>
      </c>
      <c r="BC1686">
        <v>7</v>
      </c>
      <c r="BD1686">
        <v>9</v>
      </c>
      <c r="BE1686">
        <v>9</v>
      </c>
      <c r="BF1686">
        <v>9</v>
      </c>
      <c r="BG1686">
        <v>14</v>
      </c>
      <c r="BH1686">
        <v>14</v>
      </c>
      <c r="BI1686">
        <v>3.0824268971194</v>
      </c>
      <c r="BJ1686">
        <v>1.30285714285714E-2</v>
      </c>
      <c r="BK1686">
        <v>34.749127568166003</v>
      </c>
      <c r="BL1686">
        <v>0.81439146137128604</v>
      </c>
      <c r="BM1686">
        <v>2.8545454545454499E-2</v>
      </c>
      <c r="BN1686">
        <v>2.2502607668041898</v>
      </c>
      <c r="BO1686">
        <v>2.1414488724848</v>
      </c>
      <c r="BP1686">
        <v>4.7654320987654299E-3</v>
      </c>
      <c r="BQ1686">
        <v>11.704765023915099</v>
      </c>
      <c r="BR1686" t="s">
        <v>3596</v>
      </c>
      <c r="BS1686" t="s">
        <v>1756</v>
      </c>
      <c r="BT1686">
        <v>3131</v>
      </c>
    </row>
    <row r="1687" spans="1:72" ht="16.5" customHeight="1" x14ac:dyDescent="0.25">
      <c r="A1687" s="5">
        <v>20.982244491577099</v>
      </c>
      <c r="B1687" s="8">
        <v>16.607835769653299</v>
      </c>
      <c r="C1687">
        <v>17.4260349273682</v>
      </c>
      <c r="D1687" s="8">
        <v>17.544345855712901</v>
      </c>
      <c r="E1687">
        <v>15.6035976409912</v>
      </c>
      <c r="F1687" s="8">
        <v>16.535549163818398</v>
      </c>
      <c r="G1687" s="10">
        <f t="shared" si="78"/>
        <v>17.449934641520183</v>
      </c>
      <c r="H1687">
        <v>16.269346237182599</v>
      </c>
      <c r="I1687" s="8">
        <v>16.139850616455099</v>
      </c>
      <c r="J1687">
        <v>15.730788230896</v>
      </c>
      <c r="K1687" s="8">
        <v>15.7435455322266</v>
      </c>
      <c r="L1687">
        <v>16.3827419281006</v>
      </c>
      <c r="M1687" s="8">
        <v>16.276706695556602</v>
      </c>
      <c r="N1687" s="5">
        <f t="shared" si="79"/>
        <v>16.090496540069584</v>
      </c>
      <c r="P1687">
        <v>-0.31591701507568398</v>
      </c>
      <c r="Q1687" t="s">
        <v>72</v>
      </c>
      <c r="R1687" t="s">
        <v>73</v>
      </c>
      <c r="S1687">
        <v>-1.74802350997925</v>
      </c>
      <c r="T1687" t="s">
        <v>72</v>
      </c>
      <c r="U1687" t="s">
        <v>74</v>
      </c>
      <c r="V1687">
        <v>0.26015090942382801</v>
      </c>
      <c r="Y1687" s="5">
        <f t="shared" si="80"/>
        <v>-1.3594381014505998</v>
      </c>
      <c r="Z1687">
        <v>5</v>
      </c>
      <c r="AA1687">
        <v>5</v>
      </c>
      <c r="AB1687">
        <v>5</v>
      </c>
      <c r="AC1687">
        <v>32.1</v>
      </c>
      <c r="AD1687">
        <v>32.1</v>
      </c>
      <c r="AE1687">
        <v>32.1</v>
      </c>
      <c r="AF1687">
        <v>23.484999999999999</v>
      </c>
      <c r="AG1687">
        <v>0</v>
      </c>
      <c r="AH1687">
        <v>9.407</v>
      </c>
      <c r="AI1687">
        <v>1729000</v>
      </c>
      <c r="AJ1687">
        <v>9</v>
      </c>
      <c r="AK1687">
        <v>0</v>
      </c>
      <c r="AL1687">
        <v>0</v>
      </c>
      <c r="AM1687">
        <v>0</v>
      </c>
      <c r="AN1687">
        <v>0</v>
      </c>
      <c r="AO1687">
        <v>3</v>
      </c>
      <c r="AP1687">
        <v>3</v>
      </c>
      <c r="AQ1687">
        <v>0</v>
      </c>
      <c r="AR1687">
        <v>0</v>
      </c>
      <c r="AS1687">
        <v>0</v>
      </c>
      <c r="AT1687">
        <v>2</v>
      </c>
      <c r="AU1687">
        <v>1</v>
      </c>
      <c r="AV1687">
        <v>0</v>
      </c>
      <c r="AW1687">
        <v>4</v>
      </c>
      <c r="AX1687">
        <v>3</v>
      </c>
      <c r="AY1687">
        <v>3</v>
      </c>
      <c r="AZ1687">
        <v>3</v>
      </c>
      <c r="BA1687">
        <v>5</v>
      </c>
      <c r="BB1687">
        <v>5</v>
      </c>
      <c r="BC1687">
        <v>3</v>
      </c>
      <c r="BD1687">
        <v>3</v>
      </c>
      <c r="BE1687">
        <v>4</v>
      </c>
      <c r="BF1687">
        <v>4</v>
      </c>
      <c r="BG1687">
        <v>3</v>
      </c>
      <c r="BH1687">
        <v>3</v>
      </c>
      <c r="BI1687">
        <v>0.99647379041497997</v>
      </c>
      <c r="BJ1687">
        <v>3.8393408856848603E-2</v>
      </c>
      <c r="BK1687">
        <v>-2.90614460615922</v>
      </c>
      <c r="BL1687">
        <v>2.9368383200352901</v>
      </c>
      <c r="BM1687">
        <v>2.6930693069306898E-3</v>
      </c>
      <c r="BN1687">
        <v>-29.379350845971999</v>
      </c>
      <c r="BO1687">
        <v>0.197333093511986</v>
      </c>
      <c r="BP1687">
        <v>0.34999641362821299</v>
      </c>
      <c r="BQ1687">
        <v>0.55471385658948003</v>
      </c>
      <c r="BR1687" t="s">
        <v>3597</v>
      </c>
      <c r="BS1687" t="s">
        <v>1757</v>
      </c>
      <c r="BT1687">
        <v>3134</v>
      </c>
    </row>
    <row r="1688" spans="1:72" ht="16.5" customHeight="1" x14ac:dyDescent="0.25">
      <c r="A1688" s="5">
        <v>20.982244491577099</v>
      </c>
      <c r="B1688" s="8">
        <v>18.064184188842798</v>
      </c>
      <c r="C1688">
        <v>17.786729812622099</v>
      </c>
      <c r="D1688" s="8">
        <v>18.616512298583999</v>
      </c>
      <c r="E1688">
        <v>17.512910842895501</v>
      </c>
      <c r="F1688" s="8">
        <v>17.497322082519499</v>
      </c>
      <c r="G1688" s="10">
        <f t="shared" si="78"/>
        <v>18.409983952840165</v>
      </c>
      <c r="H1688">
        <v>17.580347061157202</v>
      </c>
      <c r="I1688" s="8">
        <v>17.6490592956543</v>
      </c>
      <c r="J1688">
        <v>17.632184982299801</v>
      </c>
      <c r="K1688" s="8">
        <v>17.7362174987793</v>
      </c>
      <c r="L1688">
        <v>17.3462028503418</v>
      </c>
      <c r="M1688" s="8">
        <v>14.3165645599365</v>
      </c>
      <c r="N1688" s="5">
        <f t="shared" si="79"/>
        <v>17.043429374694814</v>
      </c>
      <c r="P1688">
        <v>-0.39946365356445301</v>
      </c>
      <c r="Q1688" t="s">
        <v>72</v>
      </c>
      <c r="R1688" t="s">
        <v>73</v>
      </c>
      <c r="S1688">
        <v>-0.51741981506347701</v>
      </c>
      <c r="V1688">
        <v>-1.67373275756836</v>
      </c>
      <c r="Y1688" s="5">
        <f t="shared" si="80"/>
        <v>-1.366554578145351</v>
      </c>
      <c r="Z1688">
        <v>3</v>
      </c>
      <c r="AA1688">
        <v>3</v>
      </c>
      <c r="AB1688">
        <v>3</v>
      </c>
      <c r="AC1688">
        <v>7.1</v>
      </c>
      <c r="AD1688">
        <v>7.1</v>
      </c>
      <c r="AE1688">
        <v>7.1</v>
      </c>
      <c r="AF1688">
        <v>50.055999999999997</v>
      </c>
      <c r="AG1688">
        <v>0</v>
      </c>
      <c r="AH1688">
        <v>10.994999999999999</v>
      </c>
      <c r="AI1688">
        <v>3572000</v>
      </c>
      <c r="AJ1688">
        <v>20</v>
      </c>
      <c r="AK1688">
        <v>2</v>
      </c>
      <c r="AL1688">
        <v>2</v>
      </c>
      <c r="AM1688">
        <v>2</v>
      </c>
      <c r="AN1688">
        <v>2</v>
      </c>
      <c r="AO1688">
        <v>2</v>
      </c>
      <c r="AP1688">
        <v>2</v>
      </c>
      <c r="AQ1688">
        <v>2</v>
      </c>
      <c r="AR1688">
        <v>2</v>
      </c>
      <c r="AS1688">
        <v>1</v>
      </c>
      <c r="AT1688">
        <v>1</v>
      </c>
      <c r="AU1688">
        <v>1</v>
      </c>
      <c r="AV1688">
        <v>1</v>
      </c>
      <c r="AW1688">
        <v>3</v>
      </c>
      <c r="AX1688">
        <v>3</v>
      </c>
      <c r="AY1688">
        <v>3</v>
      </c>
      <c r="AZ1688">
        <v>3</v>
      </c>
      <c r="BA1688">
        <v>3</v>
      </c>
      <c r="BB1688">
        <v>3</v>
      </c>
      <c r="BC1688">
        <v>2</v>
      </c>
      <c r="BD1688">
        <v>3</v>
      </c>
      <c r="BE1688">
        <v>2</v>
      </c>
      <c r="BF1688">
        <v>2</v>
      </c>
      <c r="BG1688">
        <v>2</v>
      </c>
      <c r="BH1688">
        <v>3</v>
      </c>
      <c r="BI1688">
        <v>1.6515844523908301</v>
      </c>
      <c r="BJ1688">
        <v>2.1352313167259801E-2</v>
      </c>
      <c r="BK1688">
        <v>-6.5831042352040203</v>
      </c>
      <c r="BL1688">
        <v>0.46661413588470602</v>
      </c>
      <c r="BM1688">
        <v>8.0428751576292604E-2</v>
      </c>
      <c r="BN1688">
        <v>-1.23743420824366</v>
      </c>
      <c r="BO1688">
        <v>0.41528085843673301</v>
      </c>
      <c r="BP1688">
        <v>0.16099799866577699</v>
      </c>
      <c r="BQ1688">
        <v>-1.1048913706855199</v>
      </c>
      <c r="BR1688" t="s">
        <v>3598</v>
      </c>
      <c r="BS1688" t="s">
        <v>1758</v>
      </c>
      <c r="BT1688">
        <v>3135</v>
      </c>
    </row>
    <row r="1689" spans="1:72" ht="16.5" customHeight="1" x14ac:dyDescent="0.25">
      <c r="A1689" s="5">
        <v>20.982244491577099</v>
      </c>
      <c r="B1689" s="8">
        <v>16.121635437011701</v>
      </c>
      <c r="C1689">
        <v>18.432981491088899</v>
      </c>
      <c r="D1689" s="8">
        <v>18.019330978393601</v>
      </c>
      <c r="E1689">
        <v>18.533056259155298</v>
      </c>
      <c r="F1689" s="8">
        <v>18.647304534912099</v>
      </c>
      <c r="G1689" s="10">
        <f t="shared" si="78"/>
        <v>18.456092198689781</v>
      </c>
      <c r="H1689">
        <v>15.011969566345201</v>
      </c>
      <c r="I1689" s="8">
        <v>15.2524070739746</v>
      </c>
      <c r="J1689">
        <v>17.1813659667969</v>
      </c>
      <c r="K1689" s="8">
        <v>16.971746444702099</v>
      </c>
      <c r="L1689">
        <v>18.7935390472412</v>
      </c>
      <c r="M1689" s="8">
        <v>18.811399459838899</v>
      </c>
      <c r="N1689" s="5">
        <f t="shared" si="79"/>
        <v>17.003737926483147</v>
      </c>
      <c r="P1689">
        <v>-0.25241470336914101</v>
      </c>
      <c r="S1689">
        <v>-1.1496000289917001</v>
      </c>
      <c r="T1689" t="s">
        <v>72</v>
      </c>
      <c r="U1689" t="s">
        <v>74</v>
      </c>
      <c r="V1689">
        <v>0.21228885650634799</v>
      </c>
      <c r="W1689" t="s">
        <v>72</v>
      </c>
      <c r="X1689" t="s">
        <v>75</v>
      </c>
      <c r="Y1689" s="5">
        <f t="shared" si="80"/>
        <v>-1.4523542722066338</v>
      </c>
      <c r="Z1689">
        <v>8</v>
      </c>
      <c r="AA1689">
        <v>8</v>
      </c>
      <c r="AB1689">
        <v>8</v>
      </c>
      <c r="AC1689">
        <v>22.5</v>
      </c>
      <c r="AD1689">
        <v>22.5</v>
      </c>
      <c r="AE1689">
        <v>22.5</v>
      </c>
      <c r="AF1689">
        <v>58.186999999999998</v>
      </c>
      <c r="AG1689">
        <v>0</v>
      </c>
      <c r="AH1689">
        <v>53.848999999999997</v>
      </c>
      <c r="AI1689">
        <v>4892100</v>
      </c>
      <c r="AJ1689">
        <v>39</v>
      </c>
      <c r="AK1689">
        <v>1</v>
      </c>
      <c r="AL1689">
        <v>2</v>
      </c>
      <c r="AM1689">
        <v>1</v>
      </c>
      <c r="AN1689">
        <v>1</v>
      </c>
      <c r="AO1689">
        <v>5</v>
      </c>
      <c r="AP1689">
        <v>4</v>
      </c>
      <c r="AQ1689">
        <v>3</v>
      </c>
      <c r="AR1689">
        <v>2</v>
      </c>
      <c r="AS1689">
        <v>4</v>
      </c>
      <c r="AT1689">
        <v>4</v>
      </c>
      <c r="AU1689">
        <v>6</v>
      </c>
      <c r="AV1689">
        <v>6</v>
      </c>
      <c r="AW1689">
        <v>2</v>
      </c>
      <c r="AX1689">
        <v>3</v>
      </c>
      <c r="AY1689">
        <v>2</v>
      </c>
      <c r="AZ1689">
        <v>2</v>
      </c>
      <c r="BA1689">
        <v>4</v>
      </c>
      <c r="BB1689">
        <v>4</v>
      </c>
      <c r="BC1689">
        <v>4</v>
      </c>
      <c r="BD1689">
        <v>4</v>
      </c>
      <c r="BE1689">
        <v>8</v>
      </c>
      <c r="BF1689">
        <v>7</v>
      </c>
      <c r="BG1689">
        <v>7</v>
      </c>
      <c r="BH1689">
        <v>7</v>
      </c>
      <c r="BI1689">
        <v>0.114898971968487</v>
      </c>
      <c r="BJ1689">
        <v>0.51143252595155697</v>
      </c>
      <c r="BK1689">
        <v>-0.338007448102005</v>
      </c>
      <c r="BL1689">
        <v>1.41618065703827</v>
      </c>
      <c r="BM1689">
        <v>7.2670565302144201E-3</v>
      </c>
      <c r="BN1689">
        <v>-4.9580394267675203</v>
      </c>
      <c r="BO1689">
        <v>1.1750456272551399</v>
      </c>
      <c r="BP1689">
        <v>2.98585418933624E-2</v>
      </c>
      <c r="BQ1689">
        <v>3.6716771303062701</v>
      </c>
      <c r="BR1689" t="s">
        <v>3599</v>
      </c>
      <c r="BS1689" t="s">
        <v>1759</v>
      </c>
      <c r="BT1689">
        <v>3136</v>
      </c>
    </row>
    <row r="1690" spans="1:72" ht="16.5" customHeight="1" x14ac:dyDescent="0.25">
      <c r="A1690" s="5">
        <v>20.982244491577099</v>
      </c>
      <c r="B1690" s="8">
        <v>16.296592712402301</v>
      </c>
      <c r="C1690">
        <v>16.3815593719482</v>
      </c>
      <c r="D1690" s="8">
        <v>16.2753601074219</v>
      </c>
      <c r="E1690">
        <v>15.8617658615112</v>
      </c>
      <c r="F1690" s="8">
        <v>15.8903589248657</v>
      </c>
      <c r="G1690" s="10">
        <f t="shared" si="78"/>
        <v>16.947980244954397</v>
      </c>
      <c r="H1690">
        <v>16.887744903564499</v>
      </c>
      <c r="I1690" s="8">
        <v>16.8951015472412</v>
      </c>
      <c r="J1690">
        <v>16.138751983642599</v>
      </c>
      <c r="K1690" s="8">
        <v>16.672866821289102</v>
      </c>
      <c r="L1690">
        <v>17.127672195434599</v>
      </c>
      <c r="M1690" s="8">
        <v>16.313289642333999</v>
      </c>
      <c r="N1690" s="5">
        <f t="shared" si="79"/>
        <v>16.672571182251001</v>
      </c>
      <c r="P1690">
        <v>0.48164463043212902</v>
      </c>
      <c r="Q1690" t="s">
        <v>72</v>
      </c>
      <c r="R1690" t="s">
        <v>73</v>
      </c>
      <c r="S1690">
        <v>7.7349662780761705E-2</v>
      </c>
      <c r="V1690">
        <v>0.844418525695801</v>
      </c>
      <c r="Y1690" s="5">
        <f t="shared" si="80"/>
        <v>-0.27540906270339605</v>
      </c>
      <c r="Z1690">
        <v>6</v>
      </c>
      <c r="AA1690">
        <v>6</v>
      </c>
      <c r="AB1690">
        <v>6</v>
      </c>
      <c r="AC1690">
        <v>10.6</v>
      </c>
      <c r="AD1690">
        <v>10.6</v>
      </c>
      <c r="AE1690">
        <v>10.6</v>
      </c>
      <c r="AF1690">
        <v>72.808999999999997</v>
      </c>
      <c r="AG1690">
        <v>0</v>
      </c>
      <c r="AH1690">
        <v>16.742000000000001</v>
      </c>
      <c r="AI1690">
        <v>1713600</v>
      </c>
      <c r="AJ1690">
        <v>21</v>
      </c>
      <c r="AK1690">
        <v>1</v>
      </c>
      <c r="AL1690">
        <v>2</v>
      </c>
      <c r="AM1690">
        <v>1</v>
      </c>
      <c r="AN1690">
        <v>2</v>
      </c>
      <c r="AO1690">
        <v>2</v>
      </c>
      <c r="AP1690">
        <v>1</v>
      </c>
      <c r="AQ1690">
        <v>1</v>
      </c>
      <c r="AR1690">
        <v>2</v>
      </c>
      <c r="AS1690">
        <v>0</v>
      </c>
      <c r="AT1690">
        <v>1</v>
      </c>
      <c r="AU1690">
        <v>4</v>
      </c>
      <c r="AV1690">
        <v>4</v>
      </c>
      <c r="AW1690">
        <v>3</v>
      </c>
      <c r="AX1690">
        <v>3</v>
      </c>
      <c r="AY1690">
        <v>2</v>
      </c>
      <c r="AZ1690">
        <v>3</v>
      </c>
      <c r="BA1690">
        <v>3</v>
      </c>
      <c r="BB1690">
        <v>2</v>
      </c>
      <c r="BC1690">
        <v>4</v>
      </c>
      <c r="BD1690">
        <v>3</v>
      </c>
      <c r="BE1690">
        <v>3</v>
      </c>
      <c r="BF1690">
        <v>4</v>
      </c>
      <c r="BG1690">
        <v>5</v>
      </c>
      <c r="BH1690">
        <v>5</v>
      </c>
      <c r="BI1690">
        <v>1.2917178580937301</v>
      </c>
      <c r="BJ1690">
        <v>2.4767263427110001E-2</v>
      </c>
      <c r="BK1690">
        <v>4.2530966102381402</v>
      </c>
      <c r="BL1690">
        <v>9.5250974943461297E-2</v>
      </c>
      <c r="BM1690">
        <v>0.39652661064425798</v>
      </c>
      <c r="BN1690">
        <v>0.28407588726140098</v>
      </c>
      <c r="BO1690">
        <v>0.75948353933564805</v>
      </c>
      <c r="BP1690">
        <v>6.0822276822276797E-2</v>
      </c>
      <c r="BQ1690">
        <v>2.0724867873638</v>
      </c>
      <c r="BR1690" t="s">
        <v>3600</v>
      </c>
      <c r="BS1690" t="s">
        <v>1760</v>
      </c>
      <c r="BT1690">
        <v>3137</v>
      </c>
    </row>
    <row r="1691" spans="1:72" ht="16.5" customHeight="1" x14ac:dyDescent="0.25">
      <c r="A1691" s="5">
        <v>20.982244491577099</v>
      </c>
      <c r="B1691" s="8">
        <v>17.911638259887699</v>
      </c>
      <c r="C1691">
        <v>17.081504821777301</v>
      </c>
      <c r="D1691" s="8">
        <v>17.4378662109375</v>
      </c>
      <c r="E1691">
        <v>14.798067092895501</v>
      </c>
      <c r="F1691" s="8">
        <v>15.161919593811</v>
      </c>
      <c r="G1691" s="10">
        <f t="shared" si="78"/>
        <v>17.228873411814352</v>
      </c>
      <c r="H1691">
        <v>18.110595703125</v>
      </c>
      <c r="I1691" s="8">
        <v>17.9201545715332</v>
      </c>
      <c r="J1691">
        <v>17.474609375</v>
      </c>
      <c r="K1691" s="8">
        <v>17.3805961608887</v>
      </c>
      <c r="L1691">
        <v>16.996452331543001</v>
      </c>
      <c r="M1691" s="8">
        <v>17.9371547698975</v>
      </c>
      <c r="N1691" s="5">
        <f t="shared" si="79"/>
        <v>17.636593818664569</v>
      </c>
      <c r="P1691">
        <v>0.118306159973145</v>
      </c>
      <c r="S1691">
        <v>0.16791725158691401</v>
      </c>
      <c r="V1691">
        <v>2.4868102073669398</v>
      </c>
      <c r="W1691" t="s">
        <v>72</v>
      </c>
      <c r="X1691" t="s">
        <v>75</v>
      </c>
      <c r="Y1691" s="5">
        <f t="shared" si="80"/>
        <v>0.40772040685021693</v>
      </c>
      <c r="Z1691">
        <v>10</v>
      </c>
      <c r="AA1691">
        <v>10</v>
      </c>
      <c r="AB1691">
        <v>9</v>
      </c>
      <c r="AC1691">
        <v>25.7</v>
      </c>
      <c r="AD1691">
        <v>25.7</v>
      </c>
      <c r="AE1691">
        <v>24.8</v>
      </c>
      <c r="AF1691">
        <v>58.601999999999997</v>
      </c>
      <c r="AG1691">
        <v>0</v>
      </c>
      <c r="AH1691">
        <v>86.061000000000007</v>
      </c>
      <c r="AI1691">
        <v>3199800</v>
      </c>
      <c r="AJ1691">
        <v>42</v>
      </c>
      <c r="AK1691">
        <v>2</v>
      </c>
      <c r="AL1691">
        <v>3</v>
      </c>
      <c r="AM1691">
        <v>3</v>
      </c>
      <c r="AN1691">
        <v>4</v>
      </c>
      <c r="AO1691">
        <v>2</v>
      </c>
      <c r="AP1691">
        <v>3</v>
      </c>
      <c r="AQ1691">
        <v>4</v>
      </c>
      <c r="AR1691">
        <v>3</v>
      </c>
      <c r="AS1691">
        <v>2</v>
      </c>
      <c r="AT1691">
        <v>3</v>
      </c>
      <c r="AU1691">
        <v>6</v>
      </c>
      <c r="AV1691">
        <v>7</v>
      </c>
      <c r="AW1691">
        <v>3</v>
      </c>
      <c r="AX1691">
        <v>3</v>
      </c>
      <c r="AY1691">
        <v>3</v>
      </c>
      <c r="AZ1691">
        <v>3</v>
      </c>
      <c r="BA1691">
        <v>3</v>
      </c>
      <c r="BB1691">
        <v>3</v>
      </c>
      <c r="BC1691">
        <v>4</v>
      </c>
      <c r="BD1691">
        <v>4</v>
      </c>
      <c r="BE1691">
        <v>6</v>
      </c>
      <c r="BF1691">
        <v>6</v>
      </c>
      <c r="BG1691">
        <v>8</v>
      </c>
      <c r="BH1691">
        <v>8</v>
      </c>
      <c r="BI1691">
        <v>0.46305296383300498</v>
      </c>
      <c r="BJ1691">
        <v>0.15469879518072299</v>
      </c>
      <c r="BK1691">
        <v>1.22815058372166</v>
      </c>
      <c r="BL1691">
        <v>0.33878786151096901</v>
      </c>
      <c r="BM1691">
        <v>0.12934869617950301</v>
      </c>
      <c r="BN1691">
        <v>0.91122239870134203</v>
      </c>
      <c r="BO1691">
        <v>1.4117226771001701</v>
      </c>
      <c r="BP1691">
        <v>2.1745554035567698E-2</v>
      </c>
      <c r="BQ1691">
        <v>4.9311253211293096</v>
      </c>
      <c r="BR1691" t="s">
        <v>3601</v>
      </c>
      <c r="BS1691" t="s">
        <v>1761</v>
      </c>
      <c r="BT1691">
        <v>3140</v>
      </c>
    </row>
    <row r="1692" spans="1:72" ht="16.5" customHeight="1" x14ac:dyDescent="0.25">
      <c r="A1692" s="5">
        <v>20.982244491577099</v>
      </c>
      <c r="B1692" s="8">
        <v>18.557456970214801</v>
      </c>
      <c r="C1692">
        <v>17.9943542480469</v>
      </c>
      <c r="D1692" s="8">
        <v>18.120702743530298</v>
      </c>
      <c r="E1692">
        <v>18.752283096313501</v>
      </c>
      <c r="F1692" s="8">
        <v>18.746292114257798</v>
      </c>
      <c r="G1692" s="10">
        <f t="shared" si="78"/>
        <v>18.858888943990067</v>
      </c>
      <c r="H1692">
        <v>17.995733261108398</v>
      </c>
      <c r="I1692" s="8">
        <v>18.008155822753899</v>
      </c>
      <c r="J1692">
        <v>18.963190078735401</v>
      </c>
      <c r="K1692" s="8">
        <v>19.005498886108398</v>
      </c>
      <c r="L1692">
        <v>18.980613708496101</v>
      </c>
      <c r="M1692" s="8">
        <v>18.931482315063501</v>
      </c>
      <c r="N1692" s="5">
        <f t="shared" si="79"/>
        <v>18.647445678710952</v>
      </c>
      <c r="P1692">
        <v>-0.51756572723388705</v>
      </c>
      <c r="Q1692" t="s">
        <v>72</v>
      </c>
      <c r="R1692" t="s">
        <v>73</v>
      </c>
      <c r="S1692">
        <v>0.926815986633301</v>
      </c>
      <c r="T1692" t="s">
        <v>72</v>
      </c>
      <c r="U1692" t="s">
        <v>74</v>
      </c>
      <c r="V1692">
        <v>0.20676040649414101</v>
      </c>
      <c r="W1692" t="s">
        <v>72</v>
      </c>
      <c r="X1692" t="s">
        <v>75</v>
      </c>
      <c r="Y1692" s="5">
        <f t="shared" si="80"/>
        <v>-0.21144326527911517</v>
      </c>
      <c r="Z1692">
        <v>18</v>
      </c>
      <c r="AA1692">
        <v>18</v>
      </c>
      <c r="AB1692">
        <v>17</v>
      </c>
      <c r="AC1692">
        <v>33.1</v>
      </c>
      <c r="AD1692">
        <v>33.1</v>
      </c>
      <c r="AE1692">
        <v>31.5</v>
      </c>
      <c r="AF1692">
        <v>71.822999999999993</v>
      </c>
      <c r="AG1692">
        <v>0</v>
      </c>
      <c r="AH1692">
        <v>89.991</v>
      </c>
      <c r="AI1692">
        <v>7424800</v>
      </c>
      <c r="AJ1692">
        <v>93</v>
      </c>
      <c r="AK1692">
        <v>5</v>
      </c>
      <c r="AL1692">
        <v>5</v>
      </c>
      <c r="AM1692">
        <v>5</v>
      </c>
      <c r="AN1692">
        <v>4</v>
      </c>
      <c r="AO1692">
        <v>5</v>
      </c>
      <c r="AP1692">
        <v>5</v>
      </c>
      <c r="AQ1692">
        <v>5</v>
      </c>
      <c r="AR1692">
        <v>7</v>
      </c>
      <c r="AS1692">
        <v>11</v>
      </c>
      <c r="AT1692">
        <v>14</v>
      </c>
      <c r="AU1692">
        <v>14</v>
      </c>
      <c r="AV1692">
        <v>13</v>
      </c>
      <c r="AW1692">
        <v>9</v>
      </c>
      <c r="AX1692">
        <v>11</v>
      </c>
      <c r="AY1692">
        <v>11</v>
      </c>
      <c r="AZ1692">
        <v>9</v>
      </c>
      <c r="BA1692">
        <v>12</v>
      </c>
      <c r="BB1692">
        <v>11</v>
      </c>
      <c r="BC1692">
        <v>12</v>
      </c>
      <c r="BD1692">
        <v>14</v>
      </c>
      <c r="BE1692">
        <v>16</v>
      </c>
      <c r="BF1692">
        <v>13</v>
      </c>
      <c r="BG1692">
        <v>14</v>
      </c>
      <c r="BH1692">
        <v>12</v>
      </c>
      <c r="BI1692">
        <v>2.2616778205806698</v>
      </c>
      <c r="BJ1692">
        <v>1.50375939849624E-2</v>
      </c>
      <c r="BK1692">
        <v>-13.4601570350682</v>
      </c>
      <c r="BL1692">
        <v>2.2901015978478401</v>
      </c>
      <c r="BM1692">
        <v>2.04918032786885E-3</v>
      </c>
      <c r="BN1692">
        <v>13.911555077185</v>
      </c>
      <c r="BO1692">
        <v>1.8530790155002399</v>
      </c>
      <c r="BP1692">
        <v>6.90434782608696E-3</v>
      </c>
      <c r="BQ1692">
        <v>8.35474745243231</v>
      </c>
      <c r="BR1692" t="s">
        <v>3602</v>
      </c>
      <c r="BS1692" t="s">
        <v>1762</v>
      </c>
      <c r="BT1692">
        <v>3143</v>
      </c>
    </row>
    <row r="1693" spans="1:72" ht="16.5" customHeight="1" x14ac:dyDescent="0.25">
      <c r="A1693" s="5">
        <v>20.982244491577099</v>
      </c>
      <c r="B1693" s="8">
        <v>17.190172195434599</v>
      </c>
      <c r="C1693">
        <v>18.530733108520501</v>
      </c>
      <c r="D1693" s="8">
        <v>18.531875610351602</v>
      </c>
      <c r="E1693">
        <v>17.896581649780298</v>
      </c>
      <c r="F1693" s="8">
        <v>17.820590972900401</v>
      </c>
      <c r="G1693" s="10">
        <f t="shared" si="78"/>
        <v>18.492033004760753</v>
      </c>
      <c r="H1693">
        <v>18.210147857666001</v>
      </c>
      <c r="I1693" s="8">
        <v>18.579978942871101</v>
      </c>
      <c r="J1693">
        <v>17.602119445800799</v>
      </c>
      <c r="K1693" s="8">
        <v>17.758054733276399</v>
      </c>
      <c r="L1693">
        <v>18.406528472900401</v>
      </c>
      <c r="M1693" s="8">
        <v>18.167222976684599</v>
      </c>
      <c r="N1693" s="5">
        <f t="shared" si="79"/>
        <v>18.120675404866549</v>
      </c>
      <c r="P1693">
        <v>1.18641376495361</v>
      </c>
      <c r="Q1693" t="s">
        <v>72</v>
      </c>
      <c r="R1693" t="s">
        <v>73</v>
      </c>
      <c r="S1693">
        <v>-0.85121726989746105</v>
      </c>
      <c r="T1693" t="s">
        <v>72</v>
      </c>
      <c r="U1693" t="s">
        <v>74</v>
      </c>
      <c r="V1693">
        <v>0.42828941345214799</v>
      </c>
      <c r="W1693" t="s">
        <v>72</v>
      </c>
      <c r="X1693" t="s">
        <v>75</v>
      </c>
      <c r="Y1693" s="5">
        <f t="shared" si="80"/>
        <v>-0.37135759989420336</v>
      </c>
      <c r="Z1693">
        <v>8</v>
      </c>
      <c r="AA1693">
        <v>8</v>
      </c>
      <c r="AB1693">
        <v>7</v>
      </c>
      <c r="AC1693">
        <v>28.9</v>
      </c>
      <c r="AD1693">
        <v>28.9</v>
      </c>
      <c r="AE1693">
        <v>25.5</v>
      </c>
      <c r="AF1693">
        <v>42.703000000000003</v>
      </c>
      <c r="AG1693">
        <v>0</v>
      </c>
      <c r="AH1693">
        <v>47.837000000000003</v>
      </c>
      <c r="AI1693">
        <v>5148300</v>
      </c>
      <c r="AJ1693">
        <v>35</v>
      </c>
      <c r="AK1693">
        <v>0</v>
      </c>
      <c r="AL1693">
        <v>2</v>
      </c>
      <c r="AM1693">
        <v>1</v>
      </c>
      <c r="AN1693">
        <v>3</v>
      </c>
      <c r="AO1693">
        <v>5</v>
      </c>
      <c r="AP1693">
        <v>4</v>
      </c>
      <c r="AQ1693">
        <v>2</v>
      </c>
      <c r="AR1693">
        <v>2</v>
      </c>
      <c r="AS1693">
        <v>3</v>
      </c>
      <c r="AT1693">
        <v>4</v>
      </c>
      <c r="AU1693">
        <v>5</v>
      </c>
      <c r="AV1693">
        <v>4</v>
      </c>
      <c r="AW1693">
        <v>4</v>
      </c>
      <c r="AX1693">
        <v>5</v>
      </c>
      <c r="AY1693">
        <v>4</v>
      </c>
      <c r="AZ1693">
        <v>4</v>
      </c>
      <c r="BA1693">
        <v>5</v>
      </c>
      <c r="BB1693">
        <v>5</v>
      </c>
      <c r="BC1693">
        <v>4</v>
      </c>
      <c r="BD1693">
        <v>5</v>
      </c>
      <c r="BE1693">
        <v>3</v>
      </c>
      <c r="BF1693">
        <v>4</v>
      </c>
      <c r="BG1693">
        <v>6</v>
      </c>
      <c r="BH1693">
        <v>6</v>
      </c>
      <c r="BI1693">
        <v>1.6258453172868299</v>
      </c>
      <c r="BJ1693">
        <v>2.1512953367875599E-2</v>
      </c>
      <c r="BK1693">
        <v>6.3841833995236401</v>
      </c>
      <c r="BL1693">
        <v>2.0816528404113299</v>
      </c>
      <c r="BM1693">
        <v>1.6103059581320501E-3</v>
      </c>
      <c r="BN1693">
        <v>-10.9172777665461</v>
      </c>
      <c r="BO1693">
        <v>1.11789904538055</v>
      </c>
      <c r="BP1693">
        <v>3.03529411764706E-2</v>
      </c>
      <c r="BQ1693">
        <v>3.4115627609953898</v>
      </c>
      <c r="BR1693" t="s">
        <v>3603</v>
      </c>
      <c r="BS1693" t="s">
        <v>1763</v>
      </c>
      <c r="BT1693">
        <v>3144</v>
      </c>
    </row>
    <row r="1694" spans="1:72" ht="16.5" customHeight="1" x14ac:dyDescent="0.25">
      <c r="A1694" s="5">
        <v>20.982244491577099</v>
      </c>
      <c r="B1694" s="8">
        <v>19.247991561889599</v>
      </c>
      <c r="C1694">
        <v>19.863842010498001</v>
      </c>
      <c r="D1694" s="8">
        <v>19.8118705749512</v>
      </c>
      <c r="E1694">
        <v>19.162656784057599</v>
      </c>
      <c r="F1694" s="8">
        <v>19.178329467773398</v>
      </c>
      <c r="G1694" s="10">
        <f t="shared" si="78"/>
        <v>19.707822481791151</v>
      </c>
      <c r="H1694">
        <v>19.630764007568398</v>
      </c>
      <c r="I1694" s="8">
        <v>19.688762664794901</v>
      </c>
      <c r="J1694">
        <v>19.584720611572301</v>
      </c>
      <c r="K1694" s="8">
        <v>19.546117782592798</v>
      </c>
      <c r="L1694">
        <v>19.342321395873999</v>
      </c>
      <c r="M1694" s="8">
        <v>19.302871704101602</v>
      </c>
      <c r="N1694" s="5">
        <f t="shared" si="79"/>
        <v>19.515926361083999</v>
      </c>
      <c r="P1694">
        <v>0.39516448974609403</v>
      </c>
      <c r="Q1694" t="s">
        <v>72</v>
      </c>
      <c r="R1694" t="s">
        <v>73</v>
      </c>
      <c r="S1694">
        <v>-0.27243709564209001</v>
      </c>
      <c r="T1694" t="s">
        <v>72</v>
      </c>
      <c r="U1694" t="s">
        <v>74</v>
      </c>
      <c r="V1694">
        <v>0.15210342407226601</v>
      </c>
      <c r="W1694" t="s">
        <v>72</v>
      </c>
      <c r="X1694" t="s">
        <v>75</v>
      </c>
      <c r="Y1694" s="5">
        <f t="shared" si="80"/>
        <v>-0.19189612070715256</v>
      </c>
      <c r="Z1694">
        <v>21</v>
      </c>
      <c r="AA1694">
        <v>21</v>
      </c>
      <c r="AB1694">
        <v>21</v>
      </c>
      <c r="AC1694">
        <v>37.6</v>
      </c>
      <c r="AD1694">
        <v>37.6</v>
      </c>
      <c r="AE1694">
        <v>37.6</v>
      </c>
      <c r="AF1694">
        <v>50.91</v>
      </c>
      <c r="AG1694">
        <v>0</v>
      </c>
      <c r="AH1694">
        <v>135.93</v>
      </c>
      <c r="AI1694">
        <v>12616000</v>
      </c>
      <c r="AJ1694">
        <v>123</v>
      </c>
      <c r="AK1694">
        <v>7</v>
      </c>
      <c r="AL1694">
        <v>6</v>
      </c>
      <c r="AM1694">
        <v>6</v>
      </c>
      <c r="AN1694">
        <v>8</v>
      </c>
      <c r="AO1694">
        <v>15</v>
      </c>
      <c r="AP1694">
        <v>17</v>
      </c>
      <c r="AQ1694">
        <v>8</v>
      </c>
      <c r="AR1694">
        <v>11</v>
      </c>
      <c r="AS1694">
        <v>12</v>
      </c>
      <c r="AT1694">
        <v>11</v>
      </c>
      <c r="AU1694">
        <v>11</v>
      </c>
      <c r="AV1694">
        <v>11</v>
      </c>
      <c r="AW1694">
        <v>12</v>
      </c>
      <c r="AX1694">
        <v>12</v>
      </c>
      <c r="AY1694">
        <v>13</v>
      </c>
      <c r="AZ1694">
        <v>12</v>
      </c>
      <c r="BA1694">
        <v>19</v>
      </c>
      <c r="BB1694">
        <v>19</v>
      </c>
      <c r="BC1694">
        <v>13</v>
      </c>
      <c r="BD1694">
        <v>13</v>
      </c>
      <c r="BE1694">
        <v>20</v>
      </c>
      <c r="BF1694">
        <v>18</v>
      </c>
      <c r="BG1694">
        <v>14</v>
      </c>
      <c r="BH1694">
        <v>16</v>
      </c>
      <c r="BI1694">
        <v>2.1502234259801201</v>
      </c>
      <c r="BJ1694">
        <v>1.7488958990536301E-2</v>
      </c>
      <c r="BK1694">
        <v>11.824898198286199</v>
      </c>
      <c r="BL1694">
        <v>1.85933278838051</v>
      </c>
      <c r="BM1694">
        <v>3.9370078740157497E-3</v>
      </c>
      <c r="BN1694">
        <v>-8.4164045678030508</v>
      </c>
      <c r="BO1694">
        <v>1.72306807547837</v>
      </c>
      <c r="BP1694">
        <v>1.2504854368932001E-2</v>
      </c>
      <c r="BQ1694">
        <v>7.1664206181935901</v>
      </c>
      <c r="BR1694" t="s">
        <v>3604</v>
      </c>
      <c r="BS1694" t="s">
        <v>1764</v>
      </c>
      <c r="BT1694">
        <v>3146</v>
      </c>
    </row>
    <row r="1695" spans="1:72" ht="16.5" customHeight="1" x14ac:dyDescent="0.25">
      <c r="A1695" s="5">
        <v>20.982244491577099</v>
      </c>
      <c r="B1695" s="8">
        <v>19.571783065795898</v>
      </c>
      <c r="C1695">
        <v>18.100671768188501</v>
      </c>
      <c r="D1695" s="8">
        <v>14.811216354370099</v>
      </c>
      <c r="E1695">
        <v>18.2328987121582</v>
      </c>
      <c r="F1695" s="8">
        <v>18.186162948608398</v>
      </c>
      <c r="G1695" s="10">
        <f t="shared" si="78"/>
        <v>18.314162890116368</v>
      </c>
      <c r="H1695">
        <v>20.332981109619102</v>
      </c>
      <c r="I1695" s="8">
        <v>20.3365802764893</v>
      </c>
      <c r="J1695">
        <v>20.039524078369102</v>
      </c>
      <c r="K1695" s="8">
        <v>19.9140930175781</v>
      </c>
      <c r="L1695">
        <v>12.963665962219199</v>
      </c>
      <c r="M1695" s="8">
        <v>14.431866645813001</v>
      </c>
      <c r="N1695" s="5">
        <f t="shared" si="79"/>
        <v>18.003118515014631</v>
      </c>
      <c r="P1695">
        <v>0.769012451171875</v>
      </c>
      <c r="Q1695" t="s">
        <v>72</v>
      </c>
      <c r="R1695" t="s">
        <v>73</v>
      </c>
      <c r="S1695">
        <v>3.5208644866943399</v>
      </c>
      <c r="T1695" t="s">
        <v>72</v>
      </c>
      <c r="U1695" t="s">
        <v>74</v>
      </c>
      <c r="V1695">
        <v>-4.5117645263671902</v>
      </c>
      <c r="W1695" t="s">
        <v>72</v>
      </c>
      <c r="X1695" t="s">
        <v>75</v>
      </c>
      <c r="Y1695" s="5">
        <f t="shared" si="80"/>
        <v>-0.3110443751017371</v>
      </c>
      <c r="Z1695">
        <v>4</v>
      </c>
      <c r="AA1695">
        <v>4</v>
      </c>
      <c r="AB1695">
        <v>3</v>
      </c>
      <c r="AC1695">
        <v>2.2000000000000002</v>
      </c>
      <c r="AD1695">
        <v>2.2000000000000002</v>
      </c>
      <c r="AE1695">
        <v>1.6</v>
      </c>
      <c r="AF1695">
        <v>227.39</v>
      </c>
      <c r="AG1695">
        <v>4.0435000000000002E-3</v>
      </c>
      <c r="AH1695">
        <v>1.9957</v>
      </c>
      <c r="AI1695">
        <v>7956700</v>
      </c>
      <c r="AJ1695">
        <v>8</v>
      </c>
      <c r="AK1695">
        <v>2</v>
      </c>
      <c r="AL1695">
        <v>1</v>
      </c>
      <c r="AM1695">
        <v>0</v>
      </c>
      <c r="AN1695">
        <v>0</v>
      </c>
      <c r="AO1695">
        <v>1</v>
      </c>
      <c r="AP1695">
        <v>0</v>
      </c>
      <c r="AQ1695">
        <v>2</v>
      </c>
      <c r="AR1695">
        <v>2</v>
      </c>
      <c r="AS1695">
        <v>0</v>
      </c>
      <c r="AT1695">
        <v>0</v>
      </c>
      <c r="AU1695">
        <v>0</v>
      </c>
      <c r="AV1695">
        <v>0</v>
      </c>
      <c r="AW1695">
        <v>2</v>
      </c>
      <c r="AX1695">
        <v>3</v>
      </c>
      <c r="AY1695">
        <v>2</v>
      </c>
      <c r="AZ1695">
        <v>2</v>
      </c>
      <c r="BA1695">
        <v>2</v>
      </c>
      <c r="BB1695">
        <v>1</v>
      </c>
      <c r="BC1695">
        <v>2</v>
      </c>
      <c r="BD1695">
        <v>2</v>
      </c>
      <c r="BE1695">
        <v>2</v>
      </c>
      <c r="BF1695">
        <v>2</v>
      </c>
      <c r="BG1695">
        <v>1</v>
      </c>
      <c r="BH1695">
        <v>1</v>
      </c>
      <c r="BI1695">
        <v>4.1762309202701298</v>
      </c>
      <c r="BJ1695">
        <v>0</v>
      </c>
      <c r="BK1695">
        <v>122.488058682521</v>
      </c>
      <c r="BL1695">
        <v>0.78036991753510698</v>
      </c>
      <c r="BM1695">
        <v>3.0654468684025299E-2</v>
      </c>
      <c r="BN1695">
        <v>2.1391429137214302</v>
      </c>
      <c r="BO1695">
        <v>1.59360008763817</v>
      </c>
      <c r="BP1695">
        <v>1.5906510851419E-2</v>
      </c>
      <c r="BQ1695">
        <v>-6.1428665449142601</v>
      </c>
      <c r="BR1695" t="s">
        <v>3605</v>
      </c>
      <c r="BS1695" t="s">
        <v>1765</v>
      </c>
      <c r="BT1695">
        <v>3150</v>
      </c>
    </row>
    <row r="1696" spans="1:72" ht="16.5" customHeight="1" x14ac:dyDescent="0.25">
      <c r="A1696" s="5">
        <v>20.982244491577099</v>
      </c>
      <c r="B1696" s="8">
        <v>20.1479301452637</v>
      </c>
      <c r="C1696">
        <v>20.368049621581999</v>
      </c>
      <c r="D1696" s="8">
        <v>20.068153381347699</v>
      </c>
      <c r="E1696">
        <v>19.4259948730469</v>
      </c>
      <c r="F1696" s="8">
        <v>19.449720382690401</v>
      </c>
      <c r="G1696" s="10">
        <f t="shared" si="78"/>
        <v>20.073682149251301</v>
      </c>
      <c r="H1696">
        <v>20.216201782226602</v>
      </c>
      <c r="I1696" s="8">
        <v>20.2801418304443</v>
      </c>
      <c r="J1696">
        <v>19.2882080078125</v>
      </c>
      <c r="K1696" s="8">
        <v>19.110570907592798</v>
      </c>
      <c r="L1696">
        <v>18.863327026367202</v>
      </c>
      <c r="M1696" s="8">
        <v>18.631404876708999</v>
      </c>
      <c r="N1696" s="5">
        <f t="shared" si="79"/>
        <v>19.398309071858733</v>
      </c>
      <c r="P1696">
        <v>9.3935966491699205E-2</v>
      </c>
      <c r="Q1696" t="s">
        <v>72</v>
      </c>
      <c r="R1696" t="s">
        <v>73</v>
      </c>
      <c r="S1696">
        <v>-1.0187120437622099</v>
      </c>
      <c r="T1696" t="s">
        <v>72</v>
      </c>
      <c r="U1696" t="s">
        <v>74</v>
      </c>
      <c r="V1696">
        <v>-0.69049167633056596</v>
      </c>
      <c r="W1696" t="s">
        <v>72</v>
      </c>
      <c r="X1696" t="s">
        <v>75</v>
      </c>
      <c r="Y1696" s="5">
        <f t="shared" si="80"/>
        <v>-0.67537307739256747</v>
      </c>
      <c r="Z1696">
        <v>16</v>
      </c>
      <c r="AA1696">
        <v>16</v>
      </c>
      <c r="AB1696">
        <v>16</v>
      </c>
      <c r="AC1696">
        <v>59.8</v>
      </c>
      <c r="AD1696">
        <v>59.8</v>
      </c>
      <c r="AE1696">
        <v>59.8</v>
      </c>
      <c r="AF1696">
        <v>22.812000000000001</v>
      </c>
      <c r="AG1696">
        <v>0</v>
      </c>
      <c r="AH1696">
        <v>93.62</v>
      </c>
      <c r="AI1696">
        <v>16715000</v>
      </c>
      <c r="AJ1696">
        <v>143</v>
      </c>
      <c r="AK1696">
        <v>7</v>
      </c>
      <c r="AL1696">
        <v>6</v>
      </c>
      <c r="AM1696">
        <v>6</v>
      </c>
      <c r="AN1696">
        <v>7</v>
      </c>
      <c r="AO1696">
        <v>17</v>
      </c>
      <c r="AP1696">
        <v>18</v>
      </c>
      <c r="AQ1696">
        <v>10</v>
      </c>
      <c r="AR1696">
        <v>10</v>
      </c>
      <c r="AS1696">
        <v>17</v>
      </c>
      <c r="AT1696">
        <v>19</v>
      </c>
      <c r="AU1696">
        <v>13</v>
      </c>
      <c r="AV1696">
        <v>13</v>
      </c>
      <c r="AW1696">
        <v>9</v>
      </c>
      <c r="AX1696">
        <v>9</v>
      </c>
      <c r="AY1696">
        <v>10</v>
      </c>
      <c r="AZ1696">
        <v>10</v>
      </c>
      <c r="BA1696">
        <v>14</v>
      </c>
      <c r="BB1696">
        <v>15</v>
      </c>
      <c r="BC1696">
        <v>11</v>
      </c>
      <c r="BD1696">
        <v>13</v>
      </c>
      <c r="BE1696">
        <v>15</v>
      </c>
      <c r="BF1696">
        <v>15</v>
      </c>
      <c r="BG1696">
        <v>13</v>
      </c>
      <c r="BH1696">
        <v>13</v>
      </c>
      <c r="BI1696">
        <v>0.99047681693925704</v>
      </c>
      <c r="BJ1696">
        <v>3.8157625383827998E-2</v>
      </c>
      <c r="BK1696">
        <v>2.8827136415495498</v>
      </c>
      <c r="BL1696">
        <v>1.5521856120180699</v>
      </c>
      <c r="BM1696">
        <v>5.3304904051172698E-3</v>
      </c>
      <c r="BN1696">
        <v>-5.8452939322704198</v>
      </c>
      <c r="BO1696">
        <v>1.56326837653572</v>
      </c>
      <c r="BP1696">
        <v>1.7063209076175E-2</v>
      </c>
      <c r="BQ1696">
        <v>-5.9235974778248304</v>
      </c>
      <c r="BR1696" t="s">
        <v>3606</v>
      </c>
      <c r="BS1696" t="s">
        <v>1766</v>
      </c>
      <c r="BT1696">
        <v>3151</v>
      </c>
    </row>
    <row r="1697" spans="1:72" ht="16.5" customHeight="1" x14ac:dyDescent="0.25">
      <c r="A1697" s="5">
        <v>20.982244491577099</v>
      </c>
      <c r="B1697" s="8">
        <v>15.9894828796387</v>
      </c>
      <c r="C1697">
        <v>15.191368103027299</v>
      </c>
      <c r="D1697" s="8">
        <v>15.357689857482899</v>
      </c>
      <c r="E1697">
        <v>16.960929870605501</v>
      </c>
      <c r="F1697" s="8">
        <v>16.8344211578369</v>
      </c>
      <c r="G1697" s="10">
        <f t="shared" si="78"/>
        <v>16.886022726694733</v>
      </c>
      <c r="H1697">
        <v>13.5747890472412</v>
      </c>
      <c r="I1697" s="8">
        <v>13.128588676452599</v>
      </c>
      <c r="J1697">
        <v>16.9507160186768</v>
      </c>
      <c r="K1697" s="8">
        <v>16.992473602294901</v>
      </c>
      <c r="L1697">
        <v>17.337953567504901</v>
      </c>
      <c r="M1697" s="8">
        <v>17.315132141113299</v>
      </c>
      <c r="N1697" s="5">
        <f t="shared" si="79"/>
        <v>15.883275508880615</v>
      </c>
      <c r="P1697">
        <v>-2.3611478805542001</v>
      </c>
      <c r="Q1697" t="s">
        <v>72</v>
      </c>
      <c r="R1697" t="s">
        <v>73</v>
      </c>
      <c r="S1697">
        <v>1.69706583023071</v>
      </c>
      <c r="T1697" t="s">
        <v>72</v>
      </c>
      <c r="U1697" t="s">
        <v>74</v>
      </c>
      <c r="V1697">
        <v>0.42886734008789101</v>
      </c>
      <c r="W1697" t="s">
        <v>72</v>
      </c>
      <c r="X1697" t="s">
        <v>75</v>
      </c>
      <c r="Y1697" s="5">
        <f t="shared" si="80"/>
        <v>-1.0027472178141181</v>
      </c>
      <c r="Z1697">
        <v>8</v>
      </c>
      <c r="AA1697">
        <v>8</v>
      </c>
      <c r="AB1697">
        <v>7</v>
      </c>
      <c r="AC1697">
        <v>26.8</v>
      </c>
      <c r="AD1697">
        <v>26.8</v>
      </c>
      <c r="AE1697">
        <v>23.1</v>
      </c>
      <c r="AF1697">
        <v>55.302</v>
      </c>
      <c r="AG1697">
        <v>0</v>
      </c>
      <c r="AH1697">
        <v>102.32</v>
      </c>
      <c r="AI1697">
        <v>1861700</v>
      </c>
      <c r="AJ1697">
        <v>39</v>
      </c>
      <c r="AK1697">
        <v>0</v>
      </c>
      <c r="AL1697">
        <v>0</v>
      </c>
      <c r="AM1697">
        <v>0</v>
      </c>
      <c r="AN1697">
        <v>1</v>
      </c>
      <c r="AO1697">
        <v>0</v>
      </c>
      <c r="AP1697">
        <v>2</v>
      </c>
      <c r="AQ1697">
        <v>5</v>
      </c>
      <c r="AR1697">
        <v>3</v>
      </c>
      <c r="AS1697">
        <v>6</v>
      </c>
      <c r="AT1697">
        <v>7</v>
      </c>
      <c r="AU1697">
        <v>7</v>
      </c>
      <c r="AV1697">
        <v>8</v>
      </c>
      <c r="AW1697">
        <v>2</v>
      </c>
      <c r="AX1697">
        <v>3</v>
      </c>
      <c r="AY1697">
        <v>1</v>
      </c>
      <c r="AZ1697">
        <v>1</v>
      </c>
      <c r="BA1697">
        <v>5</v>
      </c>
      <c r="BB1697">
        <v>3</v>
      </c>
      <c r="BC1697">
        <v>4</v>
      </c>
      <c r="BD1697">
        <v>4</v>
      </c>
      <c r="BE1697">
        <v>6</v>
      </c>
      <c r="BF1697">
        <v>7</v>
      </c>
      <c r="BG1697">
        <v>6</v>
      </c>
      <c r="BH1697">
        <v>6</v>
      </c>
      <c r="BI1697">
        <v>1.6592807275533901</v>
      </c>
      <c r="BJ1697">
        <v>2.0567324955116699E-2</v>
      </c>
      <c r="BK1697">
        <v>-6.6436976504720802</v>
      </c>
      <c r="BL1697">
        <v>2.5946712445653102</v>
      </c>
      <c r="BM1697">
        <v>1.6738461538461499E-3</v>
      </c>
      <c r="BN1697">
        <v>19.7927489824913</v>
      </c>
      <c r="BO1697">
        <v>1.66289687553245</v>
      </c>
      <c r="BP1697">
        <v>1.23584229390681E-2</v>
      </c>
      <c r="BQ1697">
        <v>6.6723475972689696</v>
      </c>
      <c r="BR1697" t="s">
        <v>3607</v>
      </c>
      <c r="BS1697" t="s">
        <v>1767</v>
      </c>
      <c r="BT1697">
        <v>3152</v>
      </c>
    </row>
    <row r="1698" spans="1:72" ht="16.5" customHeight="1" x14ac:dyDescent="0.25">
      <c r="A1698" s="5">
        <v>20.982244491577099</v>
      </c>
      <c r="B1698" s="8">
        <v>14.962353706359901</v>
      </c>
      <c r="C1698">
        <v>17.067916870117202</v>
      </c>
      <c r="D1698" s="8">
        <v>17.056320190429702</v>
      </c>
      <c r="E1698">
        <v>17.074935913085898</v>
      </c>
      <c r="F1698" s="8">
        <v>16.913333892822301</v>
      </c>
      <c r="G1698" s="10">
        <f t="shared" si="78"/>
        <v>17.342850844065349</v>
      </c>
      <c r="H1698">
        <v>14.026013374328601</v>
      </c>
      <c r="I1698" s="8">
        <v>15.037188529968301</v>
      </c>
      <c r="J1698">
        <v>16.999977111816399</v>
      </c>
      <c r="K1698" s="8">
        <v>17.3865871429443</v>
      </c>
      <c r="L1698">
        <v>17.953844070434599</v>
      </c>
      <c r="M1698" s="8">
        <v>17.732709884643601</v>
      </c>
      <c r="N1698" s="5">
        <f t="shared" si="79"/>
        <v>16.522720019022632</v>
      </c>
      <c r="P1698">
        <v>-0.55130624771118197</v>
      </c>
      <c r="S1698">
        <v>0.13116359710693401</v>
      </c>
      <c r="V1698">
        <v>0.84914207458496105</v>
      </c>
      <c r="W1698" t="s">
        <v>72</v>
      </c>
      <c r="X1698" t="s">
        <v>75</v>
      </c>
      <c r="Y1698" s="5">
        <f t="shared" si="80"/>
        <v>-0.8201308250427175</v>
      </c>
      <c r="Z1698">
        <v>4</v>
      </c>
      <c r="AA1698">
        <v>4</v>
      </c>
      <c r="AB1698">
        <v>4</v>
      </c>
      <c r="AC1698">
        <v>19.8</v>
      </c>
      <c r="AD1698">
        <v>19.8</v>
      </c>
      <c r="AE1698">
        <v>19.8</v>
      </c>
      <c r="AF1698">
        <v>26.571000000000002</v>
      </c>
      <c r="AG1698">
        <v>0</v>
      </c>
      <c r="AH1698">
        <v>9.6122999999999994</v>
      </c>
      <c r="AI1698">
        <v>2674200</v>
      </c>
      <c r="AJ1698">
        <v>19</v>
      </c>
      <c r="AK1698">
        <v>0</v>
      </c>
      <c r="AL1698">
        <v>1</v>
      </c>
      <c r="AM1698">
        <v>0</v>
      </c>
      <c r="AN1698">
        <v>0</v>
      </c>
      <c r="AO1698">
        <v>3</v>
      </c>
      <c r="AP1698">
        <v>2</v>
      </c>
      <c r="AQ1698">
        <v>2</v>
      </c>
      <c r="AR1698">
        <v>2</v>
      </c>
      <c r="AS1698">
        <v>2</v>
      </c>
      <c r="AT1698">
        <v>2</v>
      </c>
      <c r="AU1698">
        <v>3</v>
      </c>
      <c r="AV1698">
        <v>2</v>
      </c>
      <c r="AW1698">
        <v>1</v>
      </c>
      <c r="AX1698">
        <v>2</v>
      </c>
      <c r="AY1698">
        <v>2</v>
      </c>
      <c r="AZ1698">
        <v>1</v>
      </c>
      <c r="BA1698">
        <v>4</v>
      </c>
      <c r="BB1698">
        <v>3</v>
      </c>
      <c r="BC1698">
        <v>3</v>
      </c>
      <c r="BD1698">
        <v>3</v>
      </c>
      <c r="BE1698">
        <v>3</v>
      </c>
      <c r="BF1698">
        <v>4</v>
      </c>
      <c r="BG1698">
        <v>4</v>
      </c>
      <c r="BH1698">
        <v>4</v>
      </c>
      <c r="BI1698">
        <v>0.39795210935443298</v>
      </c>
      <c r="BJ1698">
        <v>0.19083686006825901</v>
      </c>
      <c r="BK1698">
        <v>-1.0606909562254101</v>
      </c>
      <c r="BL1698">
        <v>0.24597469128194399</v>
      </c>
      <c r="BM1698">
        <v>0.19005558840922501</v>
      </c>
      <c r="BN1698">
        <v>0.67822673609596995</v>
      </c>
      <c r="BO1698">
        <v>1.6014219994326599</v>
      </c>
      <c r="BP1698">
        <v>1.6067453625632399E-2</v>
      </c>
      <c r="BQ1698">
        <v>6.2006145220447397</v>
      </c>
      <c r="BR1698" t="s">
        <v>3608</v>
      </c>
      <c r="BS1698" t="s">
        <v>1768</v>
      </c>
      <c r="BT1698">
        <v>3154</v>
      </c>
    </row>
    <row r="1699" spans="1:72" ht="16.5" customHeight="1" x14ac:dyDescent="0.25">
      <c r="A1699" s="5">
        <v>20.982244491577099</v>
      </c>
      <c r="B1699" s="8">
        <v>20.9415607452393</v>
      </c>
      <c r="C1699">
        <v>22.265020370483398</v>
      </c>
      <c r="D1699" s="8">
        <v>22.466028213501001</v>
      </c>
      <c r="E1699">
        <v>21.7413940429688</v>
      </c>
      <c r="F1699" s="8">
        <v>21.659009933471701</v>
      </c>
      <c r="G1699" s="10">
        <f t="shared" si="78"/>
        <v>21.675876299540221</v>
      </c>
      <c r="H1699">
        <v>20.988430023193398</v>
      </c>
      <c r="I1699" s="8">
        <v>21.221580505371101</v>
      </c>
      <c r="J1699">
        <v>20.671934127807599</v>
      </c>
      <c r="K1699" s="8">
        <v>20.658575057983398</v>
      </c>
      <c r="L1699">
        <v>20.642358779907202</v>
      </c>
      <c r="M1699" s="8">
        <v>20.341367721557599</v>
      </c>
      <c r="N1699" s="5">
        <f t="shared" si="79"/>
        <v>20.754041035970051</v>
      </c>
      <c r="P1699">
        <v>0.30747032165527299</v>
      </c>
      <c r="S1699">
        <v>-1.7002696990966799</v>
      </c>
      <c r="T1699" t="s">
        <v>72</v>
      </c>
      <c r="U1699" t="s">
        <v>74</v>
      </c>
      <c r="V1699">
        <v>-1.2083387374877901</v>
      </c>
      <c r="W1699" t="s">
        <v>72</v>
      </c>
      <c r="X1699" t="s">
        <v>75</v>
      </c>
      <c r="Y1699" s="5">
        <f t="shared" si="80"/>
        <v>-0.92183526357016987</v>
      </c>
      <c r="Z1699">
        <v>18</v>
      </c>
      <c r="AA1699">
        <v>18</v>
      </c>
      <c r="AB1699">
        <v>18</v>
      </c>
      <c r="AC1699">
        <v>72.599999999999994</v>
      </c>
      <c r="AD1699">
        <v>72.599999999999994</v>
      </c>
      <c r="AE1699">
        <v>72.599999999999994</v>
      </c>
      <c r="AF1699">
        <v>21.331</v>
      </c>
      <c r="AG1699">
        <v>0</v>
      </c>
      <c r="AH1699">
        <v>310.3</v>
      </c>
      <c r="AI1699">
        <v>49204000</v>
      </c>
      <c r="AJ1699">
        <v>143</v>
      </c>
      <c r="AK1699">
        <v>12</v>
      </c>
      <c r="AL1699">
        <v>9</v>
      </c>
      <c r="AM1699">
        <v>10</v>
      </c>
      <c r="AN1699">
        <v>8</v>
      </c>
      <c r="AO1699">
        <v>15</v>
      </c>
      <c r="AP1699">
        <v>13</v>
      </c>
      <c r="AQ1699">
        <v>10</v>
      </c>
      <c r="AR1699">
        <v>8</v>
      </c>
      <c r="AS1699">
        <v>14</v>
      </c>
      <c r="AT1699">
        <v>16</v>
      </c>
      <c r="AU1699">
        <v>14</v>
      </c>
      <c r="AV1699">
        <v>14</v>
      </c>
      <c r="AW1699">
        <v>11</v>
      </c>
      <c r="AX1699">
        <v>11</v>
      </c>
      <c r="AY1699">
        <v>11</v>
      </c>
      <c r="AZ1699">
        <v>10</v>
      </c>
      <c r="BA1699">
        <v>14</v>
      </c>
      <c r="BB1699">
        <v>14</v>
      </c>
      <c r="BC1699">
        <v>13</v>
      </c>
      <c r="BD1699">
        <v>11</v>
      </c>
      <c r="BE1699">
        <v>13</v>
      </c>
      <c r="BF1699">
        <v>16</v>
      </c>
      <c r="BG1699">
        <v>13</v>
      </c>
      <c r="BH1699">
        <v>14</v>
      </c>
      <c r="BI1699">
        <v>0.62176951764258603</v>
      </c>
      <c r="BJ1699">
        <v>9.6151300236406598E-2</v>
      </c>
      <c r="BK1699">
        <v>1.65938034822497</v>
      </c>
      <c r="BL1699">
        <v>2.4570344731317899</v>
      </c>
      <c r="BM1699">
        <v>1.3634085213032601E-3</v>
      </c>
      <c r="BN1699">
        <v>-16.8802075601849</v>
      </c>
      <c r="BO1699">
        <v>1.7886549905514999</v>
      </c>
      <c r="BP1699">
        <v>8.7736625514403307E-3</v>
      </c>
      <c r="BQ1699">
        <v>-7.7442195633136404</v>
      </c>
      <c r="BR1699" t="s">
        <v>3609</v>
      </c>
      <c r="BS1699" t="s">
        <v>1769</v>
      </c>
      <c r="BT1699">
        <v>3155</v>
      </c>
    </row>
    <row r="1700" spans="1:72" ht="16.5" customHeight="1" x14ac:dyDescent="0.25">
      <c r="A1700" s="5">
        <v>20.982244491577099</v>
      </c>
      <c r="B1700" s="8">
        <v>15.9297437667847</v>
      </c>
      <c r="C1700">
        <v>16.928449630737301</v>
      </c>
      <c r="D1700" s="8">
        <v>16.7080593109131</v>
      </c>
      <c r="E1700">
        <v>15.2312211990356</v>
      </c>
      <c r="F1700" s="8">
        <v>15.627220153808601</v>
      </c>
      <c r="G1700" s="10">
        <f t="shared" si="78"/>
        <v>16.901156425476071</v>
      </c>
      <c r="H1700">
        <v>15.345405578613301</v>
      </c>
      <c r="I1700" s="8">
        <v>15.6553354263306</v>
      </c>
      <c r="J1700">
        <v>15.4360609054565</v>
      </c>
      <c r="K1700" s="8">
        <v>14.530922889709499</v>
      </c>
      <c r="L1700">
        <v>14.45481300354</v>
      </c>
      <c r="M1700" s="8">
        <v>14.309760093689</v>
      </c>
      <c r="N1700" s="5">
        <f t="shared" si="79"/>
        <v>14.955382982889816</v>
      </c>
      <c r="P1700">
        <v>-0.448699951171875</v>
      </c>
      <c r="Q1700" t="s">
        <v>72</v>
      </c>
      <c r="R1700" t="s">
        <v>73</v>
      </c>
      <c r="S1700">
        <v>-1.8347625732421899</v>
      </c>
      <c r="T1700" t="s">
        <v>72</v>
      </c>
      <c r="U1700" t="s">
        <v>74</v>
      </c>
      <c r="V1700">
        <v>-1.0469341278076201</v>
      </c>
      <c r="W1700" t="s">
        <v>72</v>
      </c>
      <c r="X1700" t="s">
        <v>75</v>
      </c>
      <c r="Y1700" s="5">
        <f t="shared" si="80"/>
        <v>-1.9457734425862547</v>
      </c>
      <c r="Z1700">
        <v>4</v>
      </c>
      <c r="AA1700">
        <v>4</v>
      </c>
      <c r="AB1700">
        <v>4</v>
      </c>
      <c r="AC1700">
        <v>10.9</v>
      </c>
      <c r="AD1700">
        <v>10.9</v>
      </c>
      <c r="AE1700">
        <v>10.9</v>
      </c>
      <c r="AF1700">
        <v>67.268000000000001</v>
      </c>
      <c r="AG1700">
        <v>0</v>
      </c>
      <c r="AH1700">
        <v>22.234999999999999</v>
      </c>
      <c r="AI1700">
        <v>890230</v>
      </c>
      <c r="AJ1700">
        <v>13</v>
      </c>
      <c r="AK1700">
        <v>1</v>
      </c>
      <c r="AL1700">
        <v>1</v>
      </c>
      <c r="AM1700">
        <v>1</v>
      </c>
      <c r="AN1700">
        <v>1</v>
      </c>
      <c r="AO1700">
        <v>3</v>
      </c>
      <c r="AP1700">
        <v>2</v>
      </c>
      <c r="AQ1700">
        <v>1</v>
      </c>
      <c r="AR1700">
        <v>0</v>
      </c>
      <c r="AS1700">
        <v>1</v>
      </c>
      <c r="AT1700">
        <v>2</v>
      </c>
      <c r="AU1700">
        <v>0</v>
      </c>
      <c r="AV1700">
        <v>0</v>
      </c>
      <c r="AW1700">
        <v>2</v>
      </c>
      <c r="AX1700">
        <v>2</v>
      </c>
      <c r="AY1700">
        <v>2</v>
      </c>
      <c r="AZ1700">
        <v>2</v>
      </c>
      <c r="BA1700">
        <v>4</v>
      </c>
      <c r="BB1700">
        <v>3</v>
      </c>
      <c r="BC1700">
        <v>2</v>
      </c>
      <c r="BD1700">
        <v>2</v>
      </c>
      <c r="BE1700">
        <v>3</v>
      </c>
      <c r="BF1700">
        <v>4</v>
      </c>
      <c r="BG1700">
        <v>1</v>
      </c>
      <c r="BH1700">
        <v>1</v>
      </c>
      <c r="BI1700">
        <v>0.98804077888203101</v>
      </c>
      <c r="BJ1700">
        <v>3.8002038735983699E-2</v>
      </c>
      <c r="BK1700">
        <v>-2.8732344122013398</v>
      </c>
      <c r="BL1700">
        <v>1.23046782063491</v>
      </c>
      <c r="BM1700">
        <v>1.12491228070175E-2</v>
      </c>
      <c r="BN1700">
        <v>-3.93902153204042</v>
      </c>
      <c r="BO1700">
        <v>1.4173233501651601</v>
      </c>
      <c r="BP1700">
        <v>2.1895316804407702E-2</v>
      </c>
      <c r="BQ1700">
        <v>-4.9649591526172099</v>
      </c>
      <c r="BR1700" t="s">
        <v>3610</v>
      </c>
      <c r="BS1700" t="s">
        <v>1770</v>
      </c>
      <c r="BT1700">
        <v>3156</v>
      </c>
    </row>
    <row r="1701" spans="1:72" ht="16.5" customHeight="1" x14ac:dyDescent="0.25">
      <c r="A1701" s="5">
        <v>20.982244491577099</v>
      </c>
      <c r="B1701" s="8">
        <v>20.087448120117202</v>
      </c>
      <c r="C1701">
        <v>13.473696708679199</v>
      </c>
      <c r="D1701" s="8">
        <v>15.547798156738301</v>
      </c>
      <c r="E1701">
        <v>20.598415374755898</v>
      </c>
      <c r="F1701" s="8">
        <v>20.655782699585</v>
      </c>
      <c r="G1701" s="10">
        <f t="shared" si="78"/>
        <v>18.55756425857545</v>
      </c>
      <c r="H1701">
        <v>14.297131538391101</v>
      </c>
      <c r="I1701" s="8">
        <v>14.1464891433716</v>
      </c>
      <c r="J1701">
        <v>14.9915657043457</v>
      </c>
      <c r="K1701" s="8">
        <v>15.807253837585399</v>
      </c>
      <c r="L1701">
        <v>16.500888824462901</v>
      </c>
      <c r="M1701" s="8">
        <v>16.3706874847412</v>
      </c>
      <c r="N1701" s="5">
        <f t="shared" si="79"/>
        <v>15.352336088816315</v>
      </c>
      <c r="P1701">
        <v>-5.8942003250122097</v>
      </c>
      <c r="Q1701" t="s">
        <v>72</v>
      </c>
      <c r="R1701" t="s">
        <v>73</v>
      </c>
      <c r="S1701">
        <v>0.88866233825683605</v>
      </c>
      <c r="V1701">
        <v>-4.1913108825683603</v>
      </c>
      <c r="W1701" t="s">
        <v>72</v>
      </c>
      <c r="X1701" t="s">
        <v>75</v>
      </c>
      <c r="Y1701" s="5">
        <f t="shared" si="80"/>
        <v>-3.2052281697591347</v>
      </c>
      <c r="Z1701">
        <v>6</v>
      </c>
      <c r="AA1701">
        <v>6</v>
      </c>
      <c r="AB1701">
        <v>5</v>
      </c>
      <c r="AC1701">
        <v>40.299999999999997</v>
      </c>
      <c r="AD1701">
        <v>40.299999999999997</v>
      </c>
      <c r="AE1701">
        <v>30.1</v>
      </c>
      <c r="AF1701">
        <v>19.388999999999999</v>
      </c>
      <c r="AG1701">
        <v>0</v>
      </c>
      <c r="AH1701">
        <v>19.690000000000001</v>
      </c>
      <c r="AI1701">
        <v>9399200</v>
      </c>
      <c r="AJ1701">
        <v>25</v>
      </c>
      <c r="AK1701">
        <v>2</v>
      </c>
      <c r="AL1701">
        <v>3</v>
      </c>
      <c r="AM1701">
        <v>1</v>
      </c>
      <c r="AN1701">
        <v>1</v>
      </c>
      <c r="AO1701">
        <v>1</v>
      </c>
      <c r="AP1701">
        <v>1</v>
      </c>
      <c r="AQ1701">
        <v>1</v>
      </c>
      <c r="AR1701">
        <v>2</v>
      </c>
      <c r="AS1701">
        <v>4</v>
      </c>
      <c r="AT1701">
        <v>5</v>
      </c>
      <c r="AU1701">
        <v>2</v>
      </c>
      <c r="AV1701">
        <v>2</v>
      </c>
      <c r="AW1701">
        <v>3</v>
      </c>
      <c r="AX1701">
        <v>3</v>
      </c>
      <c r="AY1701">
        <v>2</v>
      </c>
      <c r="AZ1701">
        <v>2</v>
      </c>
      <c r="BA1701">
        <v>1</v>
      </c>
      <c r="BB1701">
        <v>2</v>
      </c>
      <c r="BC1701">
        <v>2</v>
      </c>
      <c r="BD1701">
        <v>2</v>
      </c>
      <c r="BE1701">
        <v>5</v>
      </c>
      <c r="BF1701">
        <v>5</v>
      </c>
      <c r="BG1701">
        <v>3</v>
      </c>
      <c r="BH1701">
        <v>2</v>
      </c>
      <c r="BI1701">
        <v>3.72878685239368</v>
      </c>
      <c r="BJ1701">
        <v>0</v>
      </c>
      <c r="BK1701">
        <v>-73.169922973281601</v>
      </c>
      <c r="BL1701">
        <v>0.29343617456417098</v>
      </c>
      <c r="BM1701">
        <v>0.14986029850746299</v>
      </c>
      <c r="BN1701">
        <v>0.79746021610295204</v>
      </c>
      <c r="BO1701">
        <v>3.5406639322884699</v>
      </c>
      <c r="BP1701">
        <v>0</v>
      </c>
      <c r="BQ1701">
        <v>-58.916664932106301</v>
      </c>
      <c r="BR1701" t="s">
        <v>3611</v>
      </c>
      <c r="BS1701" t="s">
        <v>1771</v>
      </c>
      <c r="BT1701">
        <v>3158</v>
      </c>
    </row>
    <row r="1702" spans="1:72" ht="16.5" customHeight="1" x14ac:dyDescent="0.25">
      <c r="A1702" s="5">
        <v>20.982244491577099</v>
      </c>
      <c r="B1702" s="8">
        <v>23.747962951660199</v>
      </c>
      <c r="C1702">
        <v>20.9995517730713</v>
      </c>
      <c r="D1702" s="8">
        <v>20.969161987304702</v>
      </c>
      <c r="E1702">
        <v>23.383768081665</v>
      </c>
      <c r="F1702" s="8">
        <v>23.6963596343994</v>
      </c>
      <c r="G1702" s="10">
        <f t="shared" si="78"/>
        <v>22.296508153279614</v>
      </c>
      <c r="H1702">
        <v>20.294570922851602</v>
      </c>
      <c r="I1702" s="8">
        <v>20.2153720855713</v>
      </c>
      <c r="J1702">
        <v>20.2412109375</v>
      </c>
      <c r="K1702" s="8">
        <v>20.4632377624512</v>
      </c>
      <c r="L1702">
        <v>20.382369995117202</v>
      </c>
      <c r="M1702" s="8">
        <v>20.116420745849599</v>
      </c>
      <c r="N1702" s="5">
        <f t="shared" si="79"/>
        <v>20.285530408223483</v>
      </c>
      <c r="P1702">
        <v>-3.4834566116332999</v>
      </c>
      <c r="Q1702" t="s">
        <v>72</v>
      </c>
      <c r="R1702" t="s">
        <v>73</v>
      </c>
      <c r="S1702">
        <v>-0.63213253021240201</v>
      </c>
      <c r="T1702" t="s">
        <v>72</v>
      </c>
      <c r="U1702" t="s">
        <v>74</v>
      </c>
      <c r="V1702">
        <v>-3.2906684875488299</v>
      </c>
      <c r="W1702" t="s">
        <v>72</v>
      </c>
      <c r="X1702" t="s">
        <v>75</v>
      </c>
      <c r="Y1702" s="5">
        <f t="shared" si="80"/>
        <v>-2.010977745056131</v>
      </c>
      <c r="Z1702">
        <v>14</v>
      </c>
      <c r="AA1702">
        <v>14</v>
      </c>
      <c r="AB1702">
        <v>14</v>
      </c>
      <c r="AC1702">
        <v>52.7</v>
      </c>
      <c r="AD1702">
        <v>52.7</v>
      </c>
      <c r="AE1702">
        <v>52.7</v>
      </c>
      <c r="AF1702">
        <v>24.113</v>
      </c>
      <c r="AG1702">
        <v>0</v>
      </c>
      <c r="AH1702">
        <v>118.9</v>
      </c>
      <c r="AI1702">
        <v>98192000</v>
      </c>
      <c r="AJ1702">
        <v>118</v>
      </c>
      <c r="AK1702">
        <v>13</v>
      </c>
      <c r="AL1702">
        <v>14</v>
      </c>
      <c r="AM1702">
        <v>3</v>
      </c>
      <c r="AN1702">
        <v>3</v>
      </c>
      <c r="AO1702">
        <v>8</v>
      </c>
      <c r="AP1702">
        <v>9</v>
      </c>
      <c r="AQ1702">
        <v>4</v>
      </c>
      <c r="AR1702">
        <v>5</v>
      </c>
      <c r="AS1702">
        <v>20</v>
      </c>
      <c r="AT1702">
        <v>21</v>
      </c>
      <c r="AU1702">
        <v>10</v>
      </c>
      <c r="AV1702">
        <v>8</v>
      </c>
      <c r="AW1702">
        <v>11</v>
      </c>
      <c r="AX1702">
        <v>11</v>
      </c>
      <c r="AY1702">
        <v>8</v>
      </c>
      <c r="AZ1702">
        <v>6</v>
      </c>
      <c r="BA1702">
        <v>12</v>
      </c>
      <c r="BB1702">
        <v>10</v>
      </c>
      <c r="BC1702">
        <v>8</v>
      </c>
      <c r="BD1702">
        <v>8</v>
      </c>
      <c r="BE1702">
        <v>13</v>
      </c>
      <c r="BF1702">
        <v>13</v>
      </c>
      <c r="BG1702">
        <v>12</v>
      </c>
      <c r="BH1702">
        <v>11</v>
      </c>
      <c r="BI1702">
        <v>3.8642563978187598</v>
      </c>
      <c r="BJ1702">
        <v>0</v>
      </c>
      <c r="BK1702">
        <v>-85.523146727887294</v>
      </c>
      <c r="BL1702">
        <v>1.52270517566143</v>
      </c>
      <c r="BM1702">
        <v>5.67741935483871E-3</v>
      </c>
      <c r="BN1702">
        <v>-5.6415982963489499</v>
      </c>
      <c r="BO1702">
        <v>2.41270100908672</v>
      </c>
      <c r="BP1702">
        <v>4.40528634361233E-3</v>
      </c>
      <c r="BQ1702">
        <v>-16.035714366618102</v>
      </c>
      <c r="BR1702" t="s">
        <v>3612</v>
      </c>
      <c r="BS1702" t="s">
        <v>1772</v>
      </c>
      <c r="BT1702">
        <v>3159</v>
      </c>
    </row>
    <row r="1703" spans="1:72" ht="16.5" customHeight="1" x14ac:dyDescent="0.25">
      <c r="A1703" s="5">
        <v>20.982244491577099</v>
      </c>
      <c r="B1703" s="8">
        <v>17.316282272338899</v>
      </c>
      <c r="C1703">
        <v>17.813905715942401</v>
      </c>
      <c r="D1703" s="8">
        <v>16.9749965667725</v>
      </c>
      <c r="E1703">
        <v>17.668718338012699</v>
      </c>
      <c r="F1703" s="8">
        <v>18.255111694335898</v>
      </c>
      <c r="G1703" s="10">
        <f t="shared" si="78"/>
        <v>18.168543179829914</v>
      </c>
      <c r="H1703">
        <v>16.6707954406738</v>
      </c>
      <c r="I1703" s="8">
        <v>18.166193008422901</v>
      </c>
      <c r="J1703">
        <v>19.1534824371338</v>
      </c>
      <c r="K1703" s="8">
        <v>19.860223770141602</v>
      </c>
      <c r="L1703">
        <v>20.736200332641602</v>
      </c>
      <c r="M1703" s="8">
        <v>20.140211105346701</v>
      </c>
      <c r="N1703" s="5">
        <f t="shared" si="79"/>
        <v>19.121184349060069</v>
      </c>
      <c r="P1703">
        <v>-0.29825019836425798</v>
      </c>
      <c r="S1703">
        <v>2.1124019622802699</v>
      </c>
      <c r="T1703" t="s">
        <v>72</v>
      </c>
      <c r="U1703" t="s">
        <v>74</v>
      </c>
      <c r="V1703">
        <v>2.4762907028198198</v>
      </c>
      <c r="W1703" t="s">
        <v>72</v>
      </c>
      <c r="X1703" t="s">
        <v>75</v>
      </c>
      <c r="Y1703" s="5">
        <f t="shared" si="80"/>
        <v>0.95264116923015507</v>
      </c>
      <c r="Z1703">
        <v>12</v>
      </c>
      <c r="AA1703">
        <v>12</v>
      </c>
      <c r="AB1703">
        <v>12</v>
      </c>
      <c r="AC1703">
        <v>65.5</v>
      </c>
      <c r="AD1703">
        <v>65.5</v>
      </c>
      <c r="AE1703">
        <v>65.5</v>
      </c>
      <c r="AF1703">
        <v>19.625</v>
      </c>
      <c r="AG1703">
        <v>0</v>
      </c>
      <c r="AH1703">
        <v>67.123999999999995</v>
      </c>
      <c r="AI1703">
        <v>12640000</v>
      </c>
      <c r="AJ1703">
        <v>55</v>
      </c>
      <c r="AK1703">
        <v>3</v>
      </c>
      <c r="AL1703">
        <v>3</v>
      </c>
      <c r="AM1703">
        <v>1</v>
      </c>
      <c r="AN1703">
        <v>2</v>
      </c>
      <c r="AO1703">
        <v>3</v>
      </c>
      <c r="AP1703">
        <v>1</v>
      </c>
      <c r="AQ1703">
        <v>4</v>
      </c>
      <c r="AR1703">
        <v>4</v>
      </c>
      <c r="AS1703">
        <v>1</v>
      </c>
      <c r="AT1703">
        <v>2</v>
      </c>
      <c r="AU1703">
        <v>17</v>
      </c>
      <c r="AV1703">
        <v>14</v>
      </c>
      <c r="AW1703">
        <v>5</v>
      </c>
      <c r="AX1703">
        <v>4</v>
      </c>
      <c r="AY1703">
        <v>2</v>
      </c>
      <c r="AZ1703">
        <v>2</v>
      </c>
      <c r="BA1703">
        <v>5</v>
      </c>
      <c r="BB1703">
        <v>5</v>
      </c>
      <c r="BC1703">
        <v>5</v>
      </c>
      <c r="BD1703">
        <v>5</v>
      </c>
      <c r="BE1703">
        <v>7</v>
      </c>
      <c r="BF1703">
        <v>7</v>
      </c>
      <c r="BG1703">
        <v>12</v>
      </c>
      <c r="BH1703">
        <v>11</v>
      </c>
      <c r="BI1703">
        <v>0.119926788849917</v>
      </c>
      <c r="BJ1703">
        <v>0.50061378112333499</v>
      </c>
      <c r="BK1703">
        <v>-0.351632055794245</v>
      </c>
      <c r="BL1703">
        <v>1.21267057862397</v>
      </c>
      <c r="BM1703">
        <v>1.24939130434783E-2</v>
      </c>
      <c r="BN1703">
        <v>3.8514856566470201</v>
      </c>
      <c r="BO1703">
        <v>1.5632468007495901</v>
      </c>
      <c r="BP1703">
        <v>1.7035598705501601E-2</v>
      </c>
      <c r="BQ1703">
        <v>5.9234441056465803</v>
      </c>
      <c r="BR1703" t="s">
        <v>3613</v>
      </c>
      <c r="BS1703" t="s">
        <v>1773</v>
      </c>
      <c r="BT1703">
        <v>3161</v>
      </c>
    </row>
    <row r="1704" spans="1:72" ht="16.5" customHeight="1" x14ac:dyDescent="0.25">
      <c r="A1704" s="5">
        <v>20.982244491577099</v>
      </c>
      <c r="B1704" s="8">
        <v>25.196968078613299</v>
      </c>
      <c r="C1704">
        <v>25.574184417724599</v>
      </c>
      <c r="D1704" s="8">
        <v>25.535669326782202</v>
      </c>
      <c r="E1704">
        <v>24.624217987060501</v>
      </c>
      <c r="F1704" s="8">
        <v>24.693119049072301</v>
      </c>
      <c r="G1704" s="10">
        <f t="shared" si="78"/>
        <v>24.434400558471665</v>
      </c>
      <c r="H1704">
        <v>24.111717224121101</v>
      </c>
      <c r="I1704" s="8">
        <v>24.017927169799801</v>
      </c>
      <c r="J1704">
        <v>23.141708374023398</v>
      </c>
      <c r="K1704" s="8">
        <v>23.3525905609131</v>
      </c>
      <c r="L1704">
        <v>23.635665893554702</v>
      </c>
      <c r="M1704" s="8">
        <v>23.64284324646</v>
      </c>
      <c r="N1704" s="5">
        <f t="shared" si="79"/>
        <v>23.650408744812015</v>
      </c>
      <c r="P1704">
        <v>-1.05648422241211</v>
      </c>
      <c r="Q1704" t="s">
        <v>72</v>
      </c>
      <c r="R1704" t="s">
        <v>73</v>
      </c>
      <c r="S1704">
        <v>-2.3077774047851598</v>
      </c>
      <c r="T1704" t="s">
        <v>72</v>
      </c>
      <c r="U1704" t="s">
        <v>74</v>
      </c>
      <c r="V1704">
        <v>-1.01941394805908</v>
      </c>
      <c r="W1704" t="s">
        <v>72</v>
      </c>
      <c r="X1704" t="s">
        <v>75</v>
      </c>
      <c r="Y1704" s="5">
        <f t="shared" si="80"/>
        <v>-0.78399181365965021</v>
      </c>
      <c r="Z1704">
        <v>8</v>
      </c>
      <c r="AA1704">
        <v>8</v>
      </c>
      <c r="AB1704">
        <v>8</v>
      </c>
      <c r="AC1704">
        <v>28.9</v>
      </c>
      <c r="AD1704">
        <v>28.9</v>
      </c>
      <c r="AE1704">
        <v>28.9</v>
      </c>
      <c r="AF1704">
        <v>19.058</v>
      </c>
      <c r="AG1704">
        <v>0</v>
      </c>
      <c r="AH1704">
        <v>162.05000000000001</v>
      </c>
      <c r="AI1704">
        <v>461990000</v>
      </c>
      <c r="AJ1704">
        <v>200</v>
      </c>
      <c r="AK1704">
        <v>19</v>
      </c>
      <c r="AL1704">
        <v>16</v>
      </c>
      <c r="AM1704">
        <v>12</v>
      </c>
      <c r="AN1704">
        <v>8</v>
      </c>
      <c r="AO1704">
        <v>24</v>
      </c>
      <c r="AP1704">
        <v>23</v>
      </c>
      <c r="AQ1704">
        <v>11</v>
      </c>
      <c r="AR1704">
        <v>12</v>
      </c>
      <c r="AS1704">
        <v>27</v>
      </c>
      <c r="AT1704">
        <v>21</v>
      </c>
      <c r="AU1704">
        <v>14</v>
      </c>
      <c r="AV1704">
        <v>13</v>
      </c>
      <c r="AW1704">
        <v>8</v>
      </c>
      <c r="AX1704">
        <v>7</v>
      </c>
      <c r="AY1704">
        <v>8</v>
      </c>
      <c r="AZ1704">
        <v>8</v>
      </c>
      <c r="BA1704">
        <v>8</v>
      </c>
      <c r="BB1704">
        <v>8</v>
      </c>
      <c r="BC1704">
        <v>7</v>
      </c>
      <c r="BD1704">
        <v>7</v>
      </c>
      <c r="BE1704">
        <v>8</v>
      </c>
      <c r="BF1704">
        <v>8</v>
      </c>
      <c r="BG1704">
        <v>6</v>
      </c>
      <c r="BH1704">
        <v>7</v>
      </c>
      <c r="BI1704">
        <v>2.1533857536063499</v>
      </c>
      <c r="BJ1704">
        <v>1.7656050955414001E-2</v>
      </c>
      <c r="BK1704">
        <v>-11.868489065833399</v>
      </c>
      <c r="BL1704">
        <v>2.6675202973305101</v>
      </c>
      <c r="BM1704">
        <v>1.8378378378378401E-3</v>
      </c>
      <c r="BN1704">
        <v>-21.530737320203801</v>
      </c>
      <c r="BO1704">
        <v>2.93837334909965</v>
      </c>
      <c r="BP1704">
        <v>0</v>
      </c>
      <c r="BQ1704">
        <v>-29.431408120072302</v>
      </c>
      <c r="BR1704" t="s">
        <v>3614</v>
      </c>
      <c r="BS1704" t="s">
        <v>1774</v>
      </c>
      <c r="BT1704">
        <v>3163</v>
      </c>
    </row>
    <row r="1705" spans="1:72" ht="16.5" customHeight="1" x14ac:dyDescent="0.25">
      <c r="A1705" s="5">
        <v>20.982244491577099</v>
      </c>
      <c r="B1705" s="8">
        <v>15.886030197143601</v>
      </c>
      <c r="C1705">
        <v>15.1326713562012</v>
      </c>
      <c r="D1705" s="8">
        <v>15.6980533599854</v>
      </c>
      <c r="E1705">
        <v>15.7038764953613</v>
      </c>
      <c r="F1705" s="8">
        <v>14.5282945632935</v>
      </c>
      <c r="G1705" s="10">
        <f t="shared" si="78"/>
        <v>16.321861743927016</v>
      </c>
      <c r="H1705">
        <v>15.9916772842407</v>
      </c>
      <c r="I1705" s="8">
        <v>16.2401027679443</v>
      </c>
      <c r="J1705">
        <v>16.308250427246101</v>
      </c>
      <c r="K1705" s="8">
        <v>14.435865402221699</v>
      </c>
      <c r="L1705">
        <v>14.277550697326699</v>
      </c>
      <c r="M1705" s="8">
        <v>14.912187576293899</v>
      </c>
      <c r="N1705" s="5">
        <f t="shared" si="79"/>
        <v>15.360939025878901</v>
      </c>
      <c r="P1705">
        <v>0.51038026809692405</v>
      </c>
      <c r="S1705">
        <v>-4.3304443359375E-2</v>
      </c>
      <c r="V1705">
        <v>-0.52121639251708995</v>
      </c>
      <c r="Y1705" s="5">
        <f t="shared" si="80"/>
        <v>-0.96092271804811524</v>
      </c>
      <c r="Z1705">
        <v>4</v>
      </c>
      <c r="AA1705">
        <v>4</v>
      </c>
      <c r="AB1705">
        <v>4</v>
      </c>
      <c r="AC1705">
        <v>3.2</v>
      </c>
      <c r="AD1705">
        <v>3.2</v>
      </c>
      <c r="AE1705">
        <v>3.2</v>
      </c>
      <c r="AF1705">
        <v>170.69</v>
      </c>
      <c r="AG1705">
        <v>0</v>
      </c>
      <c r="AH1705">
        <v>12.9</v>
      </c>
      <c r="AI1705">
        <v>798940</v>
      </c>
      <c r="AJ1705">
        <v>8</v>
      </c>
      <c r="AK1705">
        <v>0</v>
      </c>
      <c r="AL1705">
        <v>1</v>
      </c>
      <c r="AM1705">
        <v>2</v>
      </c>
      <c r="AN1705">
        <v>1</v>
      </c>
      <c r="AO1705">
        <v>0</v>
      </c>
      <c r="AP1705">
        <v>0</v>
      </c>
      <c r="AQ1705">
        <v>1</v>
      </c>
      <c r="AR1705">
        <v>2</v>
      </c>
      <c r="AS1705">
        <v>0</v>
      </c>
      <c r="AT1705">
        <v>0</v>
      </c>
      <c r="AU1705">
        <v>1</v>
      </c>
      <c r="AV1705">
        <v>0</v>
      </c>
      <c r="AW1705">
        <v>2</v>
      </c>
      <c r="AX1705">
        <v>2</v>
      </c>
      <c r="AY1705">
        <v>2</v>
      </c>
      <c r="AZ1705">
        <v>2</v>
      </c>
      <c r="BA1705">
        <v>1</v>
      </c>
      <c r="BB1705">
        <v>2</v>
      </c>
      <c r="BC1705">
        <v>2</v>
      </c>
      <c r="BD1705">
        <v>3</v>
      </c>
      <c r="BE1705">
        <v>2</v>
      </c>
      <c r="BF1705">
        <v>1</v>
      </c>
      <c r="BG1705">
        <v>2</v>
      </c>
      <c r="BH1705">
        <v>3</v>
      </c>
      <c r="BI1705">
        <v>0.62325277601823903</v>
      </c>
      <c r="BJ1705">
        <v>9.5943172849250205E-2</v>
      </c>
      <c r="BK1705">
        <v>1.6636107271721801</v>
      </c>
      <c r="BL1705">
        <v>1.38089950397032E-2</v>
      </c>
      <c r="BM1705">
        <v>0.83112561174551403</v>
      </c>
      <c r="BN1705">
        <v>-4.4281196458799799E-2</v>
      </c>
      <c r="BO1705">
        <v>0.28658987218545101</v>
      </c>
      <c r="BP1705">
        <v>0.25352644836271998</v>
      </c>
      <c r="BQ1705">
        <v>-0.78029447764134696</v>
      </c>
      <c r="BR1705" t="s">
        <v>3615</v>
      </c>
      <c r="BS1705" t="s">
        <v>1775</v>
      </c>
      <c r="BT1705">
        <v>3165</v>
      </c>
    </row>
    <row r="1706" spans="1:72" ht="16.5" customHeight="1" x14ac:dyDescent="0.25">
      <c r="A1706" s="5">
        <v>20.982244491577099</v>
      </c>
      <c r="B1706" s="8">
        <v>21.855440139770501</v>
      </c>
      <c r="C1706">
        <v>20.890819549560501</v>
      </c>
      <c r="D1706" s="8">
        <v>20.805618286132798</v>
      </c>
      <c r="E1706">
        <v>22.183681488037099</v>
      </c>
      <c r="F1706" s="8">
        <v>22.322097778320298</v>
      </c>
      <c r="G1706" s="10">
        <f t="shared" si="78"/>
        <v>21.506650288899717</v>
      </c>
      <c r="H1706">
        <v>21.835840225219702</v>
      </c>
      <c r="I1706" s="8">
        <v>21.841072082519499</v>
      </c>
      <c r="J1706">
        <v>22.471000671386701</v>
      </c>
      <c r="K1706" s="8">
        <v>22.446575164794901</v>
      </c>
      <c r="L1706">
        <v>22.518814086914102</v>
      </c>
      <c r="M1706" s="8">
        <v>22.498895645141602</v>
      </c>
      <c r="N1706" s="5">
        <f t="shared" si="79"/>
        <v>22.268699645996083</v>
      </c>
      <c r="P1706">
        <v>1.8712997436523399E-2</v>
      </c>
      <c r="S1706">
        <v>1.61056900024414</v>
      </c>
      <c r="T1706" t="s">
        <v>72</v>
      </c>
      <c r="U1706" t="s">
        <v>74</v>
      </c>
      <c r="V1706">
        <v>0.25596523284912098</v>
      </c>
      <c r="W1706" t="s">
        <v>72</v>
      </c>
      <c r="X1706" t="s">
        <v>75</v>
      </c>
      <c r="Y1706" s="5">
        <f t="shared" si="80"/>
        <v>0.76204935709636601</v>
      </c>
      <c r="Z1706">
        <v>41</v>
      </c>
      <c r="AA1706">
        <v>41</v>
      </c>
      <c r="AB1706">
        <v>39</v>
      </c>
      <c r="AC1706">
        <v>52.2</v>
      </c>
      <c r="AD1706">
        <v>52.2</v>
      </c>
      <c r="AE1706">
        <v>49.3</v>
      </c>
      <c r="AF1706">
        <v>87.706000000000003</v>
      </c>
      <c r="AG1706">
        <v>0</v>
      </c>
      <c r="AH1706">
        <v>323.31</v>
      </c>
      <c r="AI1706">
        <v>85717000</v>
      </c>
      <c r="AJ1706">
        <v>332</v>
      </c>
      <c r="AK1706">
        <v>22</v>
      </c>
      <c r="AL1706">
        <v>16</v>
      </c>
      <c r="AM1706">
        <v>15</v>
      </c>
      <c r="AN1706">
        <v>17</v>
      </c>
      <c r="AO1706">
        <v>17</v>
      </c>
      <c r="AP1706">
        <v>17</v>
      </c>
      <c r="AQ1706">
        <v>28</v>
      </c>
      <c r="AR1706">
        <v>31</v>
      </c>
      <c r="AS1706">
        <v>38</v>
      </c>
      <c r="AT1706">
        <v>41</v>
      </c>
      <c r="AU1706">
        <v>44</v>
      </c>
      <c r="AV1706">
        <v>46</v>
      </c>
      <c r="AW1706">
        <v>26</v>
      </c>
      <c r="AX1706">
        <v>25</v>
      </c>
      <c r="AY1706">
        <v>21</v>
      </c>
      <c r="AZ1706">
        <v>20</v>
      </c>
      <c r="BA1706">
        <v>30</v>
      </c>
      <c r="BB1706">
        <v>30</v>
      </c>
      <c r="BC1706">
        <v>31</v>
      </c>
      <c r="BD1706">
        <v>32</v>
      </c>
      <c r="BE1706">
        <v>33</v>
      </c>
      <c r="BF1706">
        <v>32</v>
      </c>
      <c r="BG1706">
        <v>34</v>
      </c>
      <c r="BH1706">
        <v>33</v>
      </c>
      <c r="BI1706">
        <v>0.18492085046231099</v>
      </c>
      <c r="BJ1706">
        <v>0.40530440024110898</v>
      </c>
      <c r="BK1706">
        <v>0.52281596624880999</v>
      </c>
      <c r="BL1706">
        <v>3.12131778018095</v>
      </c>
      <c r="BM1706">
        <v>3.6510067114094002E-3</v>
      </c>
      <c r="BN1706">
        <v>36.3423030388062</v>
      </c>
      <c r="BO1706">
        <v>1.17271652847179</v>
      </c>
      <c r="BP1706">
        <v>2.98260869565217E-2</v>
      </c>
      <c r="BQ1706">
        <v>3.6607749393679199</v>
      </c>
      <c r="BR1706" t="s">
        <v>3616</v>
      </c>
      <c r="BS1706" t="s">
        <v>1776</v>
      </c>
      <c r="BT1706">
        <v>3168</v>
      </c>
    </row>
    <row r="1707" spans="1:72" ht="16.5" customHeight="1" x14ac:dyDescent="0.25">
      <c r="A1707" s="5">
        <v>20.982244491577099</v>
      </c>
      <c r="B1707" s="8">
        <v>18.5764770507813</v>
      </c>
      <c r="C1707">
        <v>20.0259399414063</v>
      </c>
      <c r="D1707" s="8">
        <v>20.20871925354</v>
      </c>
      <c r="E1707">
        <v>17.166437149047901</v>
      </c>
      <c r="F1707" s="8">
        <v>17.234817504882798</v>
      </c>
      <c r="G1707" s="10">
        <f t="shared" si="78"/>
        <v>19.032439231872566</v>
      </c>
      <c r="H1707">
        <v>18.3656826019287</v>
      </c>
      <c r="I1707" s="8">
        <v>18.2760334014893</v>
      </c>
      <c r="J1707">
        <v>17.609712600708001</v>
      </c>
      <c r="K1707" s="8">
        <v>17.627420425415</v>
      </c>
      <c r="L1707">
        <v>18.2164611816406</v>
      </c>
      <c r="M1707" s="8">
        <v>18.248733520507798</v>
      </c>
      <c r="N1707" s="5">
        <f t="shared" si="79"/>
        <v>18.057340621948232</v>
      </c>
      <c r="P1707">
        <v>-0.176063537597656</v>
      </c>
      <c r="S1707">
        <v>-2.4987630844116202</v>
      </c>
      <c r="T1707" t="s">
        <v>72</v>
      </c>
      <c r="U1707" t="s">
        <v>74</v>
      </c>
      <c r="V1707">
        <v>1.03197002410889</v>
      </c>
      <c r="W1707" t="s">
        <v>72</v>
      </c>
      <c r="X1707" t="s">
        <v>75</v>
      </c>
      <c r="Y1707" s="5">
        <f t="shared" si="80"/>
        <v>-0.97509860992433417</v>
      </c>
      <c r="Z1707">
        <v>6</v>
      </c>
      <c r="AA1707">
        <v>6</v>
      </c>
      <c r="AB1707">
        <v>5</v>
      </c>
      <c r="AC1707">
        <v>16.600000000000001</v>
      </c>
      <c r="AD1707">
        <v>16.600000000000001</v>
      </c>
      <c r="AE1707">
        <v>16.3</v>
      </c>
      <c r="AF1707">
        <v>39.619999999999997</v>
      </c>
      <c r="AG1707">
        <v>0</v>
      </c>
      <c r="AH1707">
        <v>246.57</v>
      </c>
      <c r="AI1707">
        <v>7148200</v>
      </c>
      <c r="AJ1707">
        <v>64</v>
      </c>
      <c r="AK1707">
        <v>4</v>
      </c>
      <c r="AL1707">
        <v>4</v>
      </c>
      <c r="AM1707">
        <v>4</v>
      </c>
      <c r="AN1707">
        <v>4</v>
      </c>
      <c r="AO1707">
        <v>6</v>
      </c>
      <c r="AP1707">
        <v>7</v>
      </c>
      <c r="AQ1707">
        <v>6</v>
      </c>
      <c r="AR1707">
        <v>6</v>
      </c>
      <c r="AS1707">
        <v>4</v>
      </c>
      <c r="AT1707">
        <v>5</v>
      </c>
      <c r="AU1707">
        <v>7</v>
      </c>
      <c r="AV1707">
        <v>7</v>
      </c>
      <c r="AW1707">
        <v>3</v>
      </c>
      <c r="AX1707">
        <v>3</v>
      </c>
      <c r="AY1707">
        <v>3</v>
      </c>
      <c r="AZ1707">
        <v>3</v>
      </c>
      <c r="BA1707">
        <v>5</v>
      </c>
      <c r="BB1707">
        <v>5</v>
      </c>
      <c r="BC1707">
        <v>4</v>
      </c>
      <c r="BD1707">
        <v>4</v>
      </c>
      <c r="BE1707">
        <v>5</v>
      </c>
      <c r="BF1707">
        <v>5</v>
      </c>
      <c r="BG1707">
        <v>5</v>
      </c>
      <c r="BH1707">
        <v>5</v>
      </c>
      <c r="BI1707">
        <v>0.71298418190331703</v>
      </c>
      <c r="BJ1707">
        <v>7.2674536256323793E-2</v>
      </c>
      <c r="BK1707">
        <v>-1.9281021353680801</v>
      </c>
      <c r="BL1707">
        <v>2.8704773348766</v>
      </c>
      <c r="BM1707">
        <v>2.3859649122807002E-3</v>
      </c>
      <c r="BN1707">
        <v>-27.214441083790099</v>
      </c>
      <c r="BO1707">
        <v>2.8730705938677201</v>
      </c>
      <c r="BP1707">
        <v>0</v>
      </c>
      <c r="BQ1707">
        <v>27.295978410800899</v>
      </c>
      <c r="BR1707" t="s">
        <v>3617</v>
      </c>
      <c r="BS1707" t="s">
        <v>1777</v>
      </c>
      <c r="BT1707">
        <v>3169</v>
      </c>
    </row>
    <row r="1708" spans="1:72" ht="16.5" customHeight="1" x14ac:dyDescent="0.25">
      <c r="A1708" s="5">
        <v>20.982244491577099</v>
      </c>
      <c r="B1708" s="8">
        <v>16.0009250640869</v>
      </c>
      <c r="C1708">
        <v>18.421934127807599</v>
      </c>
      <c r="D1708" s="8">
        <v>18.073785781860401</v>
      </c>
      <c r="E1708">
        <v>15.3122444152832</v>
      </c>
      <c r="F1708" s="8">
        <v>15.504539489746101</v>
      </c>
      <c r="G1708" s="10">
        <f t="shared" si="78"/>
        <v>17.382612228393551</v>
      </c>
      <c r="H1708">
        <v>15.064701080322299</v>
      </c>
      <c r="I1708" s="8">
        <v>15.0732679367065</v>
      </c>
      <c r="J1708">
        <v>14.398114204406699</v>
      </c>
      <c r="K1708" s="8">
        <v>14.6188249588013</v>
      </c>
      <c r="L1708">
        <v>15.2797193527222</v>
      </c>
      <c r="M1708" s="8">
        <v>15.2616176605225</v>
      </c>
      <c r="N1708" s="5">
        <f t="shared" si="79"/>
        <v>14.949374198913583</v>
      </c>
      <c r="P1708">
        <v>-0.87676477432250999</v>
      </c>
      <c r="Q1708" t="s">
        <v>72</v>
      </c>
      <c r="R1708" t="s">
        <v>73</v>
      </c>
      <c r="S1708">
        <v>-3.73939037322998</v>
      </c>
      <c r="T1708" t="s">
        <v>72</v>
      </c>
      <c r="U1708" t="s">
        <v>74</v>
      </c>
      <c r="V1708">
        <v>-0.13772344589233401</v>
      </c>
      <c r="Y1708" s="5">
        <f t="shared" si="80"/>
        <v>-2.433238029479968</v>
      </c>
      <c r="Z1708">
        <v>4</v>
      </c>
      <c r="AA1708">
        <v>4</v>
      </c>
      <c r="AB1708">
        <v>4</v>
      </c>
      <c r="AC1708">
        <v>4.2</v>
      </c>
      <c r="AD1708">
        <v>4.2</v>
      </c>
      <c r="AE1708">
        <v>4.2</v>
      </c>
      <c r="AF1708">
        <v>62.201999999999998</v>
      </c>
      <c r="AG1708">
        <v>0</v>
      </c>
      <c r="AH1708">
        <v>15.522</v>
      </c>
      <c r="AI1708">
        <v>1341200</v>
      </c>
      <c r="AJ1708">
        <v>14</v>
      </c>
      <c r="AK1708">
        <v>1</v>
      </c>
      <c r="AL1708">
        <v>1</v>
      </c>
      <c r="AM1708">
        <v>1</v>
      </c>
      <c r="AN1708">
        <v>1</v>
      </c>
      <c r="AO1708">
        <v>3</v>
      </c>
      <c r="AP1708">
        <v>4</v>
      </c>
      <c r="AQ1708">
        <v>0</v>
      </c>
      <c r="AR1708">
        <v>0</v>
      </c>
      <c r="AS1708">
        <v>1</v>
      </c>
      <c r="AT1708">
        <v>1</v>
      </c>
      <c r="AU1708">
        <v>1</v>
      </c>
      <c r="AV1708">
        <v>0</v>
      </c>
      <c r="AW1708">
        <v>4</v>
      </c>
      <c r="AX1708">
        <v>4</v>
      </c>
      <c r="AY1708">
        <v>2</v>
      </c>
      <c r="AZ1708">
        <v>1</v>
      </c>
      <c r="BA1708">
        <v>4</v>
      </c>
      <c r="BB1708">
        <v>4</v>
      </c>
      <c r="BC1708">
        <v>1</v>
      </c>
      <c r="BD1708">
        <v>1</v>
      </c>
      <c r="BE1708">
        <v>4</v>
      </c>
      <c r="BF1708">
        <v>4</v>
      </c>
      <c r="BG1708">
        <v>2</v>
      </c>
      <c r="BH1708">
        <v>2</v>
      </c>
      <c r="BI1708">
        <v>2.4022456959396701</v>
      </c>
      <c r="BJ1708">
        <v>1.08623853211009E-2</v>
      </c>
      <c r="BK1708">
        <v>-15.842723000716299</v>
      </c>
      <c r="BL1708">
        <v>2.5193893786742501</v>
      </c>
      <c r="BM1708">
        <v>1.4742547425474299E-3</v>
      </c>
      <c r="BN1708">
        <v>-18.1429499520133</v>
      </c>
      <c r="BO1708">
        <v>0.53769631947378904</v>
      </c>
      <c r="BP1708">
        <v>0.103925873129009</v>
      </c>
      <c r="BQ1708">
        <v>-1.4261130838613401</v>
      </c>
      <c r="BR1708" t="s">
        <v>3618</v>
      </c>
      <c r="BS1708" t="s">
        <v>1778</v>
      </c>
      <c r="BT1708">
        <v>3170</v>
      </c>
    </row>
    <row r="1709" spans="1:72" ht="16.5" customHeight="1" x14ac:dyDescent="0.25">
      <c r="A1709" s="5">
        <v>20.982244491577099</v>
      </c>
      <c r="B1709" s="8">
        <v>15.8361978530884</v>
      </c>
      <c r="C1709">
        <v>17.7505493164063</v>
      </c>
      <c r="D1709" s="8">
        <v>17.830961227416999</v>
      </c>
      <c r="E1709">
        <v>18.914443969726602</v>
      </c>
      <c r="F1709" s="8">
        <v>19.2010803222656</v>
      </c>
      <c r="G1709" s="10">
        <f t="shared" si="78"/>
        <v>18.419246196746833</v>
      </c>
      <c r="H1709">
        <v>18.170160293579102</v>
      </c>
      <c r="I1709" s="8">
        <v>18.245580673217798</v>
      </c>
      <c r="J1709">
        <v>18.215988159179702</v>
      </c>
      <c r="K1709" s="8">
        <v>13.4556427001953</v>
      </c>
      <c r="L1709">
        <v>18.899269104003899</v>
      </c>
      <c r="M1709" s="8">
        <v>18.815471649169901</v>
      </c>
      <c r="N1709" s="5">
        <f t="shared" si="79"/>
        <v>17.633685429890949</v>
      </c>
      <c r="P1709">
        <v>3.7188959121704102</v>
      </c>
      <c r="Q1709" t="s">
        <v>72</v>
      </c>
      <c r="R1709" t="s">
        <v>73</v>
      </c>
      <c r="S1709">
        <v>-1.95493984222412</v>
      </c>
      <c r="V1709">
        <v>-0.20039176940917999</v>
      </c>
      <c r="Y1709" s="5">
        <f t="shared" si="80"/>
        <v>-0.78556076685588394</v>
      </c>
      <c r="Z1709">
        <v>1</v>
      </c>
      <c r="AA1709">
        <v>1</v>
      </c>
      <c r="AB1709">
        <v>1</v>
      </c>
      <c r="AC1709">
        <v>8.6</v>
      </c>
      <c r="AD1709">
        <v>8.6</v>
      </c>
      <c r="AE1709">
        <v>8.6</v>
      </c>
      <c r="AF1709">
        <v>17.463000000000001</v>
      </c>
      <c r="AG1709">
        <v>0</v>
      </c>
      <c r="AH1709">
        <v>10.099</v>
      </c>
      <c r="AI1709">
        <v>5986700</v>
      </c>
      <c r="AJ1709">
        <v>18</v>
      </c>
      <c r="AK1709">
        <v>1</v>
      </c>
      <c r="AL1709">
        <v>1</v>
      </c>
      <c r="AM1709">
        <v>2</v>
      </c>
      <c r="AN1709">
        <v>2</v>
      </c>
      <c r="AO1709">
        <v>2</v>
      </c>
      <c r="AP1709">
        <v>2</v>
      </c>
      <c r="AQ1709">
        <v>1</v>
      </c>
      <c r="AR1709">
        <v>1</v>
      </c>
      <c r="AS1709">
        <v>1</v>
      </c>
      <c r="AT1709">
        <v>2</v>
      </c>
      <c r="AU1709">
        <v>2</v>
      </c>
      <c r="AV1709">
        <v>1</v>
      </c>
      <c r="AW1709">
        <v>1</v>
      </c>
      <c r="AX1709">
        <v>1</v>
      </c>
      <c r="AY1709">
        <v>1</v>
      </c>
      <c r="AZ1709">
        <v>1</v>
      </c>
      <c r="BA1709">
        <v>1</v>
      </c>
      <c r="BB1709">
        <v>1</v>
      </c>
      <c r="BC1709">
        <v>1</v>
      </c>
      <c r="BD1709">
        <v>1</v>
      </c>
      <c r="BE1709">
        <v>1</v>
      </c>
      <c r="BF1709">
        <v>1</v>
      </c>
      <c r="BG1709">
        <v>1</v>
      </c>
      <c r="BH1709">
        <v>1</v>
      </c>
      <c r="BI1709">
        <v>0.95831568331831296</v>
      </c>
      <c r="BJ1709">
        <v>3.9872127872127898E-2</v>
      </c>
      <c r="BK1709">
        <v>2.7593346572246999</v>
      </c>
      <c r="BL1709">
        <v>0.30291688617060503</v>
      </c>
      <c r="BM1709">
        <v>0.1432052663076</v>
      </c>
      <c r="BN1709">
        <v>-0.82122652934436002</v>
      </c>
      <c r="BO1709">
        <v>0.50634539834724801</v>
      </c>
      <c r="BP1709">
        <v>0.116120532585844</v>
      </c>
      <c r="BQ1709">
        <v>-1.34205485840121</v>
      </c>
      <c r="BR1709" t="s">
        <v>3619</v>
      </c>
      <c r="BS1709" t="s">
        <v>1779</v>
      </c>
      <c r="BT1709">
        <v>3172</v>
      </c>
    </row>
    <row r="1710" spans="1:72" ht="16.5" customHeight="1" x14ac:dyDescent="0.25">
      <c r="A1710" s="5">
        <v>20.982244491577099</v>
      </c>
      <c r="B1710" s="8">
        <v>21.403484344482401</v>
      </c>
      <c r="C1710">
        <v>19.4803791046143</v>
      </c>
      <c r="D1710" s="8">
        <v>19.647901535034201</v>
      </c>
      <c r="E1710">
        <v>20.915611267089801</v>
      </c>
      <c r="F1710" s="8">
        <v>20.9859313964844</v>
      </c>
      <c r="G1710" s="10">
        <f t="shared" si="78"/>
        <v>20.569258689880368</v>
      </c>
      <c r="H1710">
        <v>20.5316486358643</v>
      </c>
      <c r="I1710" s="8">
        <v>20.454627990722699</v>
      </c>
      <c r="J1710">
        <v>21.325588226318398</v>
      </c>
      <c r="K1710" s="8">
        <v>21.493455886840799</v>
      </c>
      <c r="L1710">
        <v>21.382686614990199</v>
      </c>
      <c r="M1710" s="8">
        <v>21.1679077148438</v>
      </c>
      <c r="N1710" s="5">
        <f t="shared" si="79"/>
        <v>21.059319178263369</v>
      </c>
      <c r="P1710">
        <v>-0.74274635314941395</v>
      </c>
      <c r="Q1710" t="s">
        <v>72</v>
      </c>
      <c r="R1710" t="s">
        <v>73</v>
      </c>
      <c r="S1710">
        <v>1.84538173675537</v>
      </c>
      <c r="T1710" t="s">
        <v>72</v>
      </c>
      <c r="U1710" t="s">
        <v>74</v>
      </c>
      <c r="V1710">
        <v>0.32452583312988298</v>
      </c>
      <c r="W1710" t="s">
        <v>72</v>
      </c>
      <c r="X1710" t="s">
        <v>75</v>
      </c>
      <c r="Y1710" s="5">
        <f t="shared" si="80"/>
        <v>0.49006048838300131</v>
      </c>
      <c r="Z1710">
        <v>11</v>
      </c>
      <c r="AA1710">
        <v>11</v>
      </c>
      <c r="AB1710">
        <v>11</v>
      </c>
      <c r="AC1710">
        <v>83.1</v>
      </c>
      <c r="AD1710">
        <v>83.1</v>
      </c>
      <c r="AE1710">
        <v>83.1</v>
      </c>
      <c r="AF1710">
        <v>14.08</v>
      </c>
      <c r="AG1710">
        <v>0</v>
      </c>
      <c r="AH1710">
        <v>263.04000000000002</v>
      </c>
      <c r="AI1710">
        <v>36113000</v>
      </c>
      <c r="AJ1710">
        <v>87</v>
      </c>
      <c r="AK1710">
        <v>8</v>
      </c>
      <c r="AL1710">
        <v>8</v>
      </c>
      <c r="AM1710">
        <v>5</v>
      </c>
      <c r="AN1710">
        <v>5</v>
      </c>
      <c r="AO1710">
        <v>6</v>
      </c>
      <c r="AP1710">
        <v>6</v>
      </c>
      <c r="AQ1710">
        <v>10</v>
      </c>
      <c r="AR1710">
        <v>10</v>
      </c>
      <c r="AS1710">
        <v>6</v>
      </c>
      <c r="AT1710">
        <v>8</v>
      </c>
      <c r="AU1710">
        <v>7</v>
      </c>
      <c r="AV1710">
        <v>8</v>
      </c>
      <c r="AW1710">
        <v>8</v>
      </c>
      <c r="AX1710">
        <v>8</v>
      </c>
      <c r="AY1710">
        <v>5</v>
      </c>
      <c r="AZ1710">
        <v>5</v>
      </c>
      <c r="BA1710">
        <v>10</v>
      </c>
      <c r="BB1710">
        <v>9</v>
      </c>
      <c r="BC1710">
        <v>10</v>
      </c>
      <c r="BD1710">
        <v>10</v>
      </c>
      <c r="BE1710">
        <v>10</v>
      </c>
      <c r="BF1710">
        <v>10</v>
      </c>
      <c r="BG1710">
        <v>8</v>
      </c>
      <c r="BH1710">
        <v>8</v>
      </c>
      <c r="BI1710">
        <v>1.3041037087370799</v>
      </c>
      <c r="BJ1710">
        <v>2.5055627425614499E-2</v>
      </c>
      <c r="BK1710">
        <v>-4.3191179190736504</v>
      </c>
      <c r="BL1710">
        <v>2.3868411447684501</v>
      </c>
      <c r="BM1710">
        <v>2.3255813953488402E-3</v>
      </c>
      <c r="BN1710">
        <v>15.562549805632001</v>
      </c>
      <c r="BO1710">
        <v>0.98770795772551601</v>
      </c>
      <c r="BP1710">
        <v>3.6749521988527697E-2</v>
      </c>
      <c r="BQ1710">
        <v>2.8719410507949399</v>
      </c>
      <c r="BR1710" t="s">
        <v>3620</v>
      </c>
      <c r="BS1710" t="s">
        <v>1780</v>
      </c>
      <c r="BT1710">
        <v>3175</v>
      </c>
    </row>
    <row r="1711" spans="1:72" ht="16.5" customHeight="1" x14ac:dyDescent="0.25">
      <c r="A1711" s="5">
        <v>20.982244491577099</v>
      </c>
      <c r="B1711" s="8">
        <v>15.236462593078601</v>
      </c>
      <c r="C1711">
        <v>13.6016550064087</v>
      </c>
      <c r="D1711" s="8">
        <v>14.255913734436</v>
      </c>
      <c r="E1711">
        <v>16.425298690795898</v>
      </c>
      <c r="F1711" s="8">
        <v>16.628843307495099</v>
      </c>
      <c r="G1711" s="10">
        <f t="shared" si="78"/>
        <v>16.188402970631902</v>
      </c>
      <c r="H1711">
        <v>15.2360887527466</v>
      </c>
      <c r="I1711" s="8">
        <v>15.1431436538696</v>
      </c>
      <c r="J1711">
        <v>15.2002468109131</v>
      </c>
      <c r="K1711" s="8">
        <v>14.8719530105591</v>
      </c>
      <c r="L1711">
        <v>15.950396537780801</v>
      </c>
      <c r="M1711" s="8">
        <v>15.901008605956999</v>
      </c>
      <c r="N1711" s="5">
        <f t="shared" si="79"/>
        <v>15.383806228637701</v>
      </c>
      <c r="P1711">
        <v>-2.0384788513183598E-3</v>
      </c>
      <c r="S1711">
        <v>1.10731554031372</v>
      </c>
      <c r="T1711" t="s">
        <v>72</v>
      </c>
      <c r="U1711" t="s">
        <v>74</v>
      </c>
      <c r="V1711">
        <v>-0.601368427276611</v>
      </c>
      <c r="W1711" t="s">
        <v>72</v>
      </c>
      <c r="X1711" t="s">
        <v>75</v>
      </c>
      <c r="Y1711" s="5">
        <f t="shared" si="80"/>
        <v>-0.80459674199420128</v>
      </c>
      <c r="Z1711">
        <v>11</v>
      </c>
      <c r="AA1711">
        <v>11</v>
      </c>
      <c r="AB1711">
        <v>10</v>
      </c>
      <c r="AC1711">
        <v>9.9</v>
      </c>
      <c r="AD1711">
        <v>9.9</v>
      </c>
      <c r="AE1711">
        <v>8.9</v>
      </c>
      <c r="AF1711">
        <v>164.09</v>
      </c>
      <c r="AG1711">
        <v>0</v>
      </c>
      <c r="AH1711">
        <v>40.96</v>
      </c>
      <c r="AI1711">
        <v>1070800</v>
      </c>
      <c r="AJ1711">
        <v>21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5</v>
      </c>
      <c r="AT1711">
        <v>5</v>
      </c>
      <c r="AU1711">
        <v>5</v>
      </c>
      <c r="AV1711">
        <v>6</v>
      </c>
      <c r="AW1711">
        <v>2</v>
      </c>
      <c r="AX1711">
        <v>2</v>
      </c>
      <c r="AY1711">
        <v>2</v>
      </c>
      <c r="AZ1711">
        <v>2</v>
      </c>
      <c r="BA1711">
        <v>3</v>
      </c>
      <c r="BB1711">
        <v>2</v>
      </c>
      <c r="BC1711">
        <v>3</v>
      </c>
      <c r="BD1711">
        <v>4</v>
      </c>
      <c r="BE1711">
        <v>8</v>
      </c>
      <c r="BF1711">
        <v>8</v>
      </c>
      <c r="BG1711">
        <v>7</v>
      </c>
      <c r="BH1711">
        <v>8</v>
      </c>
      <c r="BI1711">
        <v>9.8044963175962403E-3</v>
      </c>
      <c r="BJ1711">
        <v>0.92420753686510104</v>
      </c>
      <c r="BK1711">
        <v>-3.1577022851477003E-2</v>
      </c>
      <c r="BL1711">
        <v>1.0264741897369301</v>
      </c>
      <c r="BM1711">
        <v>1.60625E-2</v>
      </c>
      <c r="BN1711">
        <v>3.02543167975419</v>
      </c>
      <c r="BO1711">
        <v>1.53740482097301</v>
      </c>
      <c r="BP1711">
        <v>1.66056782334385E-2</v>
      </c>
      <c r="BQ1711">
        <v>-5.7423397805704797</v>
      </c>
      <c r="BR1711" t="s">
        <v>3621</v>
      </c>
      <c r="BS1711" t="s">
        <v>1781</v>
      </c>
      <c r="BT1711">
        <v>3177</v>
      </c>
    </row>
    <row r="1712" spans="1:72" ht="16.5" customHeight="1" x14ac:dyDescent="0.25">
      <c r="A1712" s="5">
        <v>20.982244491577099</v>
      </c>
      <c r="B1712" s="8">
        <v>21.719627380371101</v>
      </c>
      <c r="C1712">
        <v>21.083297729492202</v>
      </c>
      <c r="D1712" s="8">
        <v>21.208898544311499</v>
      </c>
      <c r="E1712">
        <v>22.412195205688501</v>
      </c>
      <c r="F1712" s="8">
        <v>22.519510269165</v>
      </c>
      <c r="G1712" s="10">
        <f t="shared" si="78"/>
        <v>21.654295603434235</v>
      </c>
      <c r="H1712">
        <v>21.485174179077099</v>
      </c>
      <c r="I1712" s="8">
        <v>21.395870208740199</v>
      </c>
      <c r="J1712">
        <v>22.6012077331543</v>
      </c>
      <c r="K1712" s="8">
        <v>22.5373229980469</v>
      </c>
      <c r="L1712">
        <v>22.3741130828857</v>
      </c>
      <c r="M1712" s="8">
        <v>22.3117160797119</v>
      </c>
      <c r="N1712" s="5">
        <f t="shared" si="79"/>
        <v>22.11756738026935</v>
      </c>
      <c r="P1712">
        <v>-0.27831077575683599</v>
      </c>
      <c r="Q1712" t="s">
        <v>72</v>
      </c>
      <c r="R1712" t="s">
        <v>73</v>
      </c>
      <c r="S1712">
        <v>1.42316722869873</v>
      </c>
      <c r="T1712" t="s">
        <v>72</v>
      </c>
      <c r="U1712" t="s">
        <v>74</v>
      </c>
      <c r="V1712">
        <v>-0.12293815612793001</v>
      </c>
      <c r="Y1712" s="5">
        <f t="shared" si="80"/>
        <v>0.46327177683511422</v>
      </c>
      <c r="Z1712">
        <v>15</v>
      </c>
      <c r="AA1712">
        <v>15</v>
      </c>
      <c r="AB1712">
        <v>15</v>
      </c>
      <c r="AC1712">
        <v>71.599999999999994</v>
      </c>
      <c r="AD1712">
        <v>71.599999999999994</v>
      </c>
      <c r="AE1712">
        <v>71.599999999999994</v>
      </c>
      <c r="AF1712">
        <v>13.048999999999999</v>
      </c>
      <c r="AG1712">
        <v>0</v>
      </c>
      <c r="AH1712">
        <v>79.512</v>
      </c>
      <c r="AI1712">
        <v>81629000</v>
      </c>
      <c r="AJ1712">
        <v>116</v>
      </c>
      <c r="AK1712">
        <v>7</v>
      </c>
      <c r="AL1712">
        <v>8</v>
      </c>
      <c r="AM1712">
        <v>6</v>
      </c>
      <c r="AN1712">
        <v>5</v>
      </c>
      <c r="AO1712">
        <v>6</v>
      </c>
      <c r="AP1712">
        <v>7</v>
      </c>
      <c r="AQ1712">
        <v>9</v>
      </c>
      <c r="AR1712">
        <v>6</v>
      </c>
      <c r="AS1712">
        <v>16</v>
      </c>
      <c r="AT1712">
        <v>17</v>
      </c>
      <c r="AU1712">
        <v>16</v>
      </c>
      <c r="AV1712">
        <v>13</v>
      </c>
      <c r="AW1712">
        <v>11</v>
      </c>
      <c r="AX1712">
        <v>12</v>
      </c>
      <c r="AY1712">
        <v>10</v>
      </c>
      <c r="AZ1712">
        <v>9</v>
      </c>
      <c r="BA1712">
        <v>12</v>
      </c>
      <c r="BB1712">
        <v>10</v>
      </c>
      <c r="BC1712">
        <v>12</v>
      </c>
      <c r="BD1712">
        <v>12</v>
      </c>
      <c r="BE1712">
        <v>15</v>
      </c>
      <c r="BF1712">
        <v>14</v>
      </c>
      <c r="BG1712">
        <v>14</v>
      </c>
      <c r="BH1712">
        <v>15</v>
      </c>
      <c r="BI1712">
        <v>1.60563156418783</v>
      </c>
      <c r="BJ1712">
        <v>2.1040540540540501E-2</v>
      </c>
      <c r="BK1712">
        <v>-6.2319007528790804</v>
      </c>
      <c r="BL1712">
        <v>2.6122551605982101</v>
      </c>
      <c r="BM1712">
        <v>1.71069182389937E-3</v>
      </c>
      <c r="BN1712">
        <v>20.199054287922699</v>
      </c>
      <c r="BO1712">
        <v>0.73012145807797801</v>
      </c>
      <c r="BP1712">
        <v>6.5290529695024094E-2</v>
      </c>
      <c r="BQ1712">
        <v>-1.9806906697653299</v>
      </c>
      <c r="BR1712" t="s">
        <v>3622</v>
      </c>
      <c r="BS1712" t="s">
        <v>1782</v>
      </c>
      <c r="BT1712">
        <v>3178</v>
      </c>
    </row>
    <row r="1713" spans="1:72" ht="16.5" customHeight="1" x14ac:dyDescent="0.25">
      <c r="A1713" s="5">
        <v>20.982244491577099</v>
      </c>
      <c r="B1713" s="8">
        <v>19.656324386596701</v>
      </c>
      <c r="C1713">
        <v>20.247829437255898</v>
      </c>
      <c r="D1713" s="8">
        <v>20.603042602539102</v>
      </c>
      <c r="E1713">
        <v>19.353456497192401</v>
      </c>
      <c r="F1713" s="8">
        <v>19.3900756835938</v>
      </c>
      <c r="G1713" s="10">
        <f t="shared" si="78"/>
        <v>20.038828849792498</v>
      </c>
      <c r="H1713">
        <v>19.814750671386701</v>
      </c>
      <c r="I1713" s="8">
        <v>19.9308471679688</v>
      </c>
      <c r="J1713">
        <v>19.562606811523398</v>
      </c>
      <c r="K1713" s="8">
        <v>19.5533752441406</v>
      </c>
      <c r="L1713">
        <v>18.397783279418899</v>
      </c>
      <c r="M1713" s="8">
        <v>18.5731525421143</v>
      </c>
      <c r="N1713" s="5">
        <f t="shared" si="79"/>
        <v>19.305419286092114</v>
      </c>
      <c r="P1713">
        <v>0.25164413452148399</v>
      </c>
      <c r="Q1713" t="s">
        <v>72</v>
      </c>
      <c r="R1713" t="s">
        <v>73</v>
      </c>
      <c r="S1713">
        <v>-0.86744499206543002</v>
      </c>
      <c r="T1713" t="s">
        <v>72</v>
      </c>
      <c r="U1713" t="s">
        <v>74</v>
      </c>
      <c r="V1713">
        <v>-0.88629817962646495</v>
      </c>
      <c r="W1713" t="s">
        <v>72</v>
      </c>
      <c r="X1713" t="s">
        <v>75</v>
      </c>
      <c r="Y1713" s="5">
        <f t="shared" si="80"/>
        <v>-0.73340956370038413</v>
      </c>
      <c r="Z1713">
        <v>7</v>
      </c>
      <c r="AA1713">
        <v>7</v>
      </c>
      <c r="AB1713">
        <v>7</v>
      </c>
      <c r="AC1713">
        <v>15.5</v>
      </c>
      <c r="AD1713">
        <v>15.5</v>
      </c>
      <c r="AE1713">
        <v>15.5</v>
      </c>
      <c r="AF1713">
        <v>84.058000000000007</v>
      </c>
      <c r="AG1713">
        <v>0</v>
      </c>
      <c r="AH1713">
        <v>120.88</v>
      </c>
      <c r="AI1713">
        <v>13959000</v>
      </c>
      <c r="AJ1713">
        <v>41</v>
      </c>
      <c r="AK1713">
        <v>3</v>
      </c>
      <c r="AL1713">
        <v>2</v>
      </c>
      <c r="AM1713">
        <v>3</v>
      </c>
      <c r="AN1713">
        <v>2</v>
      </c>
      <c r="AO1713">
        <v>6</v>
      </c>
      <c r="AP1713">
        <v>4</v>
      </c>
      <c r="AQ1713">
        <v>2</v>
      </c>
      <c r="AR1713">
        <v>1</v>
      </c>
      <c r="AS1713">
        <v>5</v>
      </c>
      <c r="AT1713">
        <v>4</v>
      </c>
      <c r="AU1713">
        <v>5</v>
      </c>
      <c r="AV1713">
        <v>4</v>
      </c>
      <c r="AW1713">
        <v>4</v>
      </c>
      <c r="AX1713">
        <v>4</v>
      </c>
      <c r="AY1713">
        <v>3</v>
      </c>
      <c r="AZ1713">
        <v>4</v>
      </c>
      <c r="BA1713">
        <v>6</v>
      </c>
      <c r="BB1713">
        <v>5</v>
      </c>
      <c r="BC1713">
        <v>4</v>
      </c>
      <c r="BD1713">
        <v>3</v>
      </c>
      <c r="BE1713">
        <v>5</v>
      </c>
      <c r="BF1713">
        <v>5</v>
      </c>
      <c r="BG1713">
        <v>6</v>
      </c>
      <c r="BH1713">
        <v>6</v>
      </c>
      <c r="BI1713">
        <v>1.1826958336637301</v>
      </c>
      <c r="BJ1713">
        <v>3.0133022170361699E-2</v>
      </c>
      <c r="BK1713">
        <v>3.7076717208941501</v>
      </c>
      <c r="BL1713">
        <v>1.4036022752347701</v>
      </c>
      <c r="BM1713">
        <v>7.23883495145631E-3</v>
      </c>
      <c r="BN1713">
        <v>-4.8824327533202396</v>
      </c>
      <c r="BO1713">
        <v>1.99737040652695</v>
      </c>
      <c r="BP1713">
        <v>5.4093264248704703E-3</v>
      </c>
      <c r="BQ1713">
        <v>-9.8943858290933804</v>
      </c>
      <c r="BR1713" t="s">
        <v>3623</v>
      </c>
      <c r="BS1713" t="s">
        <v>1783</v>
      </c>
      <c r="BT1713">
        <v>3182</v>
      </c>
    </row>
    <row r="1714" spans="1:72" ht="16.5" customHeight="1" x14ac:dyDescent="0.25">
      <c r="A1714" s="5">
        <v>20.982244491577099</v>
      </c>
      <c r="B1714" s="8">
        <v>23.251243591308601</v>
      </c>
      <c r="C1714">
        <v>22.381420135498001</v>
      </c>
      <c r="D1714" s="8">
        <v>22.307664871215799</v>
      </c>
      <c r="E1714">
        <v>23.686990737915</v>
      </c>
      <c r="F1714" s="8">
        <v>23.697422027587901</v>
      </c>
      <c r="G1714" s="10">
        <f t="shared" si="78"/>
        <v>22.717830975850401</v>
      </c>
      <c r="H1714">
        <v>22.915428161621101</v>
      </c>
      <c r="I1714" s="8">
        <v>23.345973968505898</v>
      </c>
      <c r="J1714">
        <v>23.1823329925537</v>
      </c>
      <c r="K1714" s="8">
        <v>23.261409759521499</v>
      </c>
      <c r="L1714">
        <v>23.73655128479</v>
      </c>
      <c r="M1714" s="8">
        <v>23.60817527771</v>
      </c>
      <c r="N1714" s="5">
        <f t="shared" si="79"/>
        <v>23.341645240783695</v>
      </c>
      <c r="P1714">
        <v>-0.122462272644043</v>
      </c>
      <c r="S1714">
        <v>0.87732887268066395</v>
      </c>
      <c r="T1714" t="s">
        <v>72</v>
      </c>
      <c r="U1714" t="s">
        <v>74</v>
      </c>
      <c r="V1714">
        <v>-1.9843101501464799E-2</v>
      </c>
      <c r="Y1714" s="5">
        <f t="shared" si="80"/>
        <v>0.62381426493329428</v>
      </c>
      <c r="Z1714">
        <v>28</v>
      </c>
      <c r="AA1714">
        <v>28</v>
      </c>
      <c r="AB1714">
        <v>28</v>
      </c>
      <c r="AC1714">
        <v>68</v>
      </c>
      <c r="AD1714">
        <v>68</v>
      </c>
      <c r="AE1714">
        <v>68</v>
      </c>
      <c r="AF1714">
        <v>36.887999999999998</v>
      </c>
      <c r="AG1714">
        <v>0</v>
      </c>
      <c r="AH1714">
        <v>323.31</v>
      </c>
      <c r="AI1714">
        <v>210630000</v>
      </c>
      <c r="AJ1714">
        <v>290</v>
      </c>
      <c r="AK1714">
        <v>19</v>
      </c>
      <c r="AL1714">
        <v>18</v>
      </c>
      <c r="AM1714">
        <v>12</v>
      </c>
      <c r="AN1714">
        <v>14</v>
      </c>
      <c r="AO1714">
        <v>24</v>
      </c>
      <c r="AP1714">
        <v>24</v>
      </c>
      <c r="AQ1714">
        <v>21</v>
      </c>
      <c r="AR1714">
        <v>20</v>
      </c>
      <c r="AS1714">
        <v>31</v>
      </c>
      <c r="AT1714">
        <v>32</v>
      </c>
      <c r="AU1714">
        <v>36</v>
      </c>
      <c r="AV1714">
        <v>39</v>
      </c>
      <c r="AW1714">
        <v>17</v>
      </c>
      <c r="AX1714">
        <v>16</v>
      </c>
      <c r="AY1714">
        <v>14</v>
      </c>
      <c r="AZ1714">
        <v>13</v>
      </c>
      <c r="BA1714">
        <v>23</v>
      </c>
      <c r="BB1714">
        <v>24</v>
      </c>
      <c r="BC1714">
        <v>23</v>
      </c>
      <c r="BD1714">
        <v>23</v>
      </c>
      <c r="BE1714">
        <v>26</v>
      </c>
      <c r="BF1714">
        <v>23</v>
      </c>
      <c r="BG1714">
        <v>23</v>
      </c>
      <c r="BH1714">
        <v>26</v>
      </c>
      <c r="BI1714">
        <v>0.20285586221131</v>
      </c>
      <c r="BJ1714">
        <v>0.379166869671133</v>
      </c>
      <c r="BK1714">
        <v>-0.56884727018881698</v>
      </c>
      <c r="BL1714">
        <v>2.4229253679196798</v>
      </c>
      <c r="BM1714">
        <v>2.4096385542168699E-3</v>
      </c>
      <c r="BN1714">
        <v>16.226689435661399</v>
      </c>
      <c r="BO1714">
        <v>0.103960657368418</v>
      </c>
      <c r="BP1714">
        <v>0.51660342857142905</v>
      </c>
      <c r="BQ1714">
        <v>-0.30812482081911602</v>
      </c>
      <c r="BR1714" t="s">
        <v>3624</v>
      </c>
      <c r="BS1714" t="s">
        <v>1784</v>
      </c>
      <c r="BT1714">
        <v>3183</v>
      </c>
    </row>
    <row r="1715" spans="1:72" ht="16.5" customHeight="1" x14ac:dyDescent="0.25">
      <c r="A1715" s="5">
        <v>20.982244491577099</v>
      </c>
      <c r="B1715" s="8">
        <v>21.799070358276399</v>
      </c>
      <c r="C1715">
        <v>19.648164749145501</v>
      </c>
      <c r="D1715" s="8">
        <v>19.7861232757568</v>
      </c>
      <c r="E1715">
        <v>20.9452095031738</v>
      </c>
      <c r="F1715" s="8">
        <v>20.895116806030298</v>
      </c>
      <c r="G1715" s="10">
        <f t="shared" si="78"/>
        <v>20.675988197326649</v>
      </c>
      <c r="H1715">
        <v>22.191112518310501</v>
      </c>
      <c r="I1715" s="8">
        <v>22.306358337402301</v>
      </c>
      <c r="J1715">
        <v>22.529956817626999</v>
      </c>
      <c r="K1715" s="8">
        <v>22.449851989746101</v>
      </c>
      <c r="L1715">
        <v>20.983427047729499</v>
      </c>
      <c r="M1715" s="8">
        <v>20.908445358276399</v>
      </c>
      <c r="N1715" s="5">
        <f t="shared" si="79"/>
        <v>21.894858678181965</v>
      </c>
      <c r="P1715">
        <v>0.397952079772949</v>
      </c>
      <c r="Q1715" t="s">
        <v>72</v>
      </c>
      <c r="R1715" t="s">
        <v>73</v>
      </c>
      <c r="S1715">
        <v>2.7727603912353498</v>
      </c>
      <c r="T1715" t="s">
        <v>72</v>
      </c>
      <c r="U1715" t="s">
        <v>74</v>
      </c>
      <c r="V1715">
        <v>2.5773048400878899E-2</v>
      </c>
      <c r="Y1715" s="5">
        <f t="shared" si="80"/>
        <v>1.2188704808553155</v>
      </c>
      <c r="Z1715">
        <v>21</v>
      </c>
      <c r="AA1715">
        <v>21</v>
      </c>
      <c r="AB1715">
        <v>20</v>
      </c>
      <c r="AC1715">
        <v>33.6</v>
      </c>
      <c r="AD1715">
        <v>33.6</v>
      </c>
      <c r="AE1715">
        <v>33</v>
      </c>
      <c r="AF1715">
        <v>58.244</v>
      </c>
      <c r="AG1715">
        <v>0</v>
      </c>
      <c r="AH1715">
        <v>188.73</v>
      </c>
      <c r="AI1715">
        <v>51132000</v>
      </c>
      <c r="AJ1715">
        <v>164</v>
      </c>
      <c r="AK1715">
        <v>11</v>
      </c>
      <c r="AL1715">
        <v>14</v>
      </c>
      <c r="AM1715">
        <v>12</v>
      </c>
      <c r="AN1715">
        <v>17</v>
      </c>
      <c r="AO1715">
        <v>4</v>
      </c>
      <c r="AP1715">
        <v>5</v>
      </c>
      <c r="AQ1715">
        <v>21</v>
      </c>
      <c r="AR1715">
        <v>17</v>
      </c>
      <c r="AS1715">
        <v>19</v>
      </c>
      <c r="AT1715">
        <v>13</v>
      </c>
      <c r="AU1715">
        <v>18</v>
      </c>
      <c r="AV1715">
        <v>13</v>
      </c>
      <c r="AW1715">
        <v>12</v>
      </c>
      <c r="AX1715">
        <v>13</v>
      </c>
      <c r="AY1715">
        <v>14</v>
      </c>
      <c r="AZ1715">
        <v>15</v>
      </c>
      <c r="BA1715">
        <v>14</v>
      </c>
      <c r="BB1715">
        <v>13</v>
      </c>
      <c r="BC1715">
        <v>16</v>
      </c>
      <c r="BD1715">
        <v>16</v>
      </c>
      <c r="BE1715">
        <v>16</v>
      </c>
      <c r="BF1715">
        <v>17</v>
      </c>
      <c r="BG1715">
        <v>20</v>
      </c>
      <c r="BH1715">
        <v>18</v>
      </c>
      <c r="BI1715">
        <v>1.4457414629143901</v>
      </c>
      <c r="BJ1715">
        <v>2.2058823529411801E-2</v>
      </c>
      <c r="BK1715">
        <v>5.1398385573079501</v>
      </c>
      <c r="BL1715">
        <v>3.0827468649432399</v>
      </c>
      <c r="BM1715">
        <v>3.3788819875776401E-3</v>
      </c>
      <c r="BN1715">
        <v>34.761946587812702</v>
      </c>
      <c r="BO1715">
        <v>0.20394200849834701</v>
      </c>
      <c r="BP1715">
        <v>0.34114319952067101</v>
      </c>
      <c r="BQ1715">
        <v>0.57162286944667395</v>
      </c>
      <c r="BR1715" t="s">
        <v>3625</v>
      </c>
      <c r="BS1715" t="s">
        <v>1785</v>
      </c>
      <c r="BT1715">
        <v>3184</v>
      </c>
    </row>
    <row r="1716" spans="1:72" ht="16.5" customHeight="1" x14ac:dyDescent="0.25">
      <c r="A1716" s="5">
        <v>20.982244491577099</v>
      </c>
      <c r="B1716" s="8">
        <v>14.667569160461399</v>
      </c>
      <c r="C1716">
        <v>14.5602731704712</v>
      </c>
      <c r="D1716" s="8">
        <v>14.914711952209499</v>
      </c>
      <c r="E1716">
        <v>14.4387922286987</v>
      </c>
      <c r="F1716" s="8">
        <v>14.249187469482401</v>
      </c>
      <c r="G1716" s="10">
        <f t="shared" si="78"/>
        <v>15.635463078816718</v>
      </c>
      <c r="H1716">
        <v>14.160264968872101</v>
      </c>
      <c r="I1716" s="8">
        <v>14.858660697936999</v>
      </c>
      <c r="J1716">
        <v>14.8190317153931</v>
      </c>
      <c r="K1716" s="8">
        <v>14.7075204849243</v>
      </c>
      <c r="L1716">
        <v>14.7071437835693</v>
      </c>
      <c r="M1716" s="8">
        <v>15.506834030151399</v>
      </c>
      <c r="N1716" s="5">
        <f t="shared" si="79"/>
        <v>14.793242613474533</v>
      </c>
      <c r="P1716">
        <v>0.35125637054443398</v>
      </c>
      <c r="S1716">
        <v>2.5783538818359399E-2</v>
      </c>
      <c r="V1716">
        <v>0.76299905776977495</v>
      </c>
      <c r="Y1716" s="5">
        <f t="shared" si="80"/>
        <v>-0.84222046534218542</v>
      </c>
      <c r="Z1716">
        <v>5</v>
      </c>
      <c r="AA1716">
        <v>5</v>
      </c>
      <c r="AB1716">
        <v>5</v>
      </c>
      <c r="AC1716">
        <v>2.8</v>
      </c>
      <c r="AD1716">
        <v>2.8</v>
      </c>
      <c r="AE1716">
        <v>2.8</v>
      </c>
      <c r="AF1716">
        <v>179.04</v>
      </c>
      <c r="AG1716">
        <v>0</v>
      </c>
      <c r="AH1716">
        <v>6.0125000000000002</v>
      </c>
      <c r="AI1716">
        <v>468000</v>
      </c>
      <c r="AJ1716">
        <v>10</v>
      </c>
      <c r="AK1716">
        <v>0</v>
      </c>
      <c r="AL1716">
        <v>0</v>
      </c>
      <c r="AM1716">
        <v>0</v>
      </c>
      <c r="AN1716">
        <v>1</v>
      </c>
      <c r="AO1716">
        <v>0</v>
      </c>
      <c r="AP1716">
        <v>0</v>
      </c>
      <c r="AQ1716">
        <v>1</v>
      </c>
      <c r="AR1716">
        <v>2</v>
      </c>
      <c r="AS1716">
        <v>1</v>
      </c>
      <c r="AT1716">
        <v>2</v>
      </c>
      <c r="AU1716">
        <v>1</v>
      </c>
      <c r="AV1716">
        <v>2</v>
      </c>
      <c r="AW1716">
        <v>1</v>
      </c>
      <c r="AX1716">
        <v>1</v>
      </c>
      <c r="AY1716">
        <v>2</v>
      </c>
      <c r="AZ1716">
        <v>2</v>
      </c>
      <c r="BA1716">
        <v>3</v>
      </c>
      <c r="BB1716">
        <v>3</v>
      </c>
      <c r="BC1716">
        <v>2</v>
      </c>
      <c r="BD1716">
        <v>3</v>
      </c>
      <c r="BE1716">
        <v>5</v>
      </c>
      <c r="BF1716">
        <v>4</v>
      </c>
      <c r="BG1716">
        <v>4</v>
      </c>
      <c r="BH1716">
        <v>3</v>
      </c>
      <c r="BI1716">
        <v>0.20282725032405499</v>
      </c>
      <c r="BJ1716">
        <v>0.37893609251369398</v>
      </c>
      <c r="BK1716">
        <v>0.56877413650556097</v>
      </c>
      <c r="BL1716">
        <v>4.4632295369194601E-2</v>
      </c>
      <c r="BM1716">
        <v>0.57694117647058796</v>
      </c>
      <c r="BN1716">
        <v>0.13878293314971499</v>
      </c>
      <c r="BO1716">
        <v>0.68936402359972104</v>
      </c>
      <c r="BP1716">
        <v>7.0822239624119002E-2</v>
      </c>
      <c r="BQ1716">
        <v>1.8567608141888401</v>
      </c>
      <c r="BR1716" t="s">
        <v>3626</v>
      </c>
      <c r="BS1716" t="s">
        <v>1786</v>
      </c>
      <c r="BT1716">
        <v>3185</v>
      </c>
    </row>
    <row r="1717" spans="1:72" ht="16.5" customHeight="1" x14ac:dyDescent="0.25">
      <c r="A1717" s="5">
        <v>20.982244491577099</v>
      </c>
      <c r="B1717" s="8">
        <v>16.435865402221701</v>
      </c>
      <c r="C1717">
        <v>15.845269203186</v>
      </c>
      <c r="D1717" s="8">
        <v>15.832469940185501</v>
      </c>
      <c r="E1717">
        <v>16.769269943237301</v>
      </c>
      <c r="F1717" s="8">
        <v>16.5983581542969</v>
      </c>
      <c r="G1717" s="10">
        <f t="shared" si="78"/>
        <v>17.077246189117417</v>
      </c>
      <c r="H1717">
        <v>16.643293380737301</v>
      </c>
      <c r="I1717" s="8">
        <v>16.503391265869102</v>
      </c>
      <c r="J1717">
        <v>16.0418510437012</v>
      </c>
      <c r="K1717" s="8">
        <v>16.3005485534668</v>
      </c>
      <c r="L1717">
        <v>16.802970886230501</v>
      </c>
      <c r="M1717" s="8">
        <v>16.840457916259801</v>
      </c>
      <c r="N1717" s="5">
        <f t="shared" si="79"/>
        <v>16.522085507710784</v>
      </c>
      <c r="P1717">
        <v>0.20015621185302701</v>
      </c>
      <c r="S1717">
        <v>0.33233022689819303</v>
      </c>
      <c r="T1717" t="s">
        <v>72</v>
      </c>
      <c r="U1717" t="s">
        <v>74</v>
      </c>
      <c r="V1717">
        <v>0.13790035247802701</v>
      </c>
      <c r="Y1717" s="5">
        <f t="shared" si="80"/>
        <v>-0.55516068140663322</v>
      </c>
      <c r="Z1717">
        <v>8</v>
      </c>
      <c r="AA1717">
        <v>8</v>
      </c>
      <c r="AB1717">
        <v>7</v>
      </c>
      <c r="AC1717">
        <v>16.8</v>
      </c>
      <c r="AD1717">
        <v>16.8</v>
      </c>
      <c r="AE1717">
        <v>16.8</v>
      </c>
      <c r="AF1717">
        <v>53.22</v>
      </c>
      <c r="AG1717">
        <v>0</v>
      </c>
      <c r="AH1717">
        <v>26.282</v>
      </c>
      <c r="AI1717">
        <v>1772100</v>
      </c>
      <c r="AJ1717">
        <v>26</v>
      </c>
      <c r="AK1717">
        <v>0</v>
      </c>
      <c r="AL1717">
        <v>1</v>
      </c>
      <c r="AM1717">
        <v>0</v>
      </c>
      <c r="AN1717">
        <v>0</v>
      </c>
      <c r="AO1717">
        <v>0</v>
      </c>
      <c r="AP1717">
        <v>0</v>
      </c>
      <c r="AQ1717">
        <v>1</v>
      </c>
      <c r="AR1717">
        <v>3</v>
      </c>
      <c r="AS1717">
        <v>2</v>
      </c>
      <c r="AT1717">
        <v>4</v>
      </c>
      <c r="AU1717">
        <v>8</v>
      </c>
      <c r="AV1717">
        <v>7</v>
      </c>
      <c r="AW1717">
        <v>3</v>
      </c>
      <c r="AX1717">
        <v>3</v>
      </c>
      <c r="AY1717">
        <v>4</v>
      </c>
      <c r="AZ1717">
        <v>4</v>
      </c>
      <c r="BA1717">
        <v>6</v>
      </c>
      <c r="BB1717">
        <v>5</v>
      </c>
      <c r="BC1717">
        <v>3</v>
      </c>
      <c r="BD1717">
        <v>4</v>
      </c>
      <c r="BE1717">
        <v>5</v>
      </c>
      <c r="BF1717">
        <v>6</v>
      </c>
      <c r="BG1717">
        <v>7</v>
      </c>
      <c r="BH1717">
        <v>7</v>
      </c>
      <c r="BI1717">
        <v>0.77784684081140298</v>
      </c>
      <c r="BJ1717">
        <v>6.0511383537653202E-2</v>
      </c>
      <c r="BK1717">
        <v>2.1310291377908399</v>
      </c>
      <c r="BL1717">
        <v>0.90589618208141098</v>
      </c>
      <c r="BM1717">
        <v>2.30913140311804E-2</v>
      </c>
      <c r="BN1717">
        <v>2.5661184335473202</v>
      </c>
      <c r="BO1717">
        <v>0.59231244958485796</v>
      </c>
      <c r="BP1717">
        <v>8.6894117647058802E-2</v>
      </c>
      <c r="BQ1717">
        <v>1.57623264317279</v>
      </c>
      <c r="BR1717" t="s">
        <v>3627</v>
      </c>
      <c r="BS1717" t="s">
        <v>1787</v>
      </c>
      <c r="BT1717">
        <v>3186</v>
      </c>
    </row>
    <row r="1718" spans="1:72" ht="16.5" customHeight="1" x14ac:dyDescent="0.25">
      <c r="A1718" s="5">
        <v>20.982244491577099</v>
      </c>
      <c r="B1718" s="8">
        <v>21.186887741088899</v>
      </c>
      <c r="C1718">
        <v>21.025871276855501</v>
      </c>
      <c r="D1718" s="8">
        <v>20.952407836914102</v>
      </c>
      <c r="E1718">
        <v>21.6768913269043</v>
      </c>
      <c r="F1718" s="8">
        <v>21.5897121429443</v>
      </c>
      <c r="G1718" s="10">
        <f t="shared" si="78"/>
        <v>21.235669136047367</v>
      </c>
      <c r="H1718">
        <v>21.914588928222699</v>
      </c>
      <c r="I1718" s="8">
        <v>21.584629058837901</v>
      </c>
      <c r="J1718">
        <v>21.524778366088899</v>
      </c>
      <c r="K1718" s="8">
        <v>21.565046310424801</v>
      </c>
      <c r="L1718">
        <v>21.626136779785199</v>
      </c>
      <c r="M1718" s="8">
        <v>21.600685119628899</v>
      </c>
      <c r="N1718" s="5">
        <f t="shared" si="79"/>
        <v>21.635977427164732</v>
      </c>
      <c r="P1718">
        <v>0.63503265380859397</v>
      </c>
      <c r="Q1718" t="s">
        <v>72</v>
      </c>
      <c r="R1718" t="s">
        <v>73</v>
      </c>
      <c r="S1718">
        <v>0.55577278137206998</v>
      </c>
      <c r="T1718" t="s">
        <v>72</v>
      </c>
      <c r="U1718" t="s">
        <v>74</v>
      </c>
      <c r="V1718">
        <v>-1.9890785217285201E-2</v>
      </c>
      <c r="Y1718" s="5">
        <f t="shared" si="80"/>
        <v>0.40030829111736566</v>
      </c>
      <c r="Z1718">
        <v>31</v>
      </c>
      <c r="AA1718">
        <v>31</v>
      </c>
      <c r="AB1718">
        <v>31</v>
      </c>
      <c r="AC1718">
        <v>52.8</v>
      </c>
      <c r="AD1718">
        <v>52.8</v>
      </c>
      <c r="AE1718">
        <v>52.8</v>
      </c>
      <c r="AF1718">
        <v>68.153999999999996</v>
      </c>
      <c r="AG1718">
        <v>0</v>
      </c>
      <c r="AH1718">
        <v>273.88</v>
      </c>
      <c r="AI1718">
        <v>53069000</v>
      </c>
      <c r="AJ1718">
        <v>232</v>
      </c>
      <c r="AK1718">
        <v>14</v>
      </c>
      <c r="AL1718">
        <v>15</v>
      </c>
      <c r="AM1718">
        <v>12</v>
      </c>
      <c r="AN1718">
        <v>11</v>
      </c>
      <c r="AO1718">
        <v>21</v>
      </c>
      <c r="AP1718">
        <v>16</v>
      </c>
      <c r="AQ1718">
        <v>19</v>
      </c>
      <c r="AR1718">
        <v>17</v>
      </c>
      <c r="AS1718">
        <v>27</v>
      </c>
      <c r="AT1718">
        <v>25</v>
      </c>
      <c r="AU1718">
        <v>28</v>
      </c>
      <c r="AV1718">
        <v>27</v>
      </c>
      <c r="AW1718">
        <v>18</v>
      </c>
      <c r="AX1718">
        <v>18</v>
      </c>
      <c r="AY1718">
        <v>15</v>
      </c>
      <c r="AZ1718">
        <v>19</v>
      </c>
      <c r="BA1718">
        <v>22</v>
      </c>
      <c r="BB1718">
        <v>24</v>
      </c>
      <c r="BC1718">
        <v>26</v>
      </c>
      <c r="BD1718">
        <v>24</v>
      </c>
      <c r="BE1718">
        <v>27</v>
      </c>
      <c r="BF1718">
        <v>28</v>
      </c>
      <c r="BG1718">
        <v>24</v>
      </c>
      <c r="BH1718">
        <v>26</v>
      </c>
      <c r="BI1718">
        <v>1.14331783341446</v>
      </c>
      <c r="BJ1718">
        <v>3.0889390519187401E-2</v>
      </c>
      <c r="BK1718">
        <v>3.5253858544280998</v>
      </c>
      <c r="BL1718">
        <v>2.2492987412750098</v>
      </c>
      <c r="BM1718">
        <v>1.9646365422396899E-3</v>
      </c>
      <c r="BN1718">
        <v>13.2680987565978</v>
      </c>
      <c r="BO1718">
        <v>0.152346724586607</v>
      </c>
      <c r="BP1718">
        <v>0.418095682613769</v>
      </c>
      <c r="BQ1718">
        <v>-0.438033850362537</v>
      </c>
      <c r="BR1718" t="s">
        <v>3628</v>
      </c>
      <c r="BS1718" t="s">
        <v>1788</v>
      </c>
      <c r="BT1718">
        <v>3187</v>
      </c>
    </row>
    <row r="1719" spans="1:72" ht="16.5" customHeight="1" x14ac:dyDescent="0.25">
      <c r="A1719" s="5">
        <v>20.982244491577099</v>
      </c>
      <c r="B1719" s="8">
        <v>15.282762527465801</v>
      </c>
      <c r="C1719">
        <v>16.146966934204102</v>
      </c>
      <c r="D1719" s="8">
        <v>15.5046634674072</v>
      </c>
      <c r="E1719">
        <v>14.9893941879272</v>
      </c>
      <c r="F1719" s="8">
        <v>15.1714115142822</v>
      </c>
      <c r="G1719" s="10">
        <f t="shared" si="78"/>
        <v>16.346240520477267</v>
      </c>
      <c r="H1719">
        <v>15.376498222351101</v>
      </c>
      <c r="I1719" s="8">
        <v>15.135789871215801</v>
      </c>
      <c r="J1719">
        <v>14.4107828140259</v>
      </c>
      <c r="K1719" s="8">
        <v>14.583258628845201</v>
      </c>
      <c r="L1719">
        <v>15.580406188964799</v>
      </c>
      <c r="M1719" s="8">
        <v>15.0787343978882</v>
      </c>
      <c r="N1719" s="5">
        <f t="shared" si="79"/>
        <v>15.027578353881834</v>
      </c>
      <c r="P1719">
        <v>-0.123135566711426</v>
      </c>
      <c r="S1719">
        <v>-1.3287944793701201</v>
      </c>
      <c r="T1719" t="s">
        <v>72</v>
      </c>
      <c r="U1719" t="s">
        <v>74</v>
      </c>
      <c r="V1719">
        <v>0.24916744232177701</v>
      </c>
      <c r="Y1719" s="5">
        <f t="shared" si="80"/>
        <v>-1.3186621665954323</v>
      </c>
      <c r="Z1719">
        <v>3</v>
      </c>
      <c r="AA1719">
        <v>3</v>
      </c>
      <c r="AB1719">
        <v>3</v>
      </c>
      <c r="AC1719">
        <v>4.9000000000000004</v>
      </c>
      <c r="AD1719">
        <v>4.9000000000000004</v>
      </c>
      <c r="AE1719">
        <v>4.9000000000000004</v>
      </c>
      <c r="AF1719">
        <v>79.903000000000006</v>
      </c>
      <c r="AG1719">
        <v>0</v>
      </c>
      <c r="AH1719">
        <v>25.571000000000002</v>
      </c>
      <c r="AI1719">
        <v>814410</v>
      </c>
      <c r="AJ1719">
        <v>24</v>
      </c>
      <c r="AK1719">
        <v>2</v>
      </c>
      <c r="AL1719">
        <v>2</v>
      </c>
      <c r="AM1719">
        <v>2</v>
      </c>
      <c r="AN1719">
        <v>1</v>
      </c>
      <c r="AO1719">
        <v>3</v>
      </c>
      <c r="AP1719">
        <v>1</v>
      </c>
      <c r="AQ1719">
        <v>1</v>
      </c>
      <c r="AR1719">
        <v>1</v>
      </c>
      <c r="AS1719">
        <v>3</v>
      </c>
      <c r="AT1719">
        <v>2</v>
      </c>
      <c r="AU1719">
        <v>3</v>
      </c>
      <c r="AV1719">
        <v>3</v>
      </c>
      <c r="AW1719">
        <v>2</v>
      </c>
      <c r="AX1719">
        <v>2</v>
      </c>
      <c r="AY1719">
        <v>2</v>
      </c>
      <c r="AZ1719">
        <v>2</v>
      </c>
      <c r="BA1719">
        <v>3</v>
      </c>
      <c r="BB1719">
        <v>3</v>
      </c>
      <c r="BC1719">
        <v>2</v>
      </c>
      <c r="BD1719">
        <v>2</v>
      </c>
      <c r="BE1719">
        <v>3</v>
      </c>
      <c r="BF1719">
        <v>3</v>
      </c>
      <c r="BG1719">
        <v>2</v>
      </c>
      <c r="BH1719">
        <v>3</v>
      </c>
      <c r="BI1719">
        <v>0.29371451124243902</v>
      </c>
      <c r="BJ1719">
        <v>0.28497186700767302</v>
      </c>
      <c r="BK1719">
        <v>-0.79815800218760502</v>
      </c>
      <c r="BL1719">
        <v>1.2418823854414001</v>
      </c>
      <c r="BM1719">
        <v>1.13486725663717E-2</v>
      </c>
      <c r="BN1719">
        <v>-3.9960280764507501</v>
      </c>
      <c r="BO1719">
        <v>0.347762238801331</v>
      </c>
      <c r="BP1719">
        <v>0.19832858990944399</v>
      </c>
      <c r="BQ1719">
        <v>0.93378644792606302</v>
      </c>
      <c r="BR1719" t="s">
        <v>3629</v>
      </c>
      <c r="BS1719" t="s">
        <v>1789</v>
      </c>
      <c r="BT1719">
        <v>3188</v>
      </c>
    </row>
    <row r="1720" spans="1:72" ht="16.5" customHeight="1" x14ac:dyDescent="0.25">
      <c r="A1720" s="5">
        <v>20.982244491577099</v>
      </c>
      <c r="B1720" s="8">
        <v>16.722274780273398</v>
      </c>
      <c r="C1720">
        <v>15.921236991882299</v>
      </c>
      <c r="D1720" s="8">
        <v>16.225658416748001</v>
      </c>
      <c r="E1720">
        <v>17.726270675659201</v>
      </c>
      <c r="F1720" s="8">
        <v>17.8431606292725</v>
      </c>
      <c r="G1720" s="10">
        <f t="shared" si="78"/>
        <v>17.57014099756875</v>
      </c>
      <c r="H1720">
        <v>16.034776687622099</v>
      </c>
      <c r="I1720" s="8">
        <v>16.4065036773682</v>
      </c>
      <c r="J1720">
        <v>18.141208648681602</v>
      </c>
      <c r="K1720" s="8">
        <v>18.1626071929932</v>
      </c>
      <c r="L1720">
        <v>18.001903533935501</v>
      </c>
      <c r="M1720" s="8">
        <v>17.991533279418899</v>
      </c>
      <c r="N1720" s="5">
        <f t="shared" si="79"/>
        <v>17.45642217000325</v>
      </c>
      <c r="P1720">
        <v>-0.56250667572021495</v>
      </c>
      <c r="Q1720" t="s">
        <v>72</v>
      </c>
      <c r="R1720" t="s">
        <v>73</v>
      </c>
      <c r="S1720">
        <v>2.0784602165222199</v>
      </c>
      <c r="T1720" t="s">
        <v>72</v>
      </c>
      <c r="U1720" t="s">
        <v>74</v>
      </c>
      <c r="V1720">
        <v>0.212002754211426</v>
      </c>
      <c r="W1720" t="s">
        <v>72</v>
      </c>
      <c r="X1720" t="s">
        <v>75</v>
      </c>
      <c r="Y1720" s="5">
        <f t="shared" si="80"/>
        <v>-0.11371882756549923</v>
      </c>
      <c r="Z1720">
        <v>9</v>
      </c>
      <c r="AA1720">
        <v>9</v>
      </c>
      <c r="AB1720">
        <v>9</v>
      </c>
      <c r="AC1720">
        <v>22.3</v>
      </c>
      <c r="AD1720">
        <v>22.3</v>
      </c>
      <c r="AE1720">
        <v>22.3</v>
      </c>
      <c r="AF1720">
        <v>59.63</v>
      </c>
      <c r="AG1720">
        <v>0</v>
      </c>
      <c r="AH1720">
        <v>83.215999999999994</v>
      </c>
      <c r="AI1720">
        <v>3578900</v>
      </c>
      <c r="AJ1720">
        <v>35</v>
      </c>
      <c r="AK1720">
        <v>2</v>
      </c>
      <c r="AL1720">
        <v>2</v>
      </c>
      <c r="AM1720">
        <v>1</v>
      </c>
      <c r="AN1720">
        <v>2</v>
      </c>
      <c r="AO1720">
        <v>1</v>
      </c>
      <c r="AP1720">
        <v>0</v>
      </c>
      <c r="AQ1720">
        <v>4</v>
      </c>
      <c r="AR1720">
        <v>6</v>
      </c>
      <c r="AS1720">
        <v>4</v>
      </c>
      <c r="AT1720">
        <v>4</v>
      </c>
      <c r="AU1720">
        <v>5</v>
      </c>
      <c r="AV1720">
        <v>4</v>
      </c>
      <c r="AW1720">
        <v>2</v>
      </c>
      <c r="AX1720">
        <v>2</v>
      </c>
      <c r="AY1720">
        <v>3</v>
      </c>
      <c r="AZ1720">
        <v>3</v>
      </c>
      <c r="BA1720">
        <v>3</v>
      </c>
      <c r="BB1720">
        <v>4</v>
      </c>
      <c r="BC1720">
        <v>7</v>
      </c>
      <c r="BD1720">
        <v>6</v>
      </c>
      <c r="BE1720">
        <v>6</v>
      </c>
      <c r="BF1720">
        <v>6</v>
      </c>
      <c r="BG1720">
        <v>7</v>
      </c>
      <c r="BH1720">
        <v>7</v>
      </c>
      <c r="BI1720">
        <v>0.98878511778301004</v>
      </c>
      <c r="BJ1720">
        <v>3.8040816326530599E-2</v>
      </c>
      <c r="BK1720">
        <v>-2.8761284568708398</v>
      </c>
      <c r="BL1720">
        <v>2.27194612489216</v>
      </c>
      <c r="BM1720">
        <v>2.0120724346076499E-3</v>
      </c>
      <c r="BN1720">
        <v>13.6215399069083</v>
      </c>
      <c r="BO1720">
        <v>1.16248662490844</v>
      </c>
      <c r="BP1720">
        <v>3.0518837459634001E-2</v>
      </c>
      <c r="BQ1720">
        <v>3.6131988150248802</v>
      </c>
      <c r="BR1720" t="s">
        <v>3630</v>
      </c>
      <c r="BS1720" t="s">
        <v>1790</v>
      </c>
      <c r="BT1720">
        <v>3190</v>
      </c>
    </row>
    <row r="1721" spans="1:72" ht="16.5" customHeight="1" x14ac:dyDescent="0.25">
      <c r="A1721" s="5">
        <v>20.982244491577099</v>
      </c>
      <c r="B1721" s="8">
        <v>21.297540664672901</v>
      </c>
      <c r="C1721">
        <v>21.599414825439499</v>
      </c>
      <c r="D1721" s="8">
        <v>21.663143157958999</v>
      </c>
      <c r="E1721">
        <v>21.366662979126001</v>
      </c>
      <c r="F1721" s="8">
        <v>21.413694381713899</v>
      </c>
      <c r="G1721" s="10">
        <f t="shared" si="78"/>
        <v>21.3871167500814</v>
      </c>
      <c r="H1721">
        <v>22.508163452148398</v>
      </c>
      <c r="I1721" s="8">
        <v>22.522506713867202</v>
      </c>
      <c r="J1721">
        <v>21.7710857391357</v>
      </c>
      <c r="K1721" s="8">
        <v>21.608242034912099</v>
      </c>
      <c r="L1721">
        <v>21.107572555541999</v>
      </c>
      <c r="M1721" s="8">
        <v>20.910276412963899</v>
      </c>
      <c r="N1721" s="5">
        <f t="shared" si="79"/>
        <v>21.737974484761548</v>
      </c>
      <c r="P1721">
        <v>1.3425312042236299</v>
      </c>
      <c r="Q1721" t="s">
        <v>72</v>
      </c>
      <c r="R1721" t="s">
        <v>73</v>
      </c>
      <c r="S1721">
        <v>5.8384895324706997E-2</v>
      </c>
      <c r="V1721">
        <v>-0.38125419616699202</v>
      </c>
      <c r="W1721" t="s">
        <v>72</v>
      </c>
      <c r="X1721" t="s">
        <v>75</v>
      </c>
      <c r="Y1721" s="5">
        <f t="shared" si="80"/>
        <v>0.35085773468014736</v>
      </c>
      <c r="Z1721">
        <v>19</v>
      </c>
      <c r="AA1721">
        <v>19</v>
      </c>
      <c r="AB1721">
        <v>19</v>
      </c>
      <c r="AC1721">
        <v>50.4</v>
      </c>
      <c r="AD1721">
        <v>50.4</v>
      </c>
      <c r="AE1721">
        <v>50.4</v>
      </c>
      <c r="AF1721">
        <v>26.437000000000001</v>
      </c>
      <c r="AG1721">
        <v>0</v>
      </c>
      <c r="AH1721">
        <v>204.14</v>
      </c>
      <c r="AI1721">
        <v>58591000</v>
      </c>
      <c r="AJ1721">
        <v>169</v>
      </c>
      <c r="AK1721">
        <v>10</v>
      </c>
      <c r="AL1721">
        <v>12</v>
      </c>
      <c r="AM1721">
        <v>14</v>
      </c>
      <c r="AN1721">
        <v>12</v>
      </c>
      <c r="AO1721">
        <v>17</v>
      </c>
      <c r="AP1721">
        <v>13</v>
      </c>
      <c r="AQ1721">
        <v>13</v>
      </c>
      <c r="AR1721">
        <v>14</v>
      </c>
      <c r="AS1721">
        <v>16</v>
      </c>
      <c r="AT1721">
        <v>17</v>
      </c>
      <c r="AU1721">
        <v>14</v>
      </c>
      <c r="AV1721">
        <v>17</v>
      </c>
      <c r="AW1721">
        <v>14</v>
      </c>
      <c r="AX1721">
        <v>14</v>
      </c>
      <c r="AY1721">
        <v>14</v>
      </c>
      <c r="AZ1721">
        <v>13</v>
      </c>
      <c r="BA1721">
        <v>17</v>
      </c>
      <c r="BB1721">
        <v>16</v>
      </c>
      <c r="BC1721">
        <v>14</v>
      </c>
      <c r="BD1721">
        <v>15</v>
      </c>
      <c r="BE1721">
        <v>16</v>
      </c>
      <c r="BF1721">
        <v>16</v>
      </c>
      <c r="BG1721">
        <v>16</v>
      </c>
      <c r="BH1721">
        <v>16</v>
      </c>
      <c r="BI1721">
        <v>2.0680243548088999</v>
      </c>
      <c r="BJ1721">
        <v>1.8750716332378198E-2</v>
      </c>
      <c r="BK1721">
        <v>10.745168421587801</v>
      </c>
      <c r="BL1721">
        <v>0.241822616090208</v>
      </c>
      <c r="BM1721">
        <v>0.19332309509746001</v>
      </c>
      <c r="BN1721">
        <v>0.66775356891919602</v>
      </c>
      <c r="BO1721">
        <v>1.19359593460638</v>
      </c>
      <c r="BP1721">
        <v>2.98165745856354E-2</v>
      </c>
      <c r="BQ1721">
        <v>-3.75945175002495</v>
      </c>
      <c r="BR1721" t="s">
        <v>3631</v>
      </c>
      <c r="BS1721" t="s">
        <v>1791</v>
      </c>
      <c r="BT1721">
        <v>3193</v>
      </c>
    </row>
    <row r="1722" spans="1:72" ht="16.5" customHeight="1" x14ac:dyDescent="0.25">
      <c r="A1722" s="5">
        <v>20.982244491577099</v>
      </c>
      <c r="B1722" s="8">
        <v>16.3892612457275</v>
      </c>
      <c r="C1722">
        <v>17.3654689788818</v>
      </c>
      <c r="D1722" s="8">
        <v>17.183403015136701</v>
      </c>
      <c r="E1722">
        <v>16.7241401672363</v>
      </c>
      <c r="F1722" s="8">
        <v>16.247556686401399</v>
      </c>
      <c r="G1722" s="10">
        <f t="shared" si="78"/>
        <v>17.482012430826799</v>
      </c>
      <c r="H1722">
        <v>16.0553874969482</v>
      </c>
      <c r="I1722" s="8">
        <v>14.617577552795399</v>
      </c>
      <c r="J1722">
        <v>15.928657531738301</v>
      </c>
      <c r="K1722" s="8">
        <v>16.094387054443398</v>
      </c>
      <c r="L1722">
        <v>15.800950050354</v>
      </c>
      <c r="M1722" s="8">
        <v>16.157169342041001</v>
      </c>
      <c r="N1722" s="5">
        <f t="shared" si="79"/>
        <v>15.775688171386717</v>
      </c>
      <c r="P1722">
        <v>-1.02209997177124</v>
      </c>
      <c r="S1722">
        <v>-1.2629137039184599</v>
      </c>
      <c r="T1722" t="s">
        <v>72</v>
      </c>
      <c r="U1722" t="s">
        <v>74</v>
      </c>
      <c r="V1722">
        <v>-0.506788730621338</v>
      </c>
      <c r="Y1722" s="5">
        <f t="shared" si="80"/>
        <v>-1.7063242594400823</v>
      </c>
      <c r="Z1722">
        <v>5</v>
      </c>
      <c r="AA1722">
        <v>5</v>
      </c>
      <c r="AB1722">
        <v>5</v>
      </c>
      <c r="AC1722">
        <v>17.2</v>
      </c>
      <c r="AD1722">
        <v>17.2</v>
      </c>
      <c r="AE1722">
        <v>17.2</v>
      </c>
      <c r="AF1722">
        <v>40.826999999999998</v>
      </c>
      <c r="AG1722">
        <v>0</v>
      </c>
      <c r="AH1722">
        <v>18.963000000000001</v>
      </c>
      <c r="AI1722">
        <v>1658500</v>
      </c>
      <c r="AJ1722">
        <v>17</v>
      </c>
      <c r="AK1722">
        <v>1</v>
      </c>
      <c r="AL1722">
        <v>1</v>
      </c>
      <c r="AM1722">
        <v>0</v>
      </c>
      <c r="AN1722">
        <v>0</v>
      </c>
      <c r="AO1722">
        <v>4</v>
      </c>
      <c r="AP1722">
        <v>5</v>
      </c>
      <c r="AQ1722">
        <v>0</v>
      </c>
      <c r="AR1722">
        <v>0</v>
      </c>
      <c r="AS1722">
        <v>3</v>
      </c>
      <c r="AT1722">
        <v>2</v>
      </c>
      <c r="AU1722">
        <v>1</v>
      </c>
      <c r="AV1722">
        <v>0</v>
      </c>
      <c r="AW1722">
        <v>4</v>
      </c>
      <c r="AX1722">
        <v>3</v>
      </c>
      <c r="AY1722">
        <v>3</v>
      </c>
      <c r="AZ1722">
        <v>1</v>
      </c>
      <c r="BA1722">
        <v>5</v>
      </c>
      <c r="BB1722">
        <v>5</v>
      </c>
      <c r="BC1722">
        <v>4</v>
      </c>
      <c r="BD1722">
        <v>3</v>
      </c>
      <c r="BE1722">
        <v>4</v>
      </c>
      <c r="BF1722">
        <v>5</v>
      </c>
      <c r="BG1722">
        <v>4</v>
      </c>
      <c r="BH1722">
        <v>4</v>
      </c>
      <c r="BI1722">
        <v>0.53560203751919699</v>
      </c>
      <c r="BJ1722">
        <v>0.122714074074074</v>
      </c>
      <c r="BK1722">
        <v>-1.42045278676178</v>
      </c>
      <c r="BL1722">
        <v>2.0283683849979299</v>
      </c>
      <c r="BM1722">
        <v>2.22970903522205E-3</v>
      </c>
      <c r="BN1722">
        <v>-10.2592629416616</v>
      </c>
      <c r="BO1722">
        <v>0.63716258437420203</v>
      </c>
      <c r="BP1722">
        <v>7.72549019607843E-2</v>
      </c>
      <c r="BQ1722">
        <v>-1.7034939422694899</v>
      </c>
      <c r="BR1722" t="s">
        <v>3632</v>
      </c>
      <c r="BS1722" t="s">
        <v>1792</v>
      </c>
      <c r="BT1722">
        <v>3195</v>
      </c>
    </row>
    <row r="1723" spans="1:72" ht="16.5" customHeight="1" x14ac:dyDescent="0.25">
      <c r="A1723" s="5">
        <v>20.982244491577099</v>
      </c>
      <c r="B1723" s="8">
        <v>15.6441383361816</v>
      </c>
      <c r="C1723">
        <v>15.943774223327599</v>
      </c>
      <c r="D1723" s="8">
        <v>15.9235830307007</v>
      </c>
      <c r="E1723">
        <v>14.719067573547401</v>
      </c>
      <c r="F1723" s="8">
        <v>15.2341060638428</v>
      </c>
      <c r="G1723" s="10">
        <f t="shared" si="78"/>
        <v>16.407818953196202</v>
      </c>
      <c r="H1723">
        <v>15.8585395812988</v>
      </c>
      <c r="I1723" s="8">
        <v>15.9055519104004</v>
      </c>
      <c r="J1723">
        <v>16.3610019683838</v>
      </c>
      <c r="K1723" s="8">
        <v>16.062150955200199</v>
      </c>
      <c r="L1723">
        <v>15.7725210189819</v>
      </c>
      <c r="M1723" s="8">
        <v>16.1095867156982</v>
      </c>
      <c r="N1723" s="5">
        <f t="shared" si="79"/>
        <v>16.01155869166055</v>
      </c>
      <c r="P1723">
        <v>0.56441497802734397</v>
      </c>
      <c r="S1723">
        <v>0.27789783477783198</v>
      </c>
      <c r="T1723" t="s">
        <v>72</v>
      </c>
      <c r="U1723" t="s">
        <v>74</v>
      </c>
      <c r="V1723">
        <v>0.96446704864501998</v>
      </c>
      <c r="W1723" t="s">
        <v>72</v>
      </c>
      <c r="X1723" t="s">
        <v>75</v>
      </c>
      <c r="Y1723" s="5">
        <f t="shared" si="80"/>
        <v>-0.39626026153565164</v>
      </c>
      <c r="Z1723">
        <v>5</v>
      </c>
      <c r="AA1723">
        <v>5</v>
      </c>
      <c r="AB1723">
        <v>5</v>
      </c>
      <c r="AC1723">
        <v>5.3</v>
      </c>
      <c r="AD1723">
        <v>5.3</v>
      </c>
      <c r="AE1723">
        <v>5.3</v>
      </c>
      <c r="AF1723">
        <v>119.8</v>
      </c>
      <c r="AG1723">
        <v>0</v>
      </c>
      <c r="AH1723">
        <v>7.7092999999999998</v>
      </c>
      <c r="AI1723">
        <v>1058400</v>
      </c>
      <c r="AJ1723">
        <v>20</v>
      </c>
      <c r="AK1723">
        <v>0</v>
      </c>
      <c r="AL1723">
        <v>1</v>
      </c>
      <c r="AM1723">
        <v>2</v>
      </c>
      <c r="AN1723">
        <v>1</v>
      </c>
      <c r="AO1723">
        <v>2</v>
      </c>
      <c r="AP1723">
        <v>2</v>
      </c>
      <c r="AQ1723">
        <v>2</v>
      </c>
      <c r="AR1723">
        <v>2</v>
      </c>
      <c r="AS1723">
        <v>2</v>
      </c>
      <c r="AT1723">
        <v>1</v>
      </c>
      <c r="AU1723">
        <v>2</v>
      </c>
      <c r="AV1723">
        <v>3</v>
      </c>
      <c r="AW1723">
        <v>2</v>
      </c>
      <c r="AX1723">
        <v>2</v>
      </c>
      <c r="AY1723">
        <v>3</v>
      </c>
      <c r="AZ1723">
        <v>3</v>
      </c>
      <c r="BA1723">
        <v>3</v>
      </c>
      <c r="BB1723">
        <v>2</v>
      </c>
      <c r="BC1723">
        <v>4</v>
      </c>
      <c r="BD1723">
        <v>5</v>
      </c>
      <c r="BE1723">
        <v>3</v>
      </c>
      <c r="BF1723">
        <v>4</v>
      </c>
      <c r="BG1723">
        <v>3</v>
      </c>
      <c r="BH1723">
        <v>3</v>
      </c>
      <c r="BI1723">
        <v>0.64432440807514701</v>
      </c>
      <c r="BJ1723">
        <v>8.9238171611868505E-2</v>
      </c>
      <c r="BK1723">
        <v>1.7241804676602599</v>
      </c>
      <c r="BL1723">
        <v>0.68895772061176996</v>
      </c>
      <c r="BM1723">
        <v>4.0800000000000003E-2</v>
      </c>
      <c r="BN1723">
        <v>1.8555448859419601</v>
      </c>
      <c r="BO1723">
        <v>1.05297807126039</v>
      </c>
      <c r="BP1723">
        <v>3.2863136863136903E-2</v>
      </c>
      <c r="BQ1723">
        <v>3.1337744535602998</v>
      </c>
      <c r="BR1723" t="s">
        <v>3633</v>
      </c>
      <c r="BS1723" t="s">
        <v>1793</v>
      </c>
      <c r="BT1723">
        <v>3196</v>
      </c>
    </row>
    <row r="1724" spans="1:72" ht="16.5" customHeight="1" x14ac:dyDescent="0.25">
      <c r="A1724" s="5">
        <v>20.982244491577099</v>
      </c>
      <c r="B1724" s="8">
        <v>24.8023777008057</v>
      </c>
      <c r="C1724">
        <v>23.103288650512699</v>
      </c>
      <c r="D1724" s="8">
        <v>23.114244461059599</v>
      </c>
      <c r="E1724">
        <v>24.737943649291999</v>
      </c>
      <c r="F1724" s="8">
        <v>24.7107238769531</v>
      </c>
      <c r="G1724" s="10">
        <f t="shared" si="78"/>
        <v>23.575137138366699</v>
      </c>
      <c r="H1724">
        <v>25.006544113159201</v>
      </c>
      <c r="I1724" s="8">
        <v>24.9874153137207</v>
      </c>
      <c r="J1724">
        <v>24.857805252075199</v>
      </c>
      <c r="K1724" s="8">
        <v>24.894025802612301</v>
      </c>
      <c r="L1724">
        <v>25.163423538208001</v>
      </c>
      <c r="M1724" s="8">
        <v>25.197942733764599</v>
      </c>
      <c r="N1724" s="5">
        <f t="shared" si="79"/>
        <v>25.017859458923329</v>
      </c>
      <c r="P1724">
        <v>0.18634128570556599</v>
      </c>
      <c r="Q1724" t="s">
        <v>72</v>
      </c>
      <c r="R1724" t="s">
        <v>73</v>
      </c>
      <c r="S1724">
        <v>1.7671489715576201</v>
      </c>
      <c r="T1724" t="s">
        <v>72</v>
      </c>
      <c r="U1724" t="s">
        <v>74</v>
      </c>
      <c r="V1724">
        <v>0.45634937286376998</v>
      </c>
      <c r="W1724" t="s">
        <v>72</v>
      </c>
      <c r="X1724" t="s">
        <v>75</v>
      </c>
      <c r="Y1724" s="5">
        <f t="shared" si="80"/>
        <v>1.44272232055663</v>
      </c>
      <c r="Z1724">
        <v>59</v>
      </c>
      <c r="AA1724">
        <v>59</v>
      </c>
      <c r="AB1724">
        <v>59</v>
      </c>
      <c r="AC1724">
        <v>65.900000000000006</v>
      </c>
      <c r="AD1724">
        <v>65.900000000000006</v>
      </c>
      <c r="AE1724">
        <v>65.900000000000006</v>
      </c>
      <c r="AF1724">
        <v>59.728999999999999</v>
      </c>
      <c r="AG1724">
        <v>0</v>
      </c>
      <c r="AH1724">
        <v>323.31</v>
      </c>
      <c r="AI1724">
        <v>537940000</v>
      </c>
      <c r="AJ1724">
        <v>602</v>
      </c>
      <c r="AK1724">
        <v>45</v>
      </c>
      <c r="AL1724">
        <v>43</v>
      </c>
      <c r="AM1724">
        <v>43</v>
      </c>
      <c r="AN1724">
        <v>42</v>
      </c>
      <c r="AO1724">
        <v>40</v>
      </c>
      <c r="AP1724">
        <v>40</v>
      </c>
      <c r="AQ1724">
        <v>50</v>
      </c>
      <c r="AR1724">
        <v>51</v>
      </c>
      <c r="AS1724">
        <v>52</v>
      </c>
      <c r="AT1724">
        <v>57</v>
      </c>
      <c r="AU1724">
        <v>75</v>
      </c>
      <c r="AV1724">
        <v>64</v>
      </c>
      <c r="AW1724">
        <v>38</v>
      </c>
      <c r="AX1724">
        <v>38</v>
      </c>
      <c r="AY1724">
        <v>35</v>
      </c>
      <c r="AZ1724">
        <v>36</v>
      </c>
      <c r="BA1724">
        <v>45</v>
      </c>
      <c r="BB1724">
        <v>43</v>
      </c>
      <c r="BC1724">
        <v>45</v>
      </c>
      <c r="BD1724">
        <v>46</v>
      </c>
      <c r="BE1724">
        <v>49</v>
      </c>
      <c r="BF1724">
        <v>49</v>
      </c>
      <c r="BG1724">
        <v>51</v>
      </c>
      <c r="BH1724">
        <v>49</v>
      </c>
      <c r="BI1724">
        <v>2.3402499818040101</v>
      </c>
      <c r="BJ1724">
        <v>1.2286919831223601E-2</v>
      </c>
      <c r="BK1724">
        <v>14.7446014470445</v>
      </c>
      <c r="BL1724">
        <v>3.94075068715608</v>
      </c>
      <c r="BM1724">
        <v>0</v>
      </c>
      <c r="BN1724">
        <v>93.3980927857246</v>
      </c>
      <c r="BO1724">
        <v>2.6360455090292798</v>
      </c>
      <c r="BP1724">
        <v>0</v>
      </c>
      <c r="BQ1724">
        <v>20.761978096296499</v>
      </c>
      <c r="BR1724" t="s">
        <v>3634</v>
      </c>
      <c r="BS1724" t="s">
        <v>1794</v>
      </c>
      <c r="BT1724">
        <v>3199</v>
      </c>
    </row>
    <row r="1725" spans="1:72" ht="16.5" customHeight="1" x14ac:dyDescent="0.25">
      <c r="A1725" s="5">
        <v>20.982244491577099</v>
      </c>
      <c r="B1725" s="8">
        <v>18.098514556884801</v>
      </c>
      <c r="C1725">
        <v>18.7344970703125</v>
      </c>
      <c r="D1725" s="8">
        <v>18.874507904052699</v>
      </c>
      <c r="E1725">
        <v>17.957986831665</v>
      </c>
      <c r="F1725" s="8">
        <v>17.985542297363299</v>
      </c>
      <c r="G1725" s="10">
        <f t="shared" ref="G1725:G1788" si="81">AVERAGE(A1725:F1725)</f>
        <v>18.772215525309232</v>
      </c>
      <c r="H1725">
        <v>17.688045501708999</v>
      </c>
      <c r="I1725" s="8">
        <v>17.676935195922901</v>
      </c>
      <c r="J1725">
        <v>17.946151733398398</v>
      </c>
      <c r="K1725" s="8">
        <v>17.966121673583999</v>
      </c>
      <c r="L1725">
        <v>17.5526237487793</v>
      </c>
      <c r="M1725" s="8">
        <v>17.6756267547607</v>
      </c>
      <c r="N1725" s="5">
        <f t="shared" ref="N1725:N1788" si="82">AVERAGE(H1725:M1725)</f>
        <v>17.750917434692383</v>
      </c>
      <c r="P1725">
        <v>-0.32768726348876998</v>
      </c>
      <c r="Q1725" t="s">
        <v>72</v>
      </c>
      <c r="R1725" t="s">
        <v>73</v>
      </c>
      <c r="S1725">
        <v>-0.84836578369140603</v>
      </c>
      <c r="T1725" t="s">
        <v>72</v>
      </c>
      <c r="U1725" t="s">
        <v>74</v>
      </c>
      <c r="V1725">
        <v>-0.35763931274414101</v>
      </c>
      <c r="W1725" t="s">
        <v>72</v>
      </c>
      <c r="X1725" t="s">
        <v>75</v>
      </c>
      <c r="Y1725" s="5">
        <f t="shared" ref="Y1725:Y1788" si="83">N1725-G1725</f>
        <v>-1.021298090616849</v>
      </c>
      <c r="Z1725">
        <v>9</v>
      </c>
      <c r="AA1725">
        <v>9</v>
      </c>
      <c r="AB1725">
        <v>9</v>
      </c>
      <c r="AC1725">
        <v>37.1</v>
      </c>
      <c r="AD1725">
        <v>37.1</v>
      </c>
      <c r="AE1725">
        <v>37.1</v>
      </c>
      <c r="AF1725">
        <v>23.835999999999999</v>
      </c>
      <c r="AG1725">
        <v>0</v>
      </c>
      <c r="AH1725">
        <v>44.972000000000001</v>
      </c>
      <c r="AI1725">
        <v>4837700</v>
      </c>
      <c r="AJ1725">
        <v>39</v>
      </c>
      <c r="AK1725">
        <v>3</v>
      </c>
      <c r="AL1725">
        <v>3</v>
      </c>
      <c r="AM1725">
        <v>1</v>
      </c>
      <c r="AN1725">
        <v>2</v>
      </c>
      <c r="AO1725">
        <v>8</v>
      </c>
      <c r="AP1725">
        <v>6</v>
      </c>
      <c r="AQ1725">
        <v>2</v>
      </c>
      <c r="AR1725">
        <v>3</v>
      </c>
      <c r="AS1725">
        <v>3</v>
      </c>
      <c r="AT1725">
        <v>3</v>
      </c>
      <c r="AU1725">
        <v>2</v>
      </c>
      <c r="AV1725">
        <v>3</v>
      </c>
      <c r="AW1725">
        <v>7</v>
      </c>
      <c r="AX1725">
        <v>6</v>
      </c>
      <c r="AY1725">
        <v>5</v>
      </c>
      <c r="AZ1725">
        <v>6</v>
      </c>
      <c r="BA1725">
        <v>8</v>
      </c>
      <c r="BB1725">
        <v>7</v>
      </c>
      <c r="BC1725">
        <v>5</v>
      </c>
      <c r="BD1725">
        <v>7</v>
      </c>
      <c r="BE1725">
        <v>6</v>
      </c>
      <c r="BF1725">
        <v>5</v>
      </c>
      <c r="BG1725">
        <v>5</v>
      </c>
      <c r="BH1725">
        <v>5</v>
      </c>
      <c r="BI1725">
        <v>1.18153725630274</v>
      </c>
      <c r="BJ1725">
        <v>3.0027906976744199E-2</v>
      </c>
      <c r="BK1725">
        <v>-3.7022022602938098</v>
      </c>
      <c r="BL1725">
        <v>2.1626539770876798</v>
      </c>
      <c r="BM1725">
        <v>1.7513134851138399E-3</v>
      </c>
      <c r="BN1725">
        <v>-11.997154491714699</v>
      </c>
      <c r="BO1725">
        <v>1.5275298423072601</v>
      </c>
      <c r="BP1725">
        <v>1.8012500000000001E-2</v>
      </c>
      <c r="BQ1725">
        <v>-5.6744839870677097</v>
      </c>
      <c r="BR1725" t="s">
        <v>3635</v>
      </c>
      <c r="BS1725" t="s">
        <v>1795</v>
      </c>
      <c r="BT1725">
        <v>3200</v>
      </c>
    </row>
    <row r="1726" spans="1:72" ht="16.5" customHeight="1" x14ac:dyDescent="0.25">
      <c r="A1726" s="5">
        <v>20.982244491577099</v>
      </c>
      <c r="B1726" s="8">
        <v>17.3465480804443</v>
      </c>
      <c r="C1726">
        <v>16.924278259277301</v>
      </c>
      <c r="D1726" s="8">
        <v>16.7793083190918</v>
      </c>
      <c r="E1726">
        <v>16.092096328735401</v>
      </c>
      <c r="F1726" s="8">
        <v>16.232326507568398</v>
      </c>
      <c r="G1726" s="10">
        <f t="shared" si="81"/>
        <v>17.392800331115716</v>
      </c>
      <c r="H1726">
        <v>18.0639743804932</v>
      </c>
      <c r="I1726" s="8">
        <v>18.085451126098601</v>
      </c>
      <c r="J1726">
        <v>17.422426223754901</v>
      </c>
      <c r="K1726" s="8">
        <v>17.249057769775401</v>
      </c>
      <c r="L1726">
        <v>17.667888641357401</v>
      </c>
      <c r="M1726" s="8">
        <v>17.559511184692401</v>
      </c>
      <c r="N1726" s="5">
        <f t="shared" si="82"/>
        <v>17.674718221028648</v>
      </c>
      <c r="P1726">
        <v>0.67885875701904297</v>
      </c>
      <c r="Q1726" t="s">
        <v>72</v>
      </c>
      <c r="R1726" t="s">
        <v>73</v>
      </c>
      <c r="S1726">
        <v>0.48394870758056602</v>
      </c>
      <c r="T1726" t="s">
        <v>72</v>
      </c>
      <c r="U1726" t="s">
        <v>74</v>
      </c>
      <c r="V1726">
        <v>1.45148849487305</v>
      </c>
      <c r="W1726" t="s">
        <v>72</v>
      </c>
      <c r="X1726" t="s">
        <v>75</v>
      </c>
      <c r="Y1726" s="5">
        <f t="shared" si="83"/>
        <v>0.28191788991293265</v>
      </c>
      <c r="Z1726">
        <v>5</v>
      </c>
      <c r="AA1726">
        <v>5</v>
      </c>
      <c r="AB1726">
        <v>5</v>
      </c>
      <c r="AC1726">
        <v>17.399999999999999</v>
      </c>
      <c r="AD1726">
        <v>17.399999999999999</v>
      </c>
      <c r="AE1726">
        <v>17.399999999999999</v>
      </c>
      <c r="AF1726">
        <v>35.832999999999998</v>
      </c>
      <c r="AG1726">
        <v>0</v>
      </c>
      <c r="AH1726">
        <v>61.381999999999998</v>
      </c>
      <c r="AI1726">
        <v>3396900</v>
      </c>
      <c r="AJ1726">
        <v>40</v>
      </c>
      <c r="AK1726">
        <v>3</v>
      </c>
      <c r="AL1726">
        <v>3</v>
      </c>
      <c r="AM1726">
        <v>3</v>
      </c>
      <c r="AN1726">
        <v>2</v>
      </c>
      <c r="AO1726">
        <v>4</v>
      </c>
      <c r="AP1726">
        <v>2</v>
      </c>
      <c r="AQ1726">
        <v>3</v>
      </c>
      <c r="AR1726">
        <v>2</v>
      </c>
      <c r="AS1726">
        <v>3</v>
      </c>
      <c r="AT1726">
        <v>3</v>
      </c>
      <c r="AU1726">
        <v>6</v>
      </c>
      <c r="AV1726">
        <v>6</v>
      </c>
      <c r="AW1726">
        <v>3</v>
      </c>
      <c r="AX1726">
        <v>3</v>
      </c>
      <c r="AY1726">
        <v>2</v>
      </c>
      <c r="AZ1726">
        <v>2</v>
      </c>
      <c r="BA1726">
        <v>3</v>
      </c>
      <c r="BB1726">
        <v>3</v>
      </c>
      <c r="BC1726">
        <v>4</v>
      </c>
      <c r="BD1726">
        <v>4</v>
      </c>
      <c r="BE1726">
        <v>3</v>
      </c>
      <c r="BF1726">
        <v>3</v>
      </c>
      <c r="BG1726">
        <v>4</v>
      </c>
      <c r="BH1726">
        <v>4</v>
      </c>
      <c r="BI1726">
        <v>2.26121599942201</v>
      </c>
      <c r="BJ1726">
        <v>1.49253731343284E-2</v>
      </c>
      <c r="BK1726">
        <v>13.4529431462809</v>
      </c>
      <c r="BL1726">
        <v>1.29732208329258</v>
      </c>
      <c r="BM1726">
        <v>9.54014598540146E-3</v>
      </c>
      <c r="BN1726">
        <v>4.2828617150126203</v>
      </c>
      <c r="BO1726">
        <v>2.43103661442249</v>
      </c>
      <c r="BP1726">
        <v>4.5454545454545496E-3</v>
      </c>
      <c r="BQ1726">
        <v>16.3797929351425</v>
      </c>
      <c r="BR1726" t="s">
        <v>3636</v>
      </c>
      <c r="BS1726" t="s">
        <v>1796</v>
      </c>
      <c r="BT1726">
        <v>3201</v>
      </c>
    </row>
    <row r="1727" spans="1:72" ht="16.5" customHeight="1" x14ac:dyDescent="0.25">
      <c r="A1727" s="5">
        <v>20.982244491577099</v>
      </c>
      <c r="B1727" s="8">
        <v>14.9901037216187</v>
      </c>
      <c r="C1727">
        <v>17.4058227539063</v>
      </c>
      <c r="D1727" s="8">
        <v>17.233226776123001</v>
      </c>
      <c r="E1727">
        <v>16.168260574340799</v>
      </c>
      <c r="F1727" s="8">
        <v>16.068862915039102</v>
      </c>
      <c r="G1727" s="10">
        <f t="shared" si="81"/>
        <v>17.141420205434166</v>
      </c>
      <c r="H1727">
        <v>13.823106765747101</v>
      </c>
      <c r="I1727" s="8">
        <v>14.8511819839478</v>
      </c>
      <c r="J1727">
        <v>15.0767316818237</v>
      </c>
      <c r="K1727" s="8">
        <v>14.9624891281128</v>
      </c>
      <c r="L1727">
        <v>16.957872390747099</v>
      </c>
      <c r="M1727" s="8">
        <v>16.880468368530298</v>
      </c>
      <c r="N1727" s="5">
        <f t="shared" si="82"/>
        <v>15.425308386484801</v>
      </c>
      <c r="P1727">
        <v>-0.60975408554077104</v>
      </c>
      <c r="S1727">
        <v>-2.2999143600463898</v>
      </c>
      <c r="T1727" t="s">
        <v>72</v>
      </c>
      <c r="U1727" t="s">
        <v>74</v>
      </c>
      <c r="V1727">
        <v>0.80060863494873002</v>
      </c>
      <c r="W1727" t="s">
        <v>72</v>
      </c>
      <c r="X1727" t="s">
        <v>75</v>
      </c>
      <c r="Y1727" s="5">
        <f t="shared" si="83"/>
        <v>-1.7161118189493649</v>
      </c>
      <c r="Z1727">
        <v>5</v>
      </c>
      <c r="AA1727">
        <v>5</v>
      </c>
      <c r="AB1727">
        <v>4</v>
      </c>
      <c r="AC1727">
        <v>13.6</v>
      </c>
      <c r="AD1727">
        <v>13.6</v>
      </c>
      <c r="AE1727">
        <v>12.1</v>
      </c>
      <c r="AF1727">
        <v>58.911000000000001</v>
      </c>
      <c r="AG1727">
        <v>0</v>
      </c>
      <c r="AH1727">
        <v>38.753</v>
      </c>
      <c r="AI1727">
        <v>1567300</v>
      </c>
      <c r="AJ1727">
        <v>17</v>
      </c>
      <c r="AK1727">
        <v>0</v>
      </c>
      <c r="AL1727">
        <v>0</v>
      </c>
      <c r="AM1727">
        <v>0</v>
      </c>
      <c r="AN1727">
        <v>0</v>
      </c>
      <c r="AO1727">
        <v>2</v>
      </c>
      <c r="AP1727">
        <v>2</v>
      </c>
      <c r="AQ1727">
        <v>1</v>
      </c>
      <c r="AR1727">
        <v>1</v>
      </c>
      <c r="AS1727">
        <v>2</v>
      </c>
      <c r="AT1727">
        <v>2</v>
      </c>
      <c r="AU1727">
        <v>4</v>
      </c>
      <c r="AV1727">
        <v>3</v>
      </c>
      <c r="AW1727">
        <v>2</v>
      </c>
      <c r="AX1727">
        <v>2</v>
      </c>
      <c r="AY1727">
        <v>1</v>
      </c>
      <c r="AZ1727">
        <v>1</v>
      </c>
      <c r="BA1727">
        <v>3</v>
      </c>
      <c r="BB1727">
        <v>3</v>
      </c>
      <c r="BC1727">
        <v>3</v>
      </c>
      <c r="BD1727">
        <v>3</v>
      </c>
      <c r="BE1727">
        <v>3</v>
      </c>
      <c r="BF1727">
        <v>3</v>
      </c>
      <c r="BG1727">
        <v>4</v>
      </c>
      <c r="BH1727">
        <v>4</v>
      </c>
      <c r="BI1727">
        <v>0.44528400010290498</v>
      </c>
      <c r="BJ1727">
        <v>0.16660478199718701</v>
      </c>
      <c r="BK1727">
        <v>-1.18203727848016</v>
      </c>
      <c r="BL1727">
        <v>2.69494300325603</v>
      </c>
      <c r="BM1727">
        <v>1.9087719298245601E-3</v>
      </c>
      <c r="BN1727">
        <v>-22.223538814246801</v>
      </c>
      <c r="BO1727">
        <v>2.2122985629790302</v>
      </c>
      <c r="BP1727">
        <v>5.2517006802721101E-3</v>
      </c>
      <c r="BQ1727">
        <v>12.709964142259899</v>
      </c>
      <c r="BR1727" t="s">
        <v>3637</v>
      </c>
      <c r="BS1727" t="s">
        <v>1797</v>
      </c>
      <c r="BT1727">
        <v>3202</v>
      </c>
    </row>
    <row r="1728" spans="1:72" ht="16.5" customHeight="1" x14ac:dyDescent="0.25">
      <c r="A1728" s="5">
        <v>20.982244491577099</v>
      </c>
      <c r="B1728" s="8">
        <v>17.230789184570298</v>
      </c>
      <c r="C1728">
        <v>17.439085006713899</v>
      </c>
      <c r="D1728" s="8">
        <v>17.615400314331101</v>
      </c>
      <c r="E1728">
        <v>17.003496170043899</v>
      </c>
      <c r="F1728" s="8">
        <v>17.0158500671387</v>
      </c>
      <c r="G1728" s="10">
        <f t="shared" si="81"/>
        <v>17.881144205729168</v>
      </c>
      <c r="H1728">
        <v>19.2983798980713</v>
      </c>
      <c r="I1728" s="8">
        <v>19.155584335327099</v>
      </c>
      <c r="J1728">
        <v>16.679204940795898</v>
      </c>
      <c r="K1728" s="8">
        <v>16.786474227905298</v>
      </c>
      <c r="L1728">
        <v>17.061498641967798</v>
      </c>
      <c r="M1728" s="8">
        <v>17.133302688598601</v>
      </c>
      <c r="N1728" s="5">
        <f t="shared" si="82"/>
        <v>17.685740788777668</v>
      </c>
      <c r="P1728">
        <v>1.92412757873535</v>
      </c>
      <c r="Q1728" t="s">
        <v>72</v>
      </c>
      <c r="R1728" t="s">
        <v>73</v>
      </c>
      <c r="S1728">
        <v>-0.794403076171875</v>
      </c>
      <c r="T1728" t="s">
        <v>72</v>
      </c>
      <c r="U1728" t="s">
        <v>74</v>
      </c>
      <c r="V1728">
        <v>8.7727546691894503E-2</v>
      </c>
      <c r="Y1728" s="5">
        <f t="shared" si="83"/>
        <v>-0.19540341695149976</v>
      </c>
      <c r="Z1728">
        <v>9</v>
      </c>
      <c r="AA1728">
        <v>9</v>
      </c>
      <c r="AB1728">
        <v>9</v>
      </c>
      <c r="AC1728">
        <v>27.9</v>
      </c>
      <c r="AD1728">
        <v>27.9</v>
      </c>
      <c r="AE1728">
        <v>27.9</v>
      </c>
      <c r="AF1728">
        <v>33.927999999999997</v>
      </c>
      <c r="AG1728">
        <v>0</v>
      </c>
      <c r="AH1728">
        <v>80.257000000000005</v>
      </c>
      <c r="AI1728">
        <v>3465400</v>
      </c>
      <c r="AJ1728">
        <v>40</v>
      </c>
      <c r="AK1728">
        <v>3</v>
      </c>
      <c r="AL1728">
        <v>2</v>
      </c>
      <c r="AM1728">
        <v>5</v>
      </c>
      <c r="AN1728">
        <v>6</v>
      </c>
      <c r="AO1728">
        <v>2</v>
      </c>
      <c r="AP1728">
        <v>5</v>
      </c>
      <c r="AQ1728">
        <v>2</v>
      </c>
      <c r="AR1728">
        <v>3</v>
      </c>
      <c r="AS1728">
        <v>3</v>
      </c>
      <c r="AT1728">
        <v>2</v>
      </c>
      <c r="AU1728">
        <v>3</v>
      </c>
      <c r="AV1728">
        <v>4</v>
      </c>
      <c r="AW1728">
        <v>8</v>
      </c>
      <c r="AX1728">
        <v>7</v>
      </c>
      <c r="AY1728">
        <v>8</v>
      </c>
      <c r="AZ1728">
        <v>7</v>
      </c>
      <c r="BA1728">
        <v>9</v>
      </c>
      <c r="BB1728">
        <v>7</v>
      </c>
      <c r="BC1728">
        <v>9</v>
      </c>
      <c r="BD1728">
        <v>7</v>
      </c>
      <c r="BE1728">
        <v>6</v>
      </c>
      <c r="BF1728">
        <v>6</v>
      </c>
      <c r="BG1728">
        <v>6</v>
      </c>
      <c r="BH1728">
        <v>6</v>
      </c>
      <c r="BI1728">
        <v>2.55781387990733</v>
      </c>
      <c r="BJ1728">
        <v>1.36878612716763E-2</v>
      </c>
      <c r="BK1728">
        <v>18.9672271025523</v>
      </c>
      <c r="BL1728">
        <v>1.7836211929161701</v>
      </c>
      <c r="BM1728">
        <v>4.3038605230386103E-3</v>
      </c>
      <c r="BN1728">
        <v>-7.69835230513866</v>
      </c>
      <c r="BO1728">
        <v>0.86106756341665502</v>
      </c>
      <c r="BP1728">
        <v>5.0809859154929603E-2</v>
      </c>
      <c r="BQ1728">
        <v>2.4081444179158402</v>
      </c>
      <c r="BR1728" t="s">
        <v>3638</v>
      </c>
      <c r="BS1728" t="s">
        <v>1798</v>
      </c>
      <c r="BT1728">
        <v>3206</v>
      </c>
    </row>
    <row r="1729" spans="1:72" ht="16.5" customHeight="1" x14ac:dyDescent="0.25">
      <c r="A1729" s="5">
        <v>20.982244491577099</v>
      </c>
      <c r="B1729" s="8">
        <v>19.157781600952099</v>
      </c>
      <c r="C1729">
        <v>18.774072647094702</v>
      </c>
      <c r="D1729" s="8">
        <v>18.989011764526399</v>
      </c>
      <c r="E1729">
        <v>19.118120193481399</v>
      </c>
      <c r="F1729" s="8">
        <v>18.783119201660199</v>
      </c>
      <c r="G1729" s="10">
        <f t="shared" si="81"/>
        <v>19.300724983215314</v>
      </c>
      <c r="H1729">
        <v>19.775568008422901</v>
      </c>
      <c r="I1729" s="8">
        <v>19.672918319702099</v>
      </c>
      <c r="J1729">
        <v>19.60498046875</v>
      </c>
      <c r="K1729" s="8">
        <v>19.515974044799801</v>
      </c>
      <c r="L1729">
        <v>18.817752838134801</v>
      </c>
      <c r="M1729" s="8">
        <v>18.4278373718262</v>
      </c>
      <c r="N1729" s="5">
        <f t="shared" si="82"/>
        <v>19.302505175272632</v>
      </c>
      <c r="P1729">
        <v>0.678011894226074</v>
      </c>
      <c r="Q1729" t="s">
        <v>72</v>
      </c>
      <c r="R1729" t="s">
        <v>73</v>
      </c>
      <c r="S1729">
        <v>0.67893505096435502</v>
      </c>
      <c r="T1729" t="s">
        <v>72</v>
      </c>
      <c r="U1729" t="s">
        <v>74</v>
      </c>
      <c r="V1729">
        <v>-0.32782459259033198</v>
      </c>
      <c r="Y1729" s="5">
        <f t="shared" si="83"/>
        <v>1.7801920573177199E-3</v>
      </c>
      <c r="Z1729">
        <v>20</v>
      </c>
      <c r="AA1729">
        <v>20</v>
      </c>
      <c r="AB1729">
        <v>19</v>
      </c>
      <c r="AC1729">
        <v>33.200000000000003</v>
      </c>
      <c r="AD1729">
        <v>33.200000000000003</v>
      </c>
      <c r="AE1729">
        <v>30.7</v>
      </c>
      <c r="AF1729">
        <v>75.856999999999999</v>
      </c>
      <c r="AG1729">
        <v>0</v>
      </c>
      <c r="AH1729">
        <v>168.59</v>
      </c>
      <c r="AI1729">
        <v>10538000</v>
      </c>
      <c r="AJ1729">
        <v>106</v>
      </c>
      <c r="AK1729">
        <v>8</v>
      </c>
      <c r="AL1729">
        <v>10</v>
      </c>
      <c r="AM1729">
        <v>11</v>
      </c>
      <c r="AN1729">
        <v>9</v>
      </c>
      <c r="AO1729">
        <v>7</v>
      </c>
      <c r="AP1729">
        <v>9</v>
      </c>
      <c r="AQ1729">
        <v>10</v>
      </c>
      <c r="AR1729">
        <v>9</v>
      </c>
      <c r="AS1729">
        <v>9</v>
      </c>
      <c r="AT1729">
        <v>7</v>
      </c>
      <c r="AU1729">
        <v>10</v>
      </c>
      <c r="AV1729">
        <v>7</v>
      </c>
      <c r="AW1729">
        <v>12</v>
      </c>
      <c r="AX1729">
        <v>11</v>
      </c>
      <c r="AY1729">
        <v>11</v>
      </c>
      <c r="AZ1729">
        <v>11</v>
      </c>
      <c r="BA1729">
        <v>12</v>
      </c>
      <c r="BB1729">
        <v>14</v>
      </c>
      <c r="BC1729">
        <v>14</v>
      </c>
      <c r="BD1729">
        <v>14</v>
      </c>
      <c r="BE1729">
        <v>14</v>
      </c>
      <c r="BF1729">
        <v>13</v>
      </c>
      <c r="BG1729">
        <v>14</v>
      </c>
      <c r="BH1729">
        <v>12</v>
      </c>
      <c r="BI1729">
        <v>1.5048889133818599</v>
      </c>
      <c r="BJ1729">
        <v>2.0503067484662602E-2</v>
      </c>
      <c r="BK1729">
        <v>5.5216583704906901</v>
      </c>
      <c r="BL1729">
        <v>1.5509764539072299</v>
      </c>
      <c r="BM1729">
        <v>5.3134962805526003E-3</v>
      </c>
      <c r="BN1729">
        <v>5.8368085607725604</v>
      </c>
      <c r="BO1729">
        <v>0.48112971822051298</v>
      </c>
      <c r="BP1729">
        <v>0.126457498272287</v>
      </c>
      <c r="BQ1729">
        <v>-1.27542823766129</v>
      </c>
      <c r="BR1729" t="s">
        <v>3639</v>
      </c>
      <c r="BS1729" t="s">
        <v>1799</v>
      </c>
      <c r="BT1729">
        <v>3210</v>
      </c>
    </row>
    <row r="1730" spans="1:72" ht="16.5" customHeight="1" x14ac:dyDescent="0.25">
      <c r="A1730" s="5">
        <v>20.982244491577099</v>
      </c>
      <c r="B1730" s="8">
        <v>14.311393737793001</v>
      </c>
      <c r="C1730">
        <v>16.975780487060501</v>
      </c>
      <c r="D1730" s="8">
        <v>16.932491302490199</v>
      </c>
      <c r="E1730">
        <v>13.814582824706999</v>
      </c>
      <c r="F1730" s="8">
        <v>13.853991508483899</v>
      </c>
      <c r="G1730" s="10">
        <f t="shared" si="81"/>
        <v>16.145080725351953</v>
      </c>
      <c r="H1730">
        <v>15.343498229980501</v>
      </c>
      <c r="I1730" s="8">
        <v>14.969386100769</v>
      </c>
      <c r="J1730">
        <v>14.6896705627441</v>
      </c>
      <c r="K1730" s="8">
        <v>14.2646627426147</v>
      </c>
      <c r="L1730">
        <v>15.4160060882568</v>
      </c>
      <c r="M1730" s="8">
        <v>14.8803968429565</v>
      </c>
      <c r="N1730" s="5">
        <f t="shared" si="82"/>
        <v>14.927270094553599</v>
      </c>
      <c r="P1730">
        <v>1.0912213325500499</v>
      </c>
      <c r="Q1730" t="s">
        <v>72</v>
      </c>
      <c r="R1730" t="s">
        <v>73</v>
      </c>
      <c r="S1730">
        <v>-2.4769692420959499</v>
      </c>
      <c r="T1730" t="s">
        <v>72</v>
      </c>
      <c r="U1730" t="s">
        <v>74</v>
      </c>
      <c r="V1730">
        <v>1.31391429901123</v>
      </c>
      <c r="W1730" t="s">
        <v>72</v>
      </c>
      <c r="X1730" t="s">
        <v>75</v>
      </c>
      <c r="Y1730" s="5">
        <f t="shared" si="83"/>
        <v>-1.2178106307983541</v>
      </c>
      <c r="Z1730">
        <v>3</v>
      </c>
      <c r="AA1730">
        <v>3</v>
      </c>
      <c r="AB1730">
        <v>3</v>
      </c>
      <c r="AC1730">
        <v>9.1</v>
      </c>
      <c r="AD1730">
        <v>9.1</v>
      </c>
      <c r="AE1730">
        <v>9.1</v>
      </c>
      <c r="AF1730">
        <v>44.238999999999997</v>
      </c>
      <c r="AG1730">
        <v>0</v>
      </c>
      <c r="AH1730">
        <v>4.8097000000000003</v>
      </c>
      <c r="AI1730">
        <v>755430</v>
      </c>
      <c r="AJ1730">
        <v>16</v>
      </c>
      <c r="AK1730">
        <v>0</v>
      </c>
      <c r="AL1730">
        <v>0</v>
      </c>
      <c r="AM1730">
        <v>2</v>
      </c>
      <c r="AN1730">
        <v>2</v>
      </c>
      <c r="AO1730">
        <v>4</v>
      </c>
      <c r="AP1730">
        <v>4</v>
      </c>
      <c r="AQ1730">
        <v>1</v>
      </c>
      <c r="AR1730">
        <v>0</v>
      </c>
      <c r="AS1730">
        <v>0</v>
      </c>
      <c r="AT1730">
        <v>0</v>
      </c>
      <c r="AU1730">
        <v>2</v>
      </c>
      <c r="AV1730">
        <v>1</v>
      </c>
      <c r="AW1730">
        <v>1</v>
      </c>
      <c r="AX1730">
        <v>2</v>
      </c>
      <c r="AY1730">
        <v>2</v>
      </c>
      <c r="AZ1730">
        <v>3</v>
      </c>
      <c r="BA1730">
        <v>3</v>
      </c>
      <c r="BB1730">
        <v>3</v>
      </c>
      <c r="BC1730">
        <v>1</v>
      </c>
      <c r="BD1730">
        <v>2</v>
      </c>
      <c r="BE1730">
        <v>3</v>
      </c>
      <c r="BF1730">
        <v>1</v>
      </c>
      <c r="BG1730">
        <v>2</v>
      </c>
      <c r="BH1730">
        <v>2</v>
      </c>
      <c r="BI1730">
        <v>1.14420825934621</v>
      </c>
      <c r="BJ1730">
        <v>3.09242937853107E-2</v>
      </c>
      <c r="BK1730">
        <v>3.52942684840224</v>
      </c>
      <c r="BL1730">
        <v>2.1334368247954201</v>
      </c>
      <c r="BM1730">
        <v>1.6891891891891899E-3</v>
      </c>
      <c r="BN1730">
        <v>-11.596114933599999</v>
      </c>
      <c r="BO1730">
        <v>1.4053732201502001</v>
      </c>
      <c r="BP1730">
        <v>2.1597826086956502E-2</v>
      </c>
      <c r="BQ1730">
        <v>4.8930154579495904</v>
      </c>
      <c r="BR1730" t="s">
        <v>3640</v>
      </c>
      <c r="BS1730" t="s">
        <v>1800</v>
      </c>
      <c r="BT1730">
        <v>3211</v>
      </c>
    </row>
    <row r="1731" spans="1:72" ht="16.5" customHeight="1" x14ac:dyDescent="0.25">
      <c r="A1731" s="5">
        <v>20.982244491577099</v>
      </c>
      <c r="B1731" s="8">
        <v>18.277441024780298</v>
      </c>
      <c r="C1731">
        <v>18.846225738525401</v>
      </c>
      <c r="D1731" s="8">
        <v>18.9134216308594</v>
      </c>
      <c r="E1731">
        <v>18.127168655395501</v>
      </c>
      <c r="F1731" s="8">
        <v>18.167270660400401</v>
      </c>
      <c r="G1731" s="10">
        <f t="shared" si="81"/>
        <v>18.885628700256351</v>
      </c>
      <c r="H1731">
        <v>18.570003509521499</v>
      </c>
      <c r="I1731" s="8">
        <v>18.6457214355469</v>
      </c>
      <c r="J1731">
        <v>18.313982009887699</v>
      </c>
      <c r="K1731" s="8">
        <v>18.3305759429932</v>
      </c>
      <c r="L1731">
        <v>17.794935226440401</v>
      </c>
      <c r="M1731" s="8">
        <v>17.777448654174801</v>
      </c>
      <c r="N1731" s="5">
        <f t="shared" si="82"/>
        <v>18.238777796427417</v>
      </c>
      <c r="P1731">
        <v>0.24990463256835899</v>
      </c>
      <c r="Q1731" t="s">
        <v>72</v>
      </c>
      <c r="R1731" t="s">
        <v>73</v>
      </c>
      <c r="S1731">
        <v>-0.55754470825195301</v>
      </c>
      <c r="T1731" t="s">
        <v>72</v>
      </c>
      <c r="U1731" t="s">
        <v>74</v>
      </c>
      <c r="V1731">
        <v>-0.36102771759033198</v>
      </c>
      <c r="W1731" t="s">
        <v>72</v>
      </c>
      <c r="X1731" t="s">
        <v>75</v>
      </c>
      <c r="Y1731" s="5">
        <f t="shared" si="83"/>
        <v>-0.64685090382893407</v>
      </c>
      <c r="Z1731">
        <v>5</v>
      </c>
      <c r="AA1731">
        <v>5</v>
      </c>
      <c r="AB1731">
        <v>5</v>
      </c>
      <c r="AC1731">
        <v>21.5</v>
      </c>
      <c r="AD1731">
        <v>21.5</v>
      </c>
      <c r="AE1731">
        <v>21.5</v>
      </c>
      <c r="AF1731">
        <v>25.876000000000001</v>
      </c>
      <c r="AG1731">
        <v>0</v>
      </c>
      <c r="AH1731">
        <v>78.81</v>
      </c>
      <c r="AI1731">
        <v>5809800</v>
      </c>
      <c r="AJ1731">
        <v>31</v>
      </c>
      <c r="AK1731">
        <v>2</v>
      </c>
      <c r="AL1731">
        <v>2</v>
      </c>
      <c r="AM1731">
        <v>2</v>
      </c>
      <c r="AN1731">
        <v>3</v>
      </c>
      <c r="AO1731">
        <v>2</v>
      </c>
      <c r="AP1731">
        <v>3</v>
      </c>
      <c r="AQ1731">
        <v>2</v>
      </c>
      <c r="AR1731">
        <v>2</v>
      </c>
      <c r="AS1731">
        <v>4</v>
      </c>
      <c r="AT1731">
        <v>3</v>
      </c>
      <c r="AU1731">
        <v>3</v>
      </c>
      <c r="AV1731">
        <v>3</v>
      </c>
      <c r="AW1731">
        <v>3</v>
      </c>
      <c r="AX1731">
        <v>3</v>
      </c>
      <c r="AY1731">
        <v>2</v>
      </c>
      <c r="AZ1731">
        <v>3</v>
      </c>
      <c r="BA1731">
        <v>4</v>
      </c>
      <c r="BB1731">
        <v>4</v>
      </c>
      <c r="BC1731">
        <v>3</v>
      </c>
      <c r="BD1731">
        <v>3</v>
      </c>
      <c r="BE1731">
        <v>4</v>
      </c>
      <c r="BF1731">
        <v>5</v>
      </c>
      <c r="BG1731">
        <v>3</v>
      </c>
      <c r="BH1731">
        <v>3</v>
      </c>
      <c r="BI1731">
        <v>0.97131795890084904</v>
      </c>
      <c r="BJ1731">
        <v>3.9019095477386898E-2</v>
      </c>
      <c r="BK1731">
        <v>2.8087579859395899</v>
      </c>
      <c r="BL1731">
        <v>2.4167263002838499</v>
      </c>
      <c r="BM1731">
        <v>2.3923444976076602E-3</v>
      </c>
      <c r="BN1731">
        <v>-16.1106338789921</v>
      </c>
      <c r="BO1731">
        <v>2.4375937262953502</v>
      </c>
      <c r="BP1731">
        <v>4.6296296296296302E-3</v>
      </c>
      <c r="BQ1731">
        <v>-16.504604896854602</v>
      </c>
      <c r="BR1731" t="s">
        <v>3641</v>
      </c>
      <c r="BS1731" t="s">
        <v>1801</v>
      </c>
      <c r="BT1731">
        <v>3212</v>
      </c>
    </row>
    <row r="1732" spans="1:72" ht="16.5" customHeight="1" x14ac:dyDescent="0.25">
      <c r="A1732" s="5">
        <v>20.982244491577099</v>
      </c>
      <c r="B1732" s="8">
        <v>19.7386589050293</v>
      </c>
      <c r="C1732">
        <v>20.152021408081101</v>
      </c>
      <c r="D1732" s="8">
        <v>20.0882244110107</v>
      </c>
      <c r="E1732">
        <v>18.504322052001999</v>
      </c>
      <c r="F1732" s="8">
        <v>18.617696762085</v>
      </c>
      <c r="G1732" s="10">
        <f t="shared" si="81"/>
        <v>19.680528004964199</v>
      </c>
      <c r="H1732">
        <v>20.001682281494102</v>
      </c>
      <c r="I1732" s="8">
        <v>19.971549987793001</v>
      </c>
      <c r="J1732">
        <v>17.6939086914063</v>
      </c>
      <c r="K1732" s="8">
        <v>17.978744506835898</v>
      </c>
      <c r="L1732">
        <v>18.331581115722699</v>
      </c>
      <c r="M1732" s="8">
        <v>18.4685363769531</v>
      </c>
      <c r="N1732" s="5">
        <f t="shared" si="82"/>
        <v>18.741000493367515</v>
      </c>
      <c r="P1732">
        <v>0.33100700378418002</v>
      </c>
      <c r="Q1732" t="s">
        <v>72</v>
      </c>
      <c r="R1732" t="s">
        <v>73</v>
      </c>
      <c r="S1732">
        <v>-2.2837963104247998</v>
      </c>
      <c r="T1732" t="s">
        <v>72</v>
      </c>
      <c r="U1732" t="s">
        <v>74</v>
      </c>
      <c r="V1732">
        <v>-0.16095066070556599</v>
      </c>
      <c r="Y1732" s="5">
        <f t="shared" si="83"/>
        <v>-0.93952751159668324</v>
      </c>
      <c r="Z1732">
        <v>13</v>
      </c>
      <c r="AA1732">
        <v>13</v>
      </c>
      <c r="AB1732">
        <v>13</v>
      </c>
      <c r="AC1732">
        <v>48.5</v>
      </c>
      <c r="AD1732">
        <v>48.5</v>
      </c>
      <c r="AE1732">
        <v>48.5</v>
      </c>
      <c r="AF1732">
        <v>47.091000000000001</v>
      </c>
      <c r="AG1732">
        <v>0</v>
      </c>
      <c r="AH1732">
        <v>231.27</v>
      </c>
      <c r="AI1732">
        <v>10626000</v>
      </c>
      <c r="AJ1732">
        <v>86</v>
      </c>
      <c r="AK1732">
        <v>5</v>
      </c>
      <c r="AL1732">
        <v>7</v>
      </c>
      <c r="AM1732">
        <v>7</v>
      </c>
      <c r="AN1732">
        <v>6</v>
      </c>
      <c r="AO1732">
        <v>11</v>
      </c>
      <c r="AP1732">
        <v>10</v>
      </c>
      <c r="AQ1732">
        <v>1</v>
      </c>
      <c r="AR1732">
        <v>3</v>
      </c>
      <c r="AS1732">
        <v>13</v>
      </c>
      <c r="AT1732">
        <v>13</v>
      </c>
      <c r="AU1732">
        <v>5</v>
      </c>
      <c r="AV1732">
        <v>5</v>
      </c>
      <c r="AW1732">
        <v>5</v>
      </c>
      <c r="AX1732">
        <v>6</v>
      </c>
      <c r="AY1732">
        <v>6</v>
      </c>
      <c r="AZ1732">
        <v>6</v>
      </c>
      <c r="BA1732">
        <v>13</v>
      </c>
      <c r="BB1732">
        <v>12</v>
      </c>
      <c r="BC1732">
        <v>5</v>
      </c>
      <c r="BD1732">
        <v>8</v>
      </c>
      <c r="BE1732">
        <v>13</v>
      </c>
      <c r="BF1732">
        <v>13</v>
      </c>
      <c r="BG1732">
        <v>6</v>
      </c>
      <c r="BH1732">
        <v>7</v>
      </c>
      <c r="BI1732">
        <v>1.2269597301477599</v>
      </c>
      <c r="BJ1732">
        <v>2.8428223844282199E-2</v>
      </c>
      <c r="BK1732">
        <v>3.9216379141333602</v>
      </c>
      <c r="BL1732">
        <v>2.39157799087213</v>
      </c>
      <c r="BM1732">
        <v>2.3474178403755899E-3</v>
      </c>
      <c r="BN1732">
        <v>-15.648176856845501</v>
      </c>
      <c r="BO1732">
        <v>0.673829109024082</v>
      </c>
      <c r="BP1732">
        <v>7.3733746130031003E-2</v>
      </c>
      <c r="BQ1732">
        <v>-1.8105336733125801</v>
      </c>
      <c r="BR1732" t="s">
        <v>3642</v>
      </c>
      <c r="BS1732" t="s">
        <v>1802</v>
      </c>
      <c r="BT1732">
        <v>3213</v>
      </c>
    </row>
    <row r="1733" spans="1:72" ht="16.5" customHeight="1" x14ac:dyDescent="0.25">
      <c r="A1733" s="5">
        <v>20.982244491577099</v>
      </c>
      <c r="B1733" s="8">
        <v>21.949668884277301</v>
      </c>
      <c r="C1733">
        <v>22.281782150268601</v>
      </c>
      <c r="D1733" s="8">
        <v>22.413047790527301</v>
      </c>
      <c r="E1733">
        <v>21.619838714599599</v>
      </c>
      <c r="F1733" s="8">
        <v>21.7047214508057</v>
      </c>
      <c r="G1733" s="10">
        <f t="shared" si="81"/>
        <v>21.825217247009267</v>
      </c>
      <c r="H1733">
        <v>22.446094512939499</v>
      </c>
      <c r="I1733" s="8">
        <v>22.307136535644499</v>
      </c>
      <c r="J1733">
        <v>21.282291412353501</v>
      </c>
      <c r="K1733" s="8">
        <v>21.273099899291999</v>
      </c>
      <c r="L1733">
        <v>20.8086051940918</v>
      </c>
      <c r="M1733" s="8">
        <v>20.717329025268601</v>
      </c>
      <c r="N1733" s="5">
        <f t="shared" si="82"/>
        <v>21.472426096598316</v>
      </c>
      <c r="P1733">
        <v>0.46308040618896501</v>
      </c>
      <c r="Q1733" t="s">
        <v>72</v>
      </c>
      <c r="R1733" t="s">
        <v>73</v>
      </c>
      <c r="S1733">
        <v>-1.0697193145752</v>
      </c>
      <c r="T1733" t="s">
        <v>72</v>
      </c>
      <c r="U1733" t="s">
        <v>74</v>
      </c>
      <c r="V1733">
        <v>-0.89931297302246105</v>
      </c>
      <c r="W1733" t="s">
        <v>72</v>
      </c>
      <c r="X1733" t="s">
        <v>75</v>
      </c>
      <c r="Y1733" s="5">
        <f t="shared" si="83"/>
        <v>-0.3527911504109511</v>
      </c>
      <c r="Z1733">
        <v>11</v>
      </c>
      <c r="AA1733">
        <v>11</v>
      </c>
      <c r="AB1733">
        <v>11</v>
      </c>
      <c r="AC1733">
        <v>17.8</v>
      </c>
      <c r="AD1733">
        <v>17.8</v>
      </c>
      <c r="AE1733">
        <v>17.8</v>
      </c>
      <c r="AF1733">
        <v>48.3</v>
      </c>
      <c r="AG1733">
        <v>0</v>
      </c>
      <c r="AH1733">
        <v>75.346000000000004</v>
      </c>
      <c r="AI1733">
        <v>59336000</v>
      </c>
      <c r="AJ1733">
        <v>99</v>
      </c>
      <c r="AK1733">
        <v>8</v>
      </c>
      <c r="AL1733">
        <v>7</v>
      </c>
      <c r="AM1733">
        <v>9</v>
      </c>
      <c r="AN1733">
        <v>9</v>
      </c>
      <c r="AO1733">
        <v>9</v>
      </c>
      <c r="AP1733">
        <v>11</v>
      </c>
      <c r="AQ1733">
        <v>8</v>
      </c>
      <c r="AR1733">
        <v>7</v>
      </c>
      <c r="AS1733">
        <v>9</v>
      </c>
      <c r="AT1733">
        <v>9</v>
      </c>
      <c r="AU1733">
        <v>7</v>
      </c>
      <c r="AV1733">
        <v>6</v>
      </c>
      <c r="AW1733">
        <v>10</v>
      </c>
      <c r="AX1733">
        <v>9</v>
      </c>
      <c r="AY1733">
        <v>10</v>
      </c>
      <c r="AZ1733">
        <v>9</v>
      </c>
      <c r="BA1733">
        <v>10</v>
      </c>
      <c r="BB1733">
        <v>10</v>
      </c>
      <c r="BC1733">
        <v>9</v>
      </c>
      <c r="BD1733">
        <v>9</v>
      </c>
      <c r="BE1733">
        <v>8</v>
      </c>
      <c r="BF1733">
        <v>9</v>
      </c>
      <c r="BG1733">
        <v>7</v>
      </c>
      <c r="BH1733">
        <v>7</v>
      </c>
      <c r="BI1733">
        <v>1.5618008941208901</v>
      </c>
      <c r="BJ1733">
        <v>2.0090322580645199E-2</v>
      </c>
      <c r="BK1733">
        <v>5.9131741480493103</v>
      </c>
      <c r="BL1733">
        <v>2.4246291965258702</v>
      </c>
      <c r="BM1733">
        <v>2.4213075060532702E-3</v>
      </c>
      <c r="BN1733">
        <v>-16.258732135367602</v>
      </c>
      <c r="BO1733">
        <v>2.3216456862685901</v>
      </c>
      <c r="BP1733">
        <v>5.9613899613899599E-3</v>
      </c>
      <c r="BQ1733">
        <v>-14.4299692895192</v>
      </c>
      <c r="BR1733" t="s">
        <v>3643</v>
      </c>
      <c r="BS1733" t="s">
        <v>1803</v>
      </c>
      <c r="BT1733">
        <v>3215</v>
      </c>
    </row>
    <row r="1734" spans="1:72" ht="16.5" customHeight="1" x14ac:dyDescent="0.25">
      <c r="A1734" s="5">
        <v>20.982244491577099</v>
      </c>
      <c r="B1734" s="8">
        <v>20.8340663909912</v>
      </c>
      <c r="C1734">
        <v>18.900241851806602</v>
      </c>
      <c r="D1734" s="8">
        <v>19.0509643554688</v>
      </c>
      <c r="E1734">
        <v>19.371137619018601</v>
      </c>
      <c r="F1734" s="8">
        <v>19.3884792327881</v>
      </c>
      <c r="G1734" s="10">
        <f t="shared" si="81"/>
        <v>19.754522323608398</v>
      </c>
      <c r="H1734">
        <v>19.963809967041001</v>
      </c>
      <c r="I1734" s="8">
        <v>19.881856918335</v>
      </c>
      <c r="J1734">
        <v>20.628719329833999</v>
      </c>
      <c r="K1734" s="8">
        <v>20.771286010742202</v>
      </c>
      <c r="L1734">
        <v>19.149518966674801</v>
      </c>
      <c r="M1734" s="8">
        <v>19.181922912597699</v>
      </c>
      <c r="N1734" s="5">
        <f t="shared" si="82"/>
        <v>19.929519017537451</v>
      </c>
      <c r="P1734">
        <v>-0.84567356109619096</v>
      </c>
      <c r="Q1734" t="s">
        <v>72</v>
      </c>
      <c r="R1734" t="s">
        <v>73</v>
      </c>
      <c r="S1734">
        <v>1.72439956665039</v>
      </c>
      <c r="T1734" t="s">
        <v>72</v>
      </c>
      <c r="U1734" t="s">
        <v>74</v>
      </c>
      <c r="V1734">
        <v>-0.21408748626709001</v>
      </c>
      <c r="W1734" t="s">
        <v>72</v>
      </c>
      <c r="X1734" t="s">
        <v>75</v>
      </c>
      <c r="Y1734" s="5">
        <f t="shared" si="83"/>
        <v>0.17499669392905304</v>
      </c>
      <c r="Z1734">
        <v>8</v>
      </c>
      <c r="AA1734">
        <v>8</v>
      </c>
      <c r="AB1734">
        <v>8</v>
      </c>
      <c r="AC1734">
        <v>75</v>
      </c>
      <c r="AD1734">
        <v>75</v>
      </c>
      <c r="AE1734">
        <v>75</v>
      </c>
      <c r="AF1734">
        <v>7.7369000000000003</v>
      </c>
      <c r="AG1734">
        <v>0</v>
      </c>
      <c r="AH1734">
        <v>35.323</v>
      </c>
      <c r="AI1734">
        <v>19106000</v>
      </c>
      <c r="AJ1734">
        <v>63</v>
      </c>
      <c r="AK1734">
        <v>4</v>
      </c>
      <c r="AL1734">
        <v>4</v>
      </c>
      <c r="AM1734">
        <v>3</v>
      </c>
      <c r="AN1734">
        <v>4</v>
      </c>
      <c r="AO1734">
        <v>3</v>
      </c>
      <c r="AP1734">
        <v>4</v>
      </c>
      <c r="AQ1734">
        <v>6</v>
      </c>
      <c r="AR1734">
        <v>6</v>
      </c>
      <c r="AS1734">
        <v>7</v>
      </c>
      <c r="AT1734">
        <v>8</v>
      </c>
      <c r="AU1734">
        <v>8</v>
      </c>
      <c r="AV1734">
        <v>6</v>
      </c>
      <c r="AW1734">
        <v>6</v>
      </c>
      <c r="AX1734">
        <v>6</v>
      </c>
      <c r="AY1734">
        <v>4</v>
      </c>
      <c r="AZ1734">
        <v>5</v>
      </c>
      <c r="BA1734">
        <v>6</v>
      </c>
      <c r="BB1734">
        <v>6</v>
      </c>
      <c r="BC1734">
        <v>6</v>
      </c>
      <c r="BD1734">
        <v>6</v>
      </c>
      <c r="BE1734">
        <v>7</v>
      </c>
      <c r="BF1734">
        <v>7</v>
      </c>
      <c r="BG1734">
        <v>8</v>
      </c>
      <c r="BH1734">
        <v>8</v>
      </c>
      <c r="BI1734">
        <v>2.0833176122378498</v>
      </c>
      <c r="BJ1734">
        <v>1.6258064516129E-2</v>
      </c>
      <c r="BK1734">
        <v>-10.9384849232059</v>
      </c>
      <c r="BL1734">
        <v>2.4437876333572701</v>
      </c>
      <c r="BM1734">
        <v>2.47524752475248E-3</v>
      </c>
      <c r="BN1734">
        <v>16.623367156129099</v>
      </c>
      <c r="BO1734">
        <v>2.1374359639570502</v>
      </c>
      <c r="BP1734">
        <v>4.69300911854103E-3</v>
      </c>
      <c r="BQ1734">
        <v>-11.650222715546199</v>
      </c>
      <c r="BR1734" t="s">
        <v>3644</v>
      </c>
      <c r="BS1734" t="s">
        <v>1804</v>
      </c>
      <c r="BT1734">
        <v>3216</v>
      </c>
    </row>
    <row r="1735" spans="1:72" ht="16.5" customHeight="1" x14ac:dyDescent="0.25">
      <c r="A1735" s="5">
        <v>20.982244491577099</v>
      </c>
      <c r="B1735" s="8">
        <v>19.125024795532202</v>
      </c>
      <c r="C1735">
        <v>19.240861892700199</v>
      </c>
      <c r="D1735" s="8">
        <v>19.264350891113299</v>
      </c>
      <c r="E1735">
        <v>19.268102645873999</v>
      </c>
      <c r="F1735" s="8">
        <v>18.7380981445313</v>
      </c>
      <c r="G1735" s="10">
        <f t="shared" si="81"/>
        <v>19.436447143554684</v>
      </c>
      <c r="H1735">
        <v>19.943922042846701</v>
      </c>
      <c r="I1735" s="8">
        <v>19.878599166870099</v>
      </c>
      <c r="J1735">
        <v>18.5116367340088</v>
      </c>
      <c r="K1735" s="8">
        <v>18.568780899047901</v>
      </c>
      <c r="L1735">
        <v>18.7784423828125</v>
      </c>
      <c r="M1735" s="8">
        <v>18.8318271636963</v>
      </c>
      <c r="N1735" s="5">
        <f t="shared" si="82"/>
        <v>19.08553473154705</v>
      </c>
      <c r="P1735">
        <v>0.98365211486816395</v>
      </c>
      <c r="Q1735" t="s">
        <v>72</v>
      </c>
      <c r="R1735" t="s">
        <v>73</v>
      </c>
      <c r="S1735">
        <v>-0.71239757537841797</v>
      </c>
      <c r="T1735" t="s">
        <v>72</v>
      </c>
      <c r="U1735" t="s">
        <v>74</v>
      </c>
      <c r="V1735">
        <v>-0.19796562194824199</v>
      </c>
      <c r="Y1735" s="5">
        <f t="shared" si="83"/>
        <v>-0.35091241200763434</v>
      </c>
      <c r="Z1735">
        <v>7</v>
      </c>
      <c r="AA1735">
        <v>7</v>
      </c>
      <c r="AB1735">
        <v>7</v>
      </c>
      <c r="AC1735">
        <v>9.4</v>
      </c>
      <c r="AD1735">
        <v>9.4</v>
      </c>
      <c r="AE1735">
        <v>9.4</v>
      </c>
      <c r="AF1735">
        <v>72.007999999999996</v>
      </c>
      <c r="AG1735">
        <v>0</v>
      </c>
      <c r="AH1735">
        <v>25.652999999999999</v>
      </c>
      <c r="AI1735">
        <v>9328200</v>
      </c>
      <c r="AJ1735">
        <v>50</v>
      </c>
      <c r="AK1735">
        <v>1</v>
      </c>
      <c r="AL1735">
        <v>2</v>
      </c>
      <c r="AM1735">
        <v>3</v>
      </c>
      <c r="AN1735">
        <v>2</v>
      </c>
      <c r="AO1735">
        <v>5</v>
      </c>
      <c r="AP1735">
        <v>6</v>
      </c>
      <c r="AQ1735">
        <v>4</v>
      </c>
      <c r="AR1735">
        <v>4</v>
      </c>
      <c r="AS1735">
        <v>6</v>
      </c>
      <c r="AT1735">
        <v>5</v>
      </c>
      <c r="AU1735">
        <v>6</v>
      </c>
      <c r="AV1735">
        <v>6</v>
      </c>
      <c r="AW1735">
        <v>4</v>
      </c>
      <c r="AX1735">
        <v>4</v>
      </c>
      <c r="AY1735">
        <v>4</v>
      </c>
      <c r="AZ1735">
        <v>4</v>
      </c>
      <c r="BA1735">
        <v>6</v>
      </c>
      <c r="BB1735">
        <v>6</v>
      </c>
      <c r="BC1735">
        <v>6</v>
      </c>
      <c r="BD1735">
        <v>6</v>
      </c>
      <c r="BE1735">
        <v>6</v>
      </c>
      <c r="BF1735">
        <v>6</v>
      </c>
      <c r="BG1735">
        <v>6</v>
      </c>
      <c r="BH1735">
        <v>6</v>
      </c>
      <c r="BI1735">
        <v>1.4091754627858999</v>
      </c>
      <c r="BJ1735">
        <v>2.16774193548387E-2</v>
      </c>
      <c r="BK1735">
        <v>4.9158052987790901</v>
      </c>
      <c r="BL1735">
        <v>2.7269840658180802</v>
      </c>
      <c r="BM1735">
        <v>2.01481481481481E-3</v>
      </c>
      <c r="BN1735">
        <v>-23.061131739271101</v>
      </c>
      <c r="BO1735">
        <v>0.27183429116416602</v>
      </c>
      <c r="BP1735">
        <v>0.26538499999999998</v>
      </c>
      <c r="BQ1735">
        <v>-0.74327279578715899</v>
      </c>
      <c r="BR1735" t="s">
        <v>3645</v>
      </c>
      <c r="BS1735" t="s">
        <v>1805</v>
      </c>
      <c r="BT1735">
        <v>3219</v>
      </c>
    </row>
    <row r="1736" spans="1:72" ht="16.5" customHeight="1" x14ac:dyDescent="0.25">
      <c r="A1736" s="5">
        <v>20.982244491577099</v>
      </c>
      <c r="B1736" s="8">
        <v>15.340615272521999</v>
      </c>
      <c r="C1736">
        <v>16.653125762939499</v>
      </c>
      <c r="D1736" s="8">
        <v>15.7402019500732</v>
      </c>
      <c r="E1736">
        <v>13.4470310211182</v>
      </c>
      <c r="F1736" s="8">
        <v>15.6203918457031</v>
      </c>
      <c r="G1736" s="10">
        <f t="shared" si="81"/>
        <v>16.297268390655518</v>
      </c>
      <c r="H1736">
        <v>15.550641059875501</v>
      </c>
      <c r="I1736" s="8">
        <v>15.842644691467299</v>
      </c>
      <c r="J1736">
        <v>16.3952331542969</v>
      </c>
      <c r="K1736" s="8">
        <v>15.7245140075684</v>
      </c>
      <c r="L1736">
        <v>15.9770565032959</v>
      </c>
      <c r="M1736" s="8">
        <v>14.9795141220093</v>
      </c>
      <c r="N1736" s="5">
        <f t="shared" si="82"/>
        <v>15.744933923085553</v>
      </c>
      <c r="P1736">
        <v>0.51080751419067405</v>
      </c>
      <c r="Q1736" t="s">
        <v>72</v>
      </c>
      <c r="R1736" t="s">
        <v>73</v>
      </c>
      <c r="S1736">
        <v>-0.13679027557373</v>
      </c>
      <c r="V1736">
        <v>0.94457387924194303</v>
      </c>
      <c r="Y1736" s="5">
        <f t="shared" si="83"/>
        <v>-0.55233446756996507</v>
      </c>
      <c r="Z1736">
        <v>4</v>
      </c>
      <c r="AA1736">
        <v>4</v>
      </c>
      <c r="AB1736">
        <v>3</v>
      </c>
      <c r="AC1736">
        <v>11.2</v>
      </c>
      <c r="AD1736">
        <v>11.2</v>
      </c>
      <c r="AE1736">
        <v>7.6</v>
      </c>
      <c r="AF1736">
        <v>47.326999999999998</v>
      </c>
      <c r="AG1736">
        <v>0</v>
      </c>
      <c r="AH1736">
        <v>5.7602000000000002</v>
      </c>
      <c r="AI1736">
        <v>1039300</v>
      </c>
      <c r="AJ1736">
        <v>13</v>
      </c>
      <c r="AK1736">
        <v>0</v>
      </c>
      <c r="AL1736">
        <v>1</v>
      </c>
      <c r="AM1736">
        <v>0</v>
      </c>
      <c r="AN1736">
        <v>0</v>
      </c>
      <c r="AO1736">
        <v>1</v>
      </c>
      <c r="AP1736">
        <v>2</v>
      </c>
      <c r="AQ1736">
        <v>1</v>
      </c>
      <c r="AR1736">
        <v>2</v>
      </c>
      <c r="AS1736">
        <v>0</v>
      </c>
      <c r="AT1736">
        <v>2</v>
      </c>
      <c r="AU1736">
        <v>2</v>
      </c>
      <c r="AV1736">
        <v>2</v>
      </c>
      <c r="AW1736">
        <v>2</v>
      </c>
      <c r="AX1736">
        <v>2</v>
      </c>
      <c r="AY1736">
        <v>1</v>
      </c>
      <c r="AZ1736">
        <v>2</v>
      </c>
      <c r="BA1736">
        <v>2</v>
      </c>
      <c r="BB1736">
        <v>3</v>
      </c>
      <c r="BC1736">
        <v>2</v>
      </c>
      <c r="BD1736">
        <v>2</v>
      </c>
      <c r="BE1736">
        <v>2</v>
      </c>
      <c r="BF1736">
        <v>3</v>
      </c>
      <c r="BG1736">
        <v>2</v>
      </c>
      <c r="BH1736">
        <v>3</v>
      </c>
      <c r="BI1736">
        <v>0.85890641328074302</v>
      </c>
      <c r="BJ1736">
        <v>4.99294990723562E-2</v>
      </c>
      <c r="BK1736">
        <v>2.40068929822983</v>
      </c>
      <c r="BL1736">
        <v>8.0049728886971705E-2</v>
      </c>
      <c r="BM1736">
        <v>0.43890686001115398</v>
      </c>
      <c r="BN1736">
        <v>-0.24150277632986</v>
      </c>
      <c r="BO1736">
        <v>0.29045650912240201</v>
      </c>
      <c r="BP1736">
        <v>0.25033186119873801</v>
      </c>
      <c r="BQ1736">
        <v>0.78998986586800601</v>
      </c>
      <c r="BR1736" t="s">
        <v>3646</v>
      </c>
      <c r="BS1736" t="s">
        <v>1806</v>
      </c>
      <c r="BT1736">
        <v>3221</v>
      </c>
    </row>
    <row r="1737" spans="1:72" ht="16.5" customHeight="1" x14ac:dyDescent="0.25">
      <c r="A1737" s="5">
        <v>20.982244491577099</v>
      </c>
      <c r="B1737" s="8">
        <v>18.7929363250732</v>
      </c>
      <c r="C1737">
        <v>19.332828521728501</v>
      </c>
      <c r="D1737" s="8">
        <v>19.434591293335</v>
      </c>
      <c r="E1737">
        <v>18.425502777099599</v>
      </c>
      <c r="F1737" s="8">
        <v>18.356769561767599</v>
      </c>
      <c r="G1737" s="10">
        <f t="shared" si="81"/>
        <v>19.220812161763501</v>
      </c>
      <c r="H1737">
        <v>18.1000061035156</v>
      </c>
      <c r="I1737" s="8">
        <v>18.2631130218506</v>
      </c>
      <c r="J1737">
        <v>18.351560592651399</v>
      </c>
      <c r="K1737" s="8">
        <v>18.440626144409201</v>
      </c>
      <c r="L1737">
        <v>17.6391296386719</v>
      </c>
      <c r="M1737" s="8">
        <v>17.687156677246101</v>
      </c>
      <c r="N1737" s="5">
        <f t="shared" si="82"/>
        <v>18.080265363057464</v>
      </c>
      <c r="P1737">
        <v>-0.53613185882568404</v>
      </c>
      <c r="Q1737" t="s">
        <v>72</v>
      </c>
      <c r="R1737" t="s">
        <v>73</v>
      </c>
      <c r="S1737">
        <v>-0.98761653900146495</v>
      </c>
      <c r="T1737" t="s">
        <v>72</v>
      </c>
      <c r="U1737" t="s">
        <v>74</v>
      </c>
      <c r="V1737">
        <v>-0.72799301147460904</v>
      </c>
      <c r="W1737" t="s">
        <v>72</v>
      </c>
      <c r="X1737" t="s">
        <v>75</v>
      </c>
      <c r="Y1737" s="5">
        <f t="shared" si="83"/>
        <v>-1.1405467987060369</v>
      </c>
      <c r="Z1737">
        <v>4</v>
      </c>
      <c r="AA1737">
        <v>4</v>
      </c>
      <c r="AB1737">
        <v>3</v>
      </c>
      <c r="AC1737">
        <v>14.6</v>
      </c>
      <c r="AD1737">
        <v>14.6</v>
      </c>
      <c r="AE1737">
        <v>14.6</v>
      </c>
      <c r="AF1737">
        <v>22.933</v>
      </c>
      <c r="AG1737">
        <v>0</v>
      </c>
      <c r="AH1737">
        <v>33.432000000000002</v>
      </c>
      <c r="AI1737">
        <v>7250700</v>
      </c>
      <c r="AJ1737">
        <v>46</v>
      </c>
      <c r="AK1737">
        <v>3</v>
      </c>
      <c r="AL1737">
        <v>3</v>
      </c>
      <c r="AM1737">
        <v>3</v>
      </c>
      <c r="AN1737">
        <v>3</v>
      </c>
      <c r="AO1737">
        <v>5</v>
      </c>
      <c r="AP1737">
        <v>4</v>
      </c>
      <c r="AQ1737">
        <v>4</v>
      </c>
      <c r="AR1737">
        <v>3</v>
      </c>
      <c r="AS1737">
        <v>5</v>
      </c>
      <c r="AT1737">
        <v>5</v>
      </c>
      <c r="AU1737">
        <v>4</v>
      </c>
      <c r="AV1737">
        <v>4</v>
      </c>
      <c r="AW1737">
        <v>3</v>
      </c>
      <c r="AX1737">
        <v>3</v>
      </c>
      <c r="AY1737">
        <v>3</v>
      </c>
      <c r="AZ1737">
        <v>3</v>
      </c>
      <c r="BA1737">
        <v>3</v>
      </c>
      <c r="BB1737">
        <v>2</v>
      </c>
      <c r="BC1737">
        <v>3</v>
      </c>
      <c r="BD1737">
        <v>3</v>
      </c>
      <c r="BE1737">
        <v>3</v>
      </c>
      <c r="BF1737">
        <v>3</v>
      </c>
      <c r="BG1737">
        <v>3</v>
      </c>
      <c r="BH1737">
        <v>3</v>
      </c>
      <c r="BI1737">
        <v>1.3950536093889601</v>
      </c>
      <c r="BJ1737">
        <v>2.2068965517241398E-2</v>
      </c>
      <c r="BK1737">
        <v>-4.8316322239980298</v>
      </c>
      <c r="BL1737">
        <v>2.3321031134631198</v>
      </c>
      <c r="BM1737">
        <v>2.1459227467811202E-3</v>
      </c>
      <c r="BN1737">
        <v>-14.6059992904121</v>
      </c>
      <c r="BO1737">
        <v>2.4814605300583299</v>
      </c>
      <c r="BP1737">
        <v>4.9019607843137298E-3</v>
      </c>
      <c r="BQ1737">
        <v>-17.3641388005185</v>
      </c>
      <c r="BR1737" t="s">
        <v>3647</v>
      </c>
      <c r="BS1737" t="s">
        <v>1807</v>
      </c>
      <c r="BT1737">
        <v>3223</v>
      </c>
    </row>
    <row r="1738" spans="1:72" ht="16.5" customHeight="1" x14ac:dyDescent="0.25">
      <c r="A1738" s="5">
        <v>20.982244491577099</v>
      </c>
      <c r="B1738" s="8">
        <v>19.102186203002901</v>
      </c>
      <c r="C1738">
        <v>19.372053146362301</v>
      </c>
      <c r="D1738" s="8">
        <v>19.3698406219482</v>
      </c>
      <c r="E1738">
        <v>18.619632720947301</v>
      </c>
      <c r="F1738" s="8">
        <v>18.579425811767599</v>
      </c>
      <c r="G1738" s="10">
        <f t="shared" si="81"/>
        <v>19.337563832600903</v>
      </c>
      <c r="H1738">
        <v>21.147123336791999</v>
      </c>
      <c r="I1738" s="8">
        <v>21.075353622436499</v>
      </c>
      <c r="J1738">
        <v>18.891189575195298</v>
      </c>
      <c r="K1738" s="8">
        <v>18.917797088623001</v>
      </c>
      <c r="L1738">
        <v>18.478012084960898</v>
      </c>
      <c r="M1738" s="8">
        <v>18.5464191436768</v>
      </c>
      <c r="N1738" s="5">
        <f t="shared" si="82"/>
        <v>19.509315808614083</v>
      </c>
      <c r="P1738">
        <v>2.2238674163818399</v>
      </c>
      <c r="Q1738" t="s">
        <v>72</v>
      </c>
      <c r="R1738" t="s">
        <v>73</v>
      </c>
      <c r="S1738">
        <v>-0.46645355224609403</v>
      </c>
      <c r="T1738" t="s">
        <v>72</v>
      </c>
      <c r="U1738" t="s">
        <v>74</v>
      </c>
      <c r="V1738">
        <v>-8.7313652038574205E-2</v>
      </c>
      <c r="Y1738" s="5">
        <f t="shared" si="83"/>
        <v>0.17175197601318004</v>
      </c>
      <c r="Z1738">
        <v>14</v>
      </c>
      <c r="AA1738">
        <v>14</v>
      </c>
      <c r="AB1738">
        <v>14</v>
      </c>
      <c r="AC1738">
        <v>41.2</v>
      </c>
      <c r="AD1738">
        <v>41.2</v>
      </c>
      <c r="AE1738">
        <v>41.2</v>
      </c>
      <c r="AF1738">
        <v>34.149000000000001</v>
      </c>
      <c r="AG1738">
        <v>0</v>
      </c>
      <c r="AH1738">
        <v>126.98</v>
      </c>
      <c r="AI1738">
        <v>12670000</v>
      </c>
      <c r="AJ1738">
        <v>96</v>
      </c>
      <c r="AK1738">
        <v>3</v>
      </c>
      <c r="AL1738">
        <v>6</v>
      </c>
      <c r="AM1738">
        <v>10</v>
      </c>
      <c r="AN1738">
        <v>9</v>
      </c>
      <c r="AO1738">
        <v>10</v>
      </c>
      <c r="AP1738">
        <v>9</v>
      </c>
      <c r="AQ1738">
        <v>7</v>
      </c>
      <c r="AR1738">
        <v>5</v>
      </c>
      <c r="AS1738">
        <v>7</v>
      </c>
      <c r="AT1738">
        <v>9</v>
      </c>
      <c r="AU1738">
        <v>11</v>
      </c>
      <c r="AV1738">
        <v>10</v>
      </c>
      <c r="AW1738">
        <v>6</v>
      </c>
      <c r="AX1738">
        <v>7</v>
      </c>
      <c r="AY1738">
        <v>8</v>
      </c>
      <c r="AZ1738">
        <v>9</v>
      </c>
      <c r="BA1738">
        <v>11</v>
      </c>
      <c r="BB1738">
        <v>12</v>
      </c>
      <c r="BC1738">
        <v>9</v>
      </c>
      <c r="BD1738">
        <v>10</v>
      </c>
      <c r="BE1738">
        <v>9</v>
      </c>
      <c r="BF1738">
        <v>11</v>
      </c>
      <c r="BG1738">
        <v>11</v>
      </c>
      <c r="BH1738">
        <v>11</v>
      </c>
      <c r="BI1738">
        <v>2.0243284708382898</v>
      </c>
      <c r="BJ1738">
        <v>1.9260869565217401E-2</v>
      </c>
      <c r="BK1738">
        <v>10.2109787302904</v>
      </c>
      <c r="BL1738">
        <v>3.08720875971277</v>
      </c>
      <c r="BM1738">
        <v>3.4213836477987401E-3</v>
      </c>
      <c r="BN1738">
        <v>-34.941197878148401</v>
      </c>
      <c r="BO1738">
        <v>0.79936182782529597</v>
      </c>
      <c r="BP1738">
        <v>5.6378059071729998E-2</v>
      </c>
      <c r="BQ1738">
        <v>-2.20077482069805</v>
      </c>
      <c r="BR1738" t="s">
        <v>3648</v>
      </c>
      <c r="BS1738" t="s">
        <v>1808</v>
      </c>
      <c r="BT1738">
        <v>3226</v>
      </c>
    </row>
    <row r="1739" spans="1:72" ht="16.5" customHeight="1" x14ac:dyDescent="0.25">
      <c r="A1739" s="5">
        <v>20.982244491577099</v>
      </c>
      <c r="B1739" s="8">
        <v>19.715269088745099</v>
      </c>
      <c r="C1739">
        <v>19.9781303405762</v>
      </c>
      <c r="D1739" s="8">
        <v>19.9351711273193</v>
      </c>
      <c r="E1739">
        <v>19.3434944152832</v>
      </c>
      <c r="F1739" s="8">
        <v>19.1528644561768</v>
      </c>
      <c r="G1739" s="10">
        <f t="shared" si="81"/>
        <v>19.851195653279614</v>
      </c>
      <c r="H1739">
        <v>18.74534034729</v>
      </c>
      <c r="I1739" s="8">
        <v>19.1016731262207</v>
      </c>
      <c r="J1739">
        <v>17.0796298980713</v>
      </c>
      <c r="K1739" s="8">
        <v>16.406669616699201</v>
      </c>
      <c r="L1739">
        <v>18.179763793945298</v>
      </c>
      <c r="M1739" s="8">
        <v>17.607835769653299</v>
      </c>
      <c r="N1739" s="5">
        <f t="shared" si="82"/>
        <v>17.853485425313298</v>
      </c>
      <c r="P1739">
        <v>-0.78270530700683605</v>
      </c>
      <c r="Q1739" t="s">
        <v>72</v>
      </c>
      <c r="R1739" t="s">
        <v>73</v>
      </c>
      <c r="S1739">
        <v>-3.2135009765625</v>
      </c>
      <c r="T1739" t="s">
        <v>72</v>
      </c>
      <c r="U1739" t="s">
        <v>74</v>
      </c>
      <c r="V1739">
        <v>-1.3543796539306601</v>
      </c>
      <c r="W1739" t="s">
        <v>72</v>
      </c>
      <c r="X1739" t="s">
        <v>75</v>
      </c>
      <c r="Y1739" s="5">
        <f t="shared" si="83"/>
        <v>-1.9977102279663157</v>
      </c>
      <c r="Z1739">
        <v>19</v>
      </c>
      <c r="AA1739">
        <v>19</v>
      </c>
      <c r="AB1739">
        <v>19</v>
      </c>
      <c r="AC1739">
        <v>22.9</v>
      </c>
      <c r="AD1739">
        <v>22.9</v>
      </c>
      <c r="AE1739">
        <v>22.9</v>
      </c>
      <c r="AF1739">
        <v>121.04</v>
      </c>
      <c r="AG1739">
        <v>0</v>
      </c>
      <c r="AH1739">
        <v>100.27</v>
      </c>
      <c r="AI1739">
        <v>9894400</v>
      </c>
      <c r="AJ1739">
        <v>89</v>
      </c>
      <c r="AK1739">
        <v>8</v>
      </c>
      <c r="AL1739">
        <v>5</v>
      </c>
      <c r="AM1739">
        <v>7</v>
      </c>
      <c r="AN1739">
        <v>6</v>
      </c>
      <c r="AO1739">
        <v>13</v>
      </c>
      <c r="AP1739">
        <v>18</v>
      </c>
      <c r="AQ1739">
        <v>1</v>
      </c>
      <c r="AR1739">
        <v>2</v>
      </c>
      <c r="AS1739">
        <v>10</v>
      </c>
      <c r="AT1739">
        <v>10</v>
      </c>
      <c r="AU1739">
        <v>5</v>
      </c>
      <c r="AV1739">
        <v>4</v>
      </c>
      <c r="AW1739">
        <v>11</v>
      </c>
      <c r="AX1739">
        <v>12</v>
      </c>
      <c r="AY1739">
        <v>12</v>
      </c>
      <c r="AZ1739">
        <v>11</v>
      </c>
      <c r="BA1739">
        <v>18</v>
      </c>
      <c r="BB1739">
        <v>16</v>
      </c>
      <c r="BC1739">
        <v>8</v>
      </c>
      <c r="BD1739">
        <v>7</v>
      </c>
      <c r="BE1739">
        <v>11</v>
      </c>
      <c r="BF1739">
        <v>12</v>
      </c>
      <c r="BG1739">
        <v>8</v>
      </c>
      <c r="BH1739">
        <v>9</v>
      </c>
      <c r="BI1739">
        <v>1.3167533620793499</v>
      </c>
      <c r="BJ1739">
        <v>2.4638743455497401E-2</v>
      </c>
      <c r="BK1739">
        <v>-4.3874489597743498</v>
      </c>
      <c r="BL1739">
        <v>1.96537184732046</v>
      </c>
      <c r="BM1739">
        <v>2.7750362844702501E-3</v>
      </c>
      <c r="BN1739">
        <v>-9.5309438250542602</v>
      </c>
      <c r="BO1739">
        <v>1.3359952287958801</v>
      </c>
      <c r="BP1739">
        <v>2.13904282115869E-2</v>
      </c>
      <c r="BQ1739">
        <v>-4.4931735187664499</v>
      </c>
      <c r="BR1739" t="s">
        <v>3649</v>
      </c>
      <c r="BS1739" t="s">
        <v>1809</v>
      </c>
      <c r="BT1739">
        <v>3227</v>
      </c>
    </row>
    <row r="1740" spans="1:72" ht="16.5" customHeight="1" x14ac:dyDescent="0.25">
      <c r="A1740" s="5">
        <v>20.982244491577099</v>
      </c>
      <c r="B1740" s="8">
        <v>16.769527435302699</v>
      </c>
      <c r="C1740">
        <v>15.467287063598601</v>
      </c>
      <c r="D1740" s="8">
        <v>15.337307929992701</v>
      </c>
      <c r="E1740">
        <v>16.1939487457275</v>
      </c>
      <c r="F1740" s="8">
        <v>16.1976203918457</v>
      </c>
      <c r="G1740" s="10">
        <f t="shared" si="81"/>
        <v>16.824656009674051</v>
      </c>
      <c r="H1740">
        <v>17.198060989379901</v>
      </c>
      <c r="I1740" s="8">
        <v>17.178646087646499</v>
      </c>
      <c r="J1740">
        <v>17.141609191894499</v>
      </c>
      <c r="K1740" s="8">
        <v>17.091249465942401</v>
      </c>
      <c r="L1740">
        <v>16.1100559234619</v>
      </c>
      <c r="M1740" s="8">
        <v>16.548730850219702</v>
      </c>
      <c r="N1740" s="5">
        <f t="shared" si="82"/>
        <v>16.878058751424149</v>
      </c>
      <c r="P1740">
        <v>0.36383438110351601</v>
      </c>
      <c r="Q1740" t="s">
        <v>72</v>
      </c>
      <c r="R1740" t="s">
        <v>73</v>
      </c>
      <c r="S1740">
        <v>1.7141318321228001</v>
      </c>
      <c r="T1740" t="s">
        <v>72</v>
      </c>
      <c r="U1740" t="s">
        <v>74</v>
      </c>
      <c r="V1740">
        <v>0.133608818054199</v>
      </c>
      <c r="Y1740" s="5">
        <f t="shared" si="83"/>
        <v>5.340274175009796E-2</v>
      </c>
      <c r="Z1740">
        <v>5</v>
      </c>
      <c r="AA1740">
        <v>5</v>
      </c>
      <c r="AB1740">
        <v>5</v>
      </c>
      <c r="AC1740">
        <v>18</v>
      </c>
      <c r="AD1740">
        <v>18</v>
      </c>
      <c r="AE1740">
        <v>18</v>
      </c>
      <c r="AF1740">
        <v>43.27</v>
      </c>
      <c r="AG1740">
        <v>0</v>
      </c>
      <c r="AH1740">
        <v>23.934000000000001</v>
      </c>
      <c r="AI1740">
        <v>1741100</v>
      </c>
      <c r="AJ1740">
        <v>19</v>
      </c>
      <c r="AK1740">
        <v>1</v>
      </c>
      <c r="AL1740">
        <v>1</v>
      </c>
      <c r="AM1740">
        <v>1</v>
      </c>
      <c r="AN1740">
        <v>1</v>
      </c>
      <c r="AO1740">
        <v>0</v>
      </c>
      <c r="AP1740">
        <v>1</v>
      </c>
      <c r="AQ1740">
        <v>1</v>
      </c>
      <c r="AR1740">
        <v>1</v>
      </c>
      <c r="AS1740">
        <v>2</v>
      </c>
      <c r="AT1740">
        <v>2</v>
      </c>
      <c r="AU1740">
        <v>5</v>
      </c>
      <c r="AV1740">
        <v>3</v>
      </c>
      <c r="AW1740">
        <v>2</v>
      </c>
      <c r="AX1740">
        <v>2</v>
      </c>
      <c r="AY1740">
        <v>2</v>
      </c>
      <c r="AZ1740">
        <v>2</v>
      </c>
      <c r="BA1740">
        <v>2</v>
      </c>
      <c r="BB1740">
        <v>2</v>
      </c>
      <c r="BC1740">
        <v>2</v>
      </c>
      <c r="BD1740">
        <v>2</v>
      </c>
      <c r="BE1740">
        <v>3</v>
      </c>
      <c r="BF1740">
        <v>3</v>
      </c>
      <c r="BG1740">
        <v>5</v>
      </c>
      <c r="BH1740">
        <v>5</v>
      </c>
      <c r="BI1740">
        <v>1.6429102493238901</v>
      </c>
      <c r="BJ1740">
        <v>2.1891036906854101E-2</v>
      </c>
      <c r="BK1740">
        <v>6.5154304055633903</v>
      </c>
      <c r="BL1740">
        <v>2.7827358647643798</v>
      </c>
      <c r="BM1740">
        <v>2.1501976284585E-3</v>
      </c>
      <c r="BN1740">
        <v>24.5940610941926</v>
      </c>
      <c r="BO1740">
        <v>0.218663686319468</v>
      </c>
      <c r="BP1740">
        <v>0.32145366444578999</v>
      </c>
      <c r="BQ1740">
        <v>0.60912593905638601</v>
      </c>
      <c r="BR1740" t="s">
        <v>3650</v>
      </c>
      <c r="BS1740" t="s">
        <v>1810</v>
      </c>
      <c r="BT1740">
        <v>3229</v>
      </c>
    </row>
    <row r="1741" spans="1:72" ht="16.5" customHeight="1" x14ac:dyDescent="0.25">
      <c r="A1741" s="5">
        <v>20.982244491577099</v>
      </c>
      <c r="B1741" s="8">
        <v>18.5863342285156</v>
      </c>
      <c r="C1741">
        <v>17.396654129028299</v>
      </c>
      <c r="D1741" s="8">
        <v>17.5015258789063</v>
      </c>
      <c r="E1741">
        <v>17.867555618286101</v>
      </c>
      <c r="F1741" s="8">
        <v>17.689069747924801</v>
      </c>
      <c r="G1741" s="10">
        <f t="shared" si="81"/>
        <v>18.337230682373036</v>
      </c>
      <c r="H1741">
        <v>18.583803176879901</v>
      </c>
      <c r="I1741" s="8">
        <v>18.6251029968262</v>
      </c>
      <c r="J1741">
        <v>18.890953063964801</v>
      </c>
      <c r="K1741" s="8">
        <v>18.804641723632798</v>
      </c>
      <c r="L1741">
        <v>16.5141277313232</v>
      </c>
      <c r="M1741" s="8">
        <v>16.402929306030298</v>
      </c>
      <c r="N1741" s="5">
        <f t="shared" si="82"/>
        <v>17.970259666442868</v>
      </c>
      <c r="P1741">
        <v>7.7216148376464802E-2</v>
      </c>
      <c r="S1741">
        <v>1.3987073898315401</v>
      </c>
      <c r="T1741" t="s">
        <v>72</v>
      </c>
      <c r="U1741" t="s">
        <v>74</v>
      </c>
      <c r="V1741">
        <v>-1.31978416442871</v>
      </c>
      <c r="W1741" t="s">
        <v>72</v>
      </c>
      <c r="X1741" t="s">
        <v>75</v>
      </c>
      <c r="Y1741" s="5">
        <f t="shared" si="83"/>
        <v>-0.36697101593016868</v>
      </c>
      <c r="Z1741">
        <v>4</v>
      </c>
      <c r="AA1741">
        <v>4</v>
      </c>
      <c r="AB1741">
        <v>4</v>
      </c>
      <c r="AC1741">
        <v>41.9</v>
      </c>
      <c r="AD1741">
        <v>41.9</v>
      </c>
      <c r="AE1741">
        <v>41.9</v>
      </c>
      <c r="AF1741">
        <v>6.8068</v>
      </c>
      <c r="AG1741">
        <v>0</v>
      </c>
      <c r="AH1741">
        <v>20.245999999999999</v>
      </c>
      <c r="AI1741">
        <v>4539300</v>
      </c>
      <c r="AJ1741">
        <v>23</v>
      </c>
      <c r="AK1741">
        <v>3</v>
      </c>
      <c r="AL1741">
        <v>2</v>
      </c>
      <c r="AM1741">
        <v>2</v>
      </c>
      <c r="AN1741">
        <v>2</v>
      </c>
      <c r="AO1741">
        <v>1</v>
      </c>
      <c r="AP1741">
        <v>2</v>
      </c>
      <c r="AQ1741">
        <v>2</v>
      </c>
      <c r="AR1741">
        <v>1</v>
      </c>
      <c r="AS1741">
        <v>1</v>
      </c>
      <c r="AT1741">
        <v>2</v>
      </c>
      <c r="AU1741">
        <v>2</v>
      </c>
      <c r="AV1741">
        <v>3</v>
      </c>
      <c r="AW1741">
        <v>3</v>
      </c>
      <c r="AX1741">
        <v>3</v>
      </c>
      <c r="AY1741">
        <v>3</v>
      </c>
      <c r="AZ1741">
        <v>3</v>
      </c>
      <c r="BA1741">
        <v>2</v>
      </c>
      <c r="BB1741">
        <v>2</v>
      </c>
      <c r="BC1741">
        <v>2</v>
      </c>
      <c r="BD1741">
        <v>3</v>
      </c>
      <c r="BE1741">
        <v>2</v>
      </c>
      <c r="BF1741">
        <v>3</v>
      </c>
      <c r="BG1741">
        <v>3</v>
      </c>
      <c r="BH1741">
        <v>3</v>
      </c>
      <c r="BI1741">
        <v>0.46509086818964501</v>
      </c>
      <c r="BJ1741">
        <v>0.153006396588486</v>
      </c>
      <c r="BK1741">
        <v>1.2334614322074899</v>
      </c>
      <c r="BL1741">
        <v>2.6291031494946502</v>
      </c>
      <c r="BM1741">
        <v>1.7435897435897399E-3</v>
      </c>
      <c r="BN1741">
        <v>20.5961184980208</v>
      </c>
      <c r="BO1741">
        <v>2.2015354360375001</v>
      </c>
      <c r="BP1741">
        <v>5.1812080536912802E-3</v>
      </c>
      <c r="BQ1741">
        <v>-12.551980810885301</v>
      </c>
      <c r="BR1741" t="s">
        <v>3651</v>
      </c>
      <c r="BS1741" t="s">
        <v>1811</v>
      </c>
      <c r="BT1741">
        <v>3230</v>
      </c>
    </row>
    <row r="1742" spans="1:72" ht="16.5" customHeight="1" x14ac:dyDescent="0.25">
      <c r="A1742" s="5">
        <v>20.982244491577099</v>
      </c>
      <c r="B1742" s="8">
        <v>17.910057067871101</v>
      </c>
      <c r="C1742">
        <v>17.824510574340799</v>
      </c>
      <c r="D1742" s="8">
        <v>17.8668327331543</v>
      </c>
      <c r="E1742">
        <v>18.470006942748999</v>
      </c>
      <c r="F1742" s="8">
        <v>18.309370040893601</v>
      </c>
      <c r="G1742" s="10">
        <f t="shared" si="81"/>
        <v>18.560503641764317</v>
      </c>
      <c r="H1742">
        <v>19.007907867431602</v>
      </c>
      <c r="I1742" s="8">
        <v>18.816877365112301</v>
      </c>
      <c r="J1742">
        <v>18.731716156005898</v>
      </c>
      <c r="K1742" s="8">
        <v>18.740900039672901</v>
      </c>
      <c r="L1742">
        <v>18.414354324340799</v>
      </c>
      <c r="M1742" s="8">
        <v>18.300594329833999</v>
      </c>
      <c r="N1742" s="5">
        <f t="shared" si="82"/>
        <v>18.668725013732917</v>
      </c>
      <c r="P1742">
        <v>0.95020103454589799</v>
      </c>
      <c r="Q1742" t="s">
        <v>72</v>
      </c>
      <c r="R1742" t="s">
        <v>73</v>
      </c>
      <c r="S1742">
        <v>0.89063644409179699</v>
      </c>
      <c r="T1742" t="s">
        <v>72</v>
      </c>
      <c r="U1742" t="s">
        <v>74</v>
      </c>
      <c r="V1742">
        <v>-3.2214164733886698E-2</v>
      </c>
      <c r="Y1742" s="5">
        <f t="shared" si="83"/>
        <v>0.10822137196860027</v>
      </c>
      <c r="Z1742">
        <v>23</v>
      </c>
      <c r="AA1742">
        <v>23</v>
      </c>
      <c r="AB1742">
        <v>23</v>
      </c>
      <c r="AC1742">
        <v>21.1</v>
      </c>
      <c r="AD1742">
        <v>21.1</v>
      </c>
      <c r="AE1742">
        <v>21.1</v>
      </c>
      <c r="AF1742">
        <v>141.94</v>
      </c>
      <c r="AG1742">
        <v>0</v>
      </c>
      <c r="AH1742">
        <v>87.754999999999995</v>
      </c>
      <c r="AI1742">
        <v>6512500</v>
      </c>
      <c r="AJ1742">
        <v>107</v>
      </c>
      <c r="AK1742">
        <v>4</v>
      </c>
      <c r="AL1742">
        <v>4</v>
      </c>
      <c r="AM1742">
        <v>6</v>
      </c>
      <c r="AN1742">
        <v>5</v>
      </c>
      <c r="AO1742">
        <v>7</v>
      </c>
      <c r="AP1742">
        <v>6</v>
      </c>
      <c r="AQ1742">
        <v>11</v>
      </c>
      <c r="AR1742">
        <v>13</v>
      </c>
      <c r="AS1742">
        <v>12</v>
      </c>
      <c r="AT1742">
        <v>11</v>
      </c>
      <c r="AU1742">
        <v>14</v>
      </c>
      <c r="AV1742">
        <v>14</v>
      </c>
      <c r="AW1742">
        <v>10</v>
      </c>
      <c r="AX1742">
        <v>11</v>
      </c>
      <c r="AY1742">
        <v>11</v>
      </c>
      <c r="AZ1742">
        <v>10</v>
      </c>
      <c r="BA1742">
        <v>15</v>
      </c>
      <c r="BB1742">
        <v>15</v>
      </c>
      <c r="BC1742">
        <v>16</v>
      </c>
      <c r="BD1742">
        <v>21</v>
      </c>
      <c r="BE1742">
        <v>19</v>
      </c>
      <c r="BF1742">
        <v>21</v>
      </c>
      <c r="BG1742">
        <v>17</v>
      </c>
      <c r="BH1742">
        <v>16</v>
      </c>
      <c r="BI1742">
        <v>1.89067889325872</v>
      </c>
      <c r="BJ1742">
        <v>1.93977528089888E-2</v>
      </c>
      <c r="BK1742">
        <v>8.7320894778303497</v>
      </c>
      <c r="BL1742">
        <v>3.2287266550015099</v>
      </c>
      <c r="BM1742">
        <v>0</v>
      </c>
      <c r="BN1742">
        <v>41.131154460482897</v>
      </c>
      <c r="BO1742">
        <v>0.110970778837407</v>
      </c>
      <c r="BP1742">
        <v>0.49939185312679302</v>
      </c>
      <c r="BQ1742">
        <v>-0.32731503326716899</v>
      </c>
      <c r="BR1742" t="s">
        <v>3652</v>
      </c>
      <c r="BS1742" t="s">
        <v>1812</v>
      </c>
      <c r="BT1742">
        <v>3232</v>
      </c>
    </row>
    <row r="1743" spans="1:72" ht="16.5" customHeight="1" x14ac:dyDescent="0.25">
      <c r="A1743" s="5">
        <v>20.982244491577099</v>
      </c>
      <c r="B1743" s="8">
        <v>18.156398773193398</v>
      </c>
      <c r="C1743">
        <v>20.784765243530298</v>
      </c>
      <c r="D1743" s="8">
        <v>20.807191848754901</v>
      </c>
      <c r="E1743">
        <v>19.2813415527344</v>
      </c>
      <c r="F1743" s="8">
        <v>19.406030654907202</v>
      </c>
      <c r="G1743" s="10">
        <f t="shared" si="81"/>
        <v>19.90299542744955</v>
      </c>
      <c r="H1743">
        <v>20.210029602050799</v>
      </c>
      <c r="I1743" s="8">
        <v>20.2230548858643</v>
      </c>
      <c r="J1743">
        <v>19.581340789794901</v>
      </c>
      <c r="K1743" s="8">
        <v>19.653316497802699</v>
      </c>
      <c r="L1743">
        <v>19.744535446166999</v>
      </c>
      <c r="M1743" s="8">
        <v>19.707958221435501</v>
      </c>
      <c r="N1743" s="5">
        <f t="shared" si="82"/>
        <v>19.853372573852532</v>
      </c>
      <c r="P1743">
        <v>2.0843210220336901</v>
      </c>
      <c r="Q1743" t="s">
        <v>72</v>
      </c>
      <c r="R1743" t="s">
        <v>73</v>
      </c>
      <c r="S1743">
        <v>-1.17864990234375</v>
      </c>
      <c r="T1743" t="s">
        <v>72</v>
      </c>
      <c r="U1743" t="s">
        <v>74</v>
      </c>
      <c r="V1743">
        <v>0.38256072998046903</v>
      </c>
      <c r="W1743" t="s">
        <v>72</v>
      </c>
      <c r="X1743" t="s">
        <v>75</v>
      </c>
      <c r="Y1743" s="5">
        <f t="shared" si="83"/>
        <v>-4.9622853597018235E-2</v>
      </c>
      <c r="Z1743">
        <v>16</v>
      </c>
      <c r="AA1743">
        <v>16</v>
      </c>
      <c r="AB1743">
        <v>16</v>
      </c>
      <c r="AC1743">
        <v>29.3</v>
      </c>
      <c r="AD1743">
        <v>29.3</v>
      </c>
      <c r="AE1743">
        <v>29.3</v>
      </c>
      <c r="AF1743">
        <v>56.755000000000003</v>
      </c>
      <c r="AG1743">
        <v>0</v>
      </c>
      <c r="AH1743">
        <v>51.901000000000003</v>
      </c>
      <c r="AI1743">
        <v>16571000</v>
      </c>
      <c r="AJ1743">
        <v>99</v>
      </c>
      <c r="AK1743">
        <v>5</v>
      </c>
      <c r="AL1743">
        <v>4</v>
      </c>
      <c r="AM1743">
        <v>8</v>
      </c>
      <c r="AN1743">
        <v>11</v>
      </c>
      <c r="AO1743">
        <v>12</v>
      </c>
      <c r="AP1743">
        <v>10</v>
      </c>
      <c r="AQ1743">
        <v>7</v>
      </c>
      <c r="AR1743">
        <v>7</v>
      </c>
      <c r="AS1743">
        <v>6</v>
      </c>
      <c r="AT1743">
        <v>6</v>
      </c>
      <c r="AU1743">
        <v>11</v>
      </c>
      <c r="AV1743">
        <v>12</v>
      </c>
      <c r="AW1743">
        <v>8</v>
      </c>
      <c r="AX1743">
        <v>4</v>
      </c>
      <c r="AY1743">
        <v>8</v>
      </c>
      <c r="AZ1743">
        <v>9</v>
      </c>
      <c r="BA1743">
        <v>11</v>
      </c>
      <c r="BB1743">
        <v>9</v>
      </c>
      <c r="BC1743">
        <v>8</v>
      </c>
      <c r="BD1743">
        <v>7</v>
      </c>
      <c r="BE1743">
        <v>6</v>
      </c>
      <c r="BF1743">
        <v>8</v>
      </c>
      <c r="BG1743">
        <v>10</v>
      </c>
      <c r="BH1743">
        <v>11</v>
      </c>
      <c r="BI1743">
        <v>3.8407775042432002</v>
      </c>
      <c r="BJ1743">
        <v>0</v>
      </c>
      <c r="BK1743">
        <v>83.241855330177003</v>
      </c>
      <c r="BL1743">
        <v>2.9908828606735698</v>
      </c>
      <c r="BM1743">
        <v>2.9090909090909102E-3</v>
      </c>
      <c r="BN1743">
        <v>-31.268611821283201</v>
      </c>
      <c r="BO1743">
        <v>1.55826339941236</v>
      </c>
      <c r="BP1743">
        <v>1.6953301127214201E-2</v>
      </c>
      <c r="BQ1743">
        <v>5.8881170579449096</v>
      </c>
      <c r="BR1743" t="s">
        <v>3653</v>
      </c>
      <c r="BS1743" t="s">
        <v>1813</v>
      </c>
      <c r="BT1743">
        <v>3234</v>
      </c>
    </row>
    <row r="1744" spans="1:72" ht="16.5" customHeight="1" x14ac:dyDescent="0.25">
      <c r="A1744" s="5">
        <v>20.982244491577099</v>
      </c>
      <c r="B1744" s="8">
        <v>16.970172882080099</v>
      </c>
      <c r="C1744">
        <v>18.060390472412099</v>
      </c>
      <c r="D1744" s="8">
        <v>17.972307205200199</v>
      </c>
      <c r="E1744">
        <v>17.284914016723601</v>
      </c>
      <c r="F1744" s="8">
        <v>17.383720397949201</v>
      </c>
      <c r="G1744" s="10">
        <f t="shared" si="81"/>
        <v>18.108958244323716</v>
      </c>
      <c r="H1744">
        <v>15.0649194717407</v>
      </c>
      <c r="I1744" s="8">
        <v>14.4086923599243</v>
      </c>
      <c r="J1744">
        <v>17.8851833343506</v>
      </c>
      <c r="K1744" s="8">
        <v>17.875257492065401</v>
      </c>
      <c r="L1744">
        <v>16.836641311645501</v>
      </c>
      <c r="M1744" s="8">
        <v>16.9640922546387</v>
      </c>
      <c r="N1744" s="5">
        <f t="shared" si="82"/>
        <v>16.505797704060868</v>
      </c>
      <c r="P1744">
        <v>-2.0589914321899401</v>
      </c>
      <c r="Q1744" t="s">
        <v>72</v>
      </c>
      <c r="R1744" t="s">
        <v>73</v>
      </c>
      <c r="S1744">
        <v>-0.136128425598145</v>
      </c>
      <c r="T1744" t="s">
        <v>72</v>
      </c>
      <c r="U1744" t="s">
        <v>74</v>
      </c>
      <c r="V1744">
        <v>-0.43395042419433599</v>
      </c>
      <c r="W1744" t="s">
        <v>72</v>
      </c>
      <c r="X1744" t="s">
        <v>75</v>
      </c>
      <c r="Y1744" s="5">
        <f t="shared" si="83"/>
        <v>-1.6031605402628486</v>
      </c>
      <c r="Z1744">
        <v>5</v>
      </c>
      <c r="AA1744">
        <v>5</v>
      </c>
      <c r="AB1744">
        <v>5</v>
      </c>
      <c r="AC1744">
        <v>42.7</v>
      </c>
      <c r="AD1744">
        <v>42.7</v>
      </c>
      <c r="AE1744">
        <v>42.7</v>
      </c>
      <c r="AF1744">
        <v>13.278</v>
      </c>
      <c r="AG1744">
        <v>0</v>
      </c>
      <c r="AH1744">
        <v>65.786000000000001</v>
      </c>
      <c r="AI1744">
        <v>2883100</v>
      </c>
      <c r="AJ1744">
        <v>24</v>
      </c>
      <c r="AK1744">
        <v>0</v>
      </c>
      <c r="AL1744">
        <v>1</v>
      </c>
      <c r="AM1744">
        <v>0</v>
      </c>
      <c r="AN1744">
        <v>0</v>
      </c>
      <c r="AO1744">
        <v>2</v>
      </c>
      <c r="AP1744">
        <v>4</v>
      </c>
      <c r="AQ1744">
        <v>3</v>
      </c>
      <c r="AR1744">
        <v>2</v>
      </c>
      <c r="AS1744">
        <v>4</v>
      </c>
      <c r="AT1744">
        <v>3</v>
      </c>
      <c r="AU1744">
        <v>2</v>
      </c>
      <c r="AV1744">
        <v>3</v>
      </c>
      <c r="AW1744">
        <v>2</v>
      </c>
      <c r="AX1744">
        <v>3</v>
      </c>
      <c r="AY1744">
        <v>0</v>
      </c>
      <c r="AZ1744">
        <v>1</v>
      </c>
      <c r="BA1744">
        <v>3</v>
      </c>
      <c r="BB1744">
        <v>5</v>
      </c>
      <c r="BC1744">
        <v>3</v>
      </c>
      <c r="BD1744">
        <v>4</v>
      </c>
      <c r="BE1744">
        <v>5</v>
      </c>
      <c r="BF1744">
        <v>3</v>
      </c>
      <c r="BG1744">
        <v>3</v>
      </c>
      <c r="BH1744">
        <v>4</v>
      </c>
      <c r="BI1744">
        <v>1.5078315569615599</v>
      </c>
      <c r="BJ1744">
        <v>2.05661538461538E-2</v>
      </c>
      <c r="BK1744">
        <v>-5.5413070805203901</v>
      </c>
      <c r="BL1744">
        <v>1.0378196496848699</v>
      </c>
      <c r="BM1744">
        <v>1.5829921259842498E-2</v>
      </c>
      <c r="BN1744">
        <v>-3.07146341750129</v>
      </c>
      <c r="BO1744">
        <v>1.4836686165077499</v>
      </c>
      <c r="BP1744">
        <v>1.9235555555555599E-2</v>
      </c>
      <c r="BQ1744">
        <v>-5.3818256943819804</v>
      </c>
      <c r="BR1744" t="s">
        <v>3654</v>
      </c>
      <c r="BS1744" t="s">
        <v>1814</v>
      </c>
      <c r="BT1744">
        <v>3235</v>
      </c>
    </row>
    <row r="1745" spans="1:72" ht="16.5" customHeight="1" x14ac:dyDescent="0.25">
      <c r="A1745" s="5">
        <v>20.982244491577099</v>
      </c>
      <c r="B1745" s="8">
        <v>20.063026428222699</v>
      </c>
      <c r="C1745">
        <v>18.9881801605225</v>
      </c>
      <c r="D1745" s="8">
        <v>19.0893878936768</v>
      </c>
      <c r="E1745">
        <v>19.1689128875732</v>
      </c>
      <c r="F1745" s="8">
        <v>19.1981086730957</v>
      </c>
      <c r="G1745" s="10">
        <f t="shared" si="81"/>
        <v>19.581643422444667</v>
      </c>
      <c r="H1745">
        <v>19.192701339721701</v>
      </c>
      <c r="I1745" s="8">
        <v>19.142206192016602</v>
      </c>
      <c r="J1745">
        <v>19.891902923583999</v>
      </c>
      <c r="K1745" s="8">
        <v>19.895751953125</v>
      </c>
      <c r="L1745">
        <v>19.7280673980713</v>
      </c>
      <c r="M1745" s="8">
        <v>19.543817520141602</v>
      </c>
      <c r="N1745" s="5">
        <f t="shared" si="82"/>
        <v>19.565741221110034</v>
      </c>
      <c r="P1745">
        <v>-0.89372634887695301</v>
      </c>
      <c r="Q1745" t="s">
        <v>72</v>
      </c>
      <c r="R1745" t="s">
        <v>73</v>
      </c>
      <c r="S1745">
        <v>0.85504341125488303</v>
      </c>
      <c r="T1745" t="s">
        <v>72</v>
      </c>
      <c r="U1745" t="s">
        <v>74</v>
      </c>
      <c r="V1745">
        <v>0.45243167877197299</v>
      </c>
      <c r="W1745" t="s">
        <v>72</v>
      </c>
      <c r="X1745" t="s">
        <v>75</v>
      </c>
      <c r="Y1745" s="5">
        <f t="shared" si="83"/>
        <v>-1.5902201334633048E-2</v>
      </c>
      <c r="Z1745">
        <v>15</v>
      </c>
      <c r="AA1745">
        <v>15</v>
      </c>
      <c r="AB1745">
        <v>15</v>
      </c>
      <c r="AC1745">
        <v>29.6</v>
      </c>
      <c r="AD1745">
        <v>29.6</v>
      </c>
      <c r="AE1745">
        <v>29.6</v>
      </c>
      <c r="AF1745">
        <v>59.704000000000001</v>
      </c>
      <c r="AG1745">
        <v>0</v>
      </c>
      <c r="AH1745">
        <v>125.12</v>
      </c>
      <c r="AI1745">
        <v>13753000</v>
      </c>
      <c r="AJ1745">
        <v>99</v>
      </c>
      <c r="AK1745">
        <v>8</v>
      </c>
      <c r="AL1745">
        <v>7</v>
      </c>
      <c r="AM1745">
        <v>6</v>
      </c>
      <c r="AN1745">
        <v>6</v>
      </c>
      <c r="AO1745">
        <v>7</v>
      </c>
      <c r="AP1745">
        <v>8</v>
      </c>
      <c r="AQ1745">
        <v>7</v>
      </c>
      <c r="AR1745">
        <v>9</v>
      </c>
      <c r="AS1745">
        <v>9</v>
      </c>
      <c r="AT1745">
        <v>7</v>
      </c>
      <c r="AU1745">
        <v>14</v>
      </c>
      <c r="AV1745">
        <v>11</v>
      </c>
      <c r="AW1745">
        <v>9</v>
      </c>
      <c r="AX1745">
        <v>8</v>
      </c>
      <c r="AY1745">
        <v>9</v>
      </c>
      <c r="AZ1745">
        <v>8</v>
      </c>
      <c r="BA1745">
        <v>12</v>
      </c>
      <c r="BB1745">
        <v>11</v>
      </c>
      <c r="BC1745">
        <v>12</v>
      </c>
      <c r="BD1745">
        <v>12</v>
      </c>
      <c r="BE1745">
        <v>12</v>
      </c>
      <c r="BF1745">
        <v>11</v>
      </c>
      <c r="BG1745">
        <v>13</v>
      </c>
      <c r="BH1745">
        <v>14</v>
      </c>
      <c r="BI1745">
        <v>3.0961757880441101</v>
      </c>
      <c r="BJ1745">
        <v>1.3818181818181801E-2</v>
      </c>
      <c r="BK1745">
        <v>-35.304230857705001</v>
      </c>
      <c r="BL1745">
        <v>2.4572589632773099</v>
      </c>
      <c r="BM1745">
        <v>1.3668341708542699E-3</v>
      </c>
      <c r="BN1745">
        <v>16.884593818117398</v>
      </c>
      <c r="BO1745">
        <v>1.39824598835562</v>
      </c>
      <c r="BP1745">
        <v>2.22462787550744E-2</v>
      </c>
      <c r="BQ1745">
        <v>4.8505480679231798</v>
      </c>
      <c r="BR1745" t="s">
        <v>3655</v>
      </c>
      <c r="BS1745" t="s">
        <v>1815</v>
      </c>
      <c r="BT1745">
        <v>3238</v>
      </c>
    </row>
    <row r="1746" spans="1:72" ht="16.5" customHeight="1" x14ac:dyDescent="0.25">
      <c r="A1746" s="5">
        <v>20.982244491577099</v>
      </c>
      <c r="B1746" s="8">
        <v>14.239748001098601</v>
      </c>
      <c r="C1746">
        <v>16.712230682373001</v>
      </c>
      <c r="D1746" s="8">
        <v>16.930414199829102</v>
      </c>
      <c r="E1746">
        <v>17.736679077148398</v>
      </c>
      <c r="F1746" s="8">
        <v>17.956398010253899</v>
      </c>
      <c r="G1746" s="10">
        <f t="shared" si="81"/>
        <v>17.42628574371335</v>
      </c>
      <c r="H1746">
        <v>14.2873830795288</v>
      </c>
      <c r="I1746" s="8">
        <v>14.4610939025879</v>
      </c>
      <c r="J1746">
        <v>18.660839080810501</v>
      </c>
      <c r="K1746" s="8">
        <v>18.967840194702099</v>
      </c>
      <c r="L1746">
        <v>18.011217117309599</v>
      </c>
      <c r="M1746" s="8">
        <v>17.938533782958999</v>
      </c>
      <c r="N1746" s="5">
        <f t="shared" si="82"/>
        <v>17.054484526316319</v>
      </c>
      <c r="P1746">
        <v>-1.3369002342224099</v>
      </c>
      <c r="S1746">
        <v>1.9930171966552701</v>
      </c>
      <c r="T1746" t="s">
        <v>72</v>
      </c>
      <c r="U1746" t="s">
        <v>74</v>
      </c>
      <c r="V1746">
        <v>0.128336906433105</v>
      </c>
      <c r="Y1746" s="5">
        <f t="shared" si="83"/>
        <v>-0.37180121739703154</v>
      </c>
      <c r="Z1746">
        <v>6</v>
      </c>
      <c r="AA1746">
        <v>6</v>
      </c>
      <c r="AB1746">
        <v>6</v>
      </c>
      <c r="AC1746">
        <v>9.4</v>
      </c>
      <c r="AD1746">
        <v>9.4</v>
      </c>
      <c r="AE1746">
        <v>9.4</v>
      </c>
      <c r="AF1746">
        <v>97.006</v>
      </c>
      <c r="AG1746">
        <v>0</v>
      </c>
      <c r="AH1746">
        <v>15.426</v>
      </c>
      <c r="AI1746">
        <v>4068900</v>
      </c>
      <c r="AJ1746">
        <v>14</v>
      </c>
      <c r="AK1746">
        <v>0</v>
      </c>
      <c r="AL1746">
        <v>0</v>
      </c>
      <c r="AM1746">
        <v>0</v>
      </c>
      <c r="AN1746">
        <v>0</v>
      </c>
      <c r="AO1746">
        <v>1</v>
      </c>
      <c r="AP1746">
        <v>0</v>
      </c>
      <c r="AQ1746">
        <v>1</v>
      </c>
      <c r="AR1746">
        <v>2</v>
      </c>
      <c r="AS1746">
        <v>4</v>
      </c>
      <c r="AT1746">
        <v>1</v>
      </c>
      <c r="AU1746">
        <v>2</v>
      </c>
      <c r="AV1746">
        <v>3</v>
      </c>
      <c r="AW1746">
        <v>3</v>
      </c>
      <c r="AX1746">
        <v>2</v>
      </c>
      <c r="AY1746">
        <v>0</v>
      </c>
      <c r="AZ1746">
        <v>2</v>
      </c>
      <c r="BA1746">
        <v>3</v>
      </c>
      <c r="BB1746">
        <v>3</v>
      </c>
      <c r="BC1746">
        <v>3</v>
      </c>
      <c r="BD1746">
        <v>3</v>
      </c>
      <c r="BE1746">
        <v>5</v>
      </c>
      <c r="BF1746">
        <v>4</v>
      </c>
      <c r="BG1746">
        <v>5</v>
      </c>
      <c r="BH1746">
        <v>5</v>
      </c>
      <c r="BI1746">
        <v>0.33711426871415301</v>
      </c>
      <c r="BJ1746">
        <v>0.24351706036745399</v>
      </c>
      <c r="BK1746">
        <v>-0.90701747803635102</v>
      </c>
      <c r="BL1746">
        <v>2.0550103860283602</v>
      </c>
      <c r="BM1746">
        <v>1.56985871271586E-3</v>
      </c>
      <c r="BN1746">
        <v>10.5832891020214</v>
      </c>
      <c r="BO1746">
        <v>0.41691941170499203</v>
      </c>
      <c r="BP1746">
        <v>0.16080106809078801</v>
      </c>
      <c r="BQ1746">
        <v>1.1090834138454799</v>
      </c>
      <c r="BR1746" t="s">
        <v>3656</v>
      </c>
      <c r="BS1746" t="s">
        <v>1816</v>
      </c>
      <c r="BT1746">
        <v>3242</v>
      </c>
    </row>
    <row r="1747" spans="1:72" ht="16.5" customHeight="1" x14ac:dyDescent="0.25">
      <c r="A1747" s="5">
        <v>20.982244491577099</v>
      </c>
      <c r="B1747" s="8">
        <v>23.1540336608887</v>
      </c>
      <c r="C1747">
        <v>21.381843566894499</v>
      </c>
      <c r="D1747" s="8">
        <v>21.483995437622099</v>
      </c>
      <c r="E1747">
        <v>23.514966964721701</v>
      </c>
      <c r="F1747" s="8">
        <v>23.5874919891357</v>
      </c>
      <c r="G1747" s="10">
        <f t="shared" si="81"/>
        <v>22.350762685139966</v>
      </c>
      <c r="H1747">
        <v>23.348814010620099</v>
      </c>
      <c r="I1747" s="8">
        <v>23.123998641967798</v>
      </c>
      <c r="J1747">
        <v>24.5120754241943</v>
      </c>
      <c r="K1747" s="8">
        <v>24.558008193969702</v>
      </c>
      <c r="L1747">
        <v>23.794813156127901</v>
      </c>
      <c r="M1747" s="8">
        <v>23.603427886962901</v>
      </c>
      <c r="N1747" s="5">
        <f t="shared" si="82"/>
        <v>23.823522885640447</v>
      </c>
      <c r="P1747">
        <v>7.4005126953125E-2</v>
      </c>
      <c r="S1747">
        <v>3.10212230682373</v>
      </c>
      <c r="T1747" t="s">
        <v>72</v>
      </c>
      <c r="U1747" t="s">
        <v>74</v>
      </c>
      <c r="V1747">
        <v>0.147891044616699</v>
      </c>
      <c r="Y1747" s="5">
        <f t="shared" si="83"/>
        <v>1.4727602005004812</v>
      </c>
      <c r="Z1747">
        <v>21</v>
      </c>
      <c r="AA1747">
        <v>21</v>
      </c>
      <c r="AB1747">
        <v>21</v>
      </c>
      <c r="AC1747">
        <v>63.2</v>
      </c>
      <c r="AD1747">
        <v>63.2</v>
      </c>
      <c r="AE1747">
        <v>63.2</v>
      </c>
      <c r="AF1747">
        <v>15.125</v>
      </c>
      <c r="AG1747">
        <v>0</v>
      </c>
      <c r="AH1747">
        <v>179.8</v>
      </c>
      <c r="AI1747">
        <v>227910000</v>
      </c>
      <c r="AJ1747">
        <v>249</v>
      </c>
      <c r="AK1747">
        <v>19</v>
      </c>
      <c r="AL1747">
        <v>19</v>
      </c>
      <c r="AM1747">
        <v>20</v>
      </c>
      <c r="AN1747">
        <v>19</v>
      </c>
      <c r="AO1747">
        <v>10</v>
      </c>
      <c r="AP1747">
        <v>11</v>
      </c>
      <c r="AQ1747">
        <v>23</v>
      </c>
      <c r="AR1747">
        <v>22</v>
      </c>
      <c r="AS1747">
        <v>23</v>
      </c>
      <c r="AT1747">
        <v>27</v>
      </c>
      <c r="AU1747">
        <v>30</v>
      </c>
      <c r="AV1747">
        <v>26</v>
      </c>
      <c r="AW1747">
        <v>13</v>
      </c>
      <c r="AX1747">
        <v>15</v>
      </c>
      <c r="AY1747">
        <v>14</v>
      </c>
      <c r="AZ1747">
        <v>15</v>
      </c>
      <c r="BA1747">
        <v>13</v>
      </c>
      <c r="BB1747">
        <v>15</v>
      </c>
      <c r="BC1747">
        <v>20</v>
      </c>
      <c r="BD1747">
        <v>20</v>
      </c>
      <c r="BE1747">
        <v>21</v>
      </c>
      <c r="BF1747">
        <v>20</v>
      </c>
      <c r="BG1747">
        <v>20</v>
      </c>
      <c r="BH1747">
        <v>19</v>
      </c>
      <c r="BI1747">
        <v>0.23738431967371401</v>
      </c>
      <c r="BJ1747">
        <v>0.34137982565379799</v>
      </c>
      <c r="BK1747">
        <v>0.65654707842712801</v>
      </c>
      <c r="BL1747">
        <v>3.4871254934902001</v>
      </c>
      <c r="BM1747">
        <v>0</v>
      </c>
      <c r="BN1747">
        <v>55.393221795222097</v>
      </c>
      <c r="BO1747">
        <v>0.54473769933824701</v>
      </c>
      <c r="BP1747">
        <v>0.102381635581062</v>
      </c>
      <c r="BQ1747">
        <v>1.44519357063236</v>
      </c>
      <c r="BR1747" t="s">
        <v>3657</v>
      </c>
      <c r="BS1747" t="s">
        <v>1817</v>
      </c>
      <c r="BT1747">
        <v>3244</v>
      </c>
    </row>
    <row r="1748" spans="1:72" ht="16.5" customHeight="1" x14ac:dyDescent="0.25">
      <c r="A1748" s="5">
        <v>20.982244491577099</v>
      </c>
      <c r="B1748" s="8">
        <v>15.2800092697144</v>
      </c>
      <c r="C1748">
        <v>15.3056344985962</v>
      </c>
      <c r="D1748" s="8">
        <v>17.061708450317401</v>
      </c>
      <c r="E1748">
        <v>14.7887182235718</v>
      </c>
      <c r="F1748" s="8">
        <v>13.873348236084</v>
      </c>
      <c r="G1748" s="10">
        <f t="shared" si="81"/>
        <v>16.215277194976817</v>
      </c>
      <c r="H1748">
        <v>14.7366132736206</v>
      </c>
      <c r="I1748" s="8">
        <v>14.782025337219199</v>
      </c>
      <c r="J1748">
        <v>14.1349878311157</v>
      </c>
      <c r="K1748" s="8">
        <v>13.879296302795399</v>
      </c>
      <c r="L1748">
        <v>13.4257402420044</v>
      </c>
      <c r="M1748" s="8">
        <v>13.4878396987915</v>
      </c>
      <c r="N1748" s="5">
        <f t="shared" si="82"/>
        <v>14.0744171142578</v>
      </c>
      <c r="P1748">
        <v>-0.51508426666259799</v>
      </c>
      <c r="Q1748" t="s">
        <v>72</v>
      </c>
      <c r="R1748" t="s">
        <v>73</v>
      </c>
      <c r="S1748">
        <v>-2.1765294075012198</v>
      </c>
      <c r="T1748" t="s">
        <v>72</v>
      </c>
      <c r="U1748" t="s">
        <v>74</v>
      </c>
      <c r="V1748">
        <v>-0.87424325942993197</v>
      </c>
      <c r="Y1748" s="5">
        <f t="shared" si="83"/>
        <v>-2.1408600807190172</v>
      </c>
      <c r="Z1748">
        <v>2</v>
      </c>
      <c r="AA1748">
        <v>2</v>
      </c>
      <c r="AB1748">
        <v>2</v>
      </c>
      <c r="AC1748">
        <v>2.6</v>
      </c>
      <c r="AD1748">
        <v>2.6</v>
      </c>
      <c r="AE1748">
        <v>2.6</v>
      </c>
      <c r="AF1748">
        <v>107.82</v>
      </c>
      <c r="AG1748">
        <v>0</v>
      </c>
      <c r="AH1748">
        <v>6.0019</v>
      </c>
      <c r="AI1748">
        <v>676300</v>
      </c>
      <c r="AJ1748">
        <v>8</v>
      </c>
      <c r="AK1748">
        <v>1</v>
      </c>
      <c r="AL1748">
        <v>1</v>
      </c>
      <c r="AM1748">
        <v>0</v>
      </c>
      <c r="AN1748">
        <v>1</v>
      </c>
      <c r="AO1748">
        <v>1</v>
      </c>
      <c r="AP1748">
        <v>2</v>
      </c>
      <c r="AQ1748">
        <v>0</v>
      </c>
      <c r="AR1748">
        <v>0</v>
      </c>
      <c r="AS1748">
        <v>1</v>
      </c>
      <c r="AT1748">
        <v>1</v>
      </c>
      <c r="AU1748">
        <v>0</v>
      </c>
      <c r="AV1748">
        <v>0</v>
      </c>
      <c r="AW1748">
        <v>2</v>
      </c>
      <c r="AX1748">
        <v>2</v>
      </c>
      <c r="AY1748">
        <v>2</v>
      </c>
      <c r="AZ1748">
        <v>2</v>
      </c>
      <c r="BA1748">
        <v>2</v>
      </c>
      <c r="BB1748">
        <v>2</v>
      </c>
      <c r="BC1748">
        <v>2</v>
      </c>
      <c r="BD1748">
        <v>2</v>
      </c>
      <c r="BE1748">
        <v>2</v>
      </c>
      <c r="BF1748">
        <v>2</v>
      </c>
      <c r="BG1748">
        <v>2</v>
      </c>
      <c r="BH1748">
        <v>2</v>
      </c>
      <c r="BI1748">
        <v>2.6871195197960498</v>
      </c>
      <c r="BJ1748">
        <v>1.31862068965517E-2</v>
      </c>
      <c r="BK1748">
        <v>-22.023660002919701</v>
      </c>
      <c r="BL1748">
        <v>0.873980693909304</v>
      </c>
      <c r="BM1748">
        <v>2.4975894813732701E-2</v>
      </c>
      <c r="BN1748">
        <v>-2.4529924674952199</v>
      </c>
      <c r="BO1748">
        <v>0.70563361648586698</v>
      </c>
      <c r="BP1748">
        <v>6.7381703470031501E-2</v>
      </c>
      <c r="BQ1748">
        <v>-1.9057613647880001</v>
      </c>
      <c r="BR1748" t="s">
        <v>3658</v>
      </c>
      <c r="BS1748" t="s">
        <v>1818</v>
      </c>
      <c r="BT1748">
        <v>3245</v>
      </c>
    </row>
    <row r="1749" spans="1:72" ht="16.5" customHeight="1" x14ac:dyDescent="0.25">
      <c r="A1749" s="5">
        <v>20.982244491577099</v>
      </c>
      <c r="B1749" s="8">
        <v>18.8580837249756</v>
      </c>
      <c r="C1749">
        <v>18.9147644042969</v>
      </c>
      <c r="D1749" s="8">
        <v>18.5928440093994</v>
      </c>
      <c r="E1749">
        <v>18.020036697387699</v>
      </c>
      <c r="F1749" s="8">
        <v>18.356855392456101</v>
      </c>
      <c r="G1749" s="10">
        <f t="shared" si="81"/>
        <v>18.954138120015465</v>
      </c>
      <c r="H1749">
        <v>19.8538722991943</v>
      </c>
      <c r="I1749" s="8">
        <v>19.5912380218506</v>
      </c>
      <c r="J1749">
        <v>18.3428649902344</v>
      </c>
      <c r="K1749" s="8">
        <v>18.083635330200199</v>
      </c>
      <c r="L1749">
        <v>17.792903900146499</v>
      </c>
      <c r="M1749" s="8">
        <v>17.1392116546631</v>
      </c>
      <c r="N1749" s="5">
        <f t="shared" si="82"/>
        <v>18.467287699381515</v>
      </c>
      <c r="P1749">
        <v>0.83295631408691395</v>
      </c>
      <c r="Q1749" t="s">
        <v>72</v>
      </c>
      <c r="R1749" t="s">
        <v>73</v>
      </c>
      <c r="S1749">
        <v>-0.54055404663085904</v>
      </c>
      <c r="T1749" t="s">
        <v>72</v>
      </c>
      <c r="U1749" t="s">
        <v>74</v>
      </c>
      <c r="V1749">
        <v>-0.72238826751708995</v>
      </c>
      <c r="Y1749" s="5">
        <f t="shared" si="83"/>
        <v>-0.48685042063394945</v>
      </c>
      <c r="Z1749">
        <v>10</v>
      </c>
      <c r="AA1749">
        <v>10</v>
      </c>
      <c r="AB1749">
        <v>9</v>
      </c>
      <c r="AC1749">
        <v>30.1</v>
      </c>
      <c r="AD1749">
        <v>30.1</v>
      </c>
      <c r="AE1749">
        <v>26</v>
      </c>
      <c r="AF1749">
        <v>41.887999999999998</v>
      </c>
      <c r="AG1749">
        <v>0</v>
      </c>
      <c r="AH1749">
        <v>46.302</v>
      </c>
      <c r="AI1749">
        <v>8557000</v>
      </c>
      <c r="AJ1749">
        <v>70</v>
      </c>
      <c r="AK1749">
        <v>4</v>
      </c>
      <c r="AL1749">
        <v>4</v>
      </c>
      <c r="AM1749">
        <v>5</v>
      </c>
      <c r="AN1749">
        <v>5</v>
      </c>
      <c r="AO1749">
        <v>4</v>
      </c>
      <c r="AP1749">
        <v>5</v>
      </c>
      <c r="AQ1749">
        <v>4</v>
      </c>
      <c r="AR1749">
        <v>3</v>
      </c>
      <c r="AS1749">
        <v>8</v>
      </c>
      <c r="AT1749">
        <v>10</v>
      </c>
      <c r="AU1749">
        <v>9</v>
      </c>
      <c r="AV1749">
        <v>9</v>
      </c>
      <c r="AW1749">
        <v>4</v>
      </c>
      <c r="AX1749">
        <v>4</v>
      </c>
      <c r="AY1749">
        <v>4</v>
      </c>
      <c r="AZ1749">
        <v>5</v>
      </c>
      <c r="BA1749">
        <v>7</v>
      </c>
      <c r="BB1749">
        <v>7</v>
      </c>
      <c r="BC1749">
        <v>5</v>
      </c>
      <c r="BD1749">
        <v>6</v>
      </c>
      <c r="BE1749">
        <v>8</v>
      </c>
      <c r="BF1749">
        <v>9</v>
      </c>
      <c r="BG1749">
        <v>7</v>
      </c>
      <c r="BH1749">
        <v>9</v>
      </c>
      <c r="BI1749">
        <v>1.5970059283718301</v>
      </c>
      <c r="BJ1749">
        <v>2.07946577629382E-2</v>
      </c>
      <c r="BK1749">
        <v>6.16794989086873</v>
      </c>
      <c r="BL1749">
        <v>0.91958727239476001</v>
      </c>
      <c r="BM1749">
        <v>2.2803571428571399E-2</v>
      </c>
      <c r="BN1749">
        <v>-2.6156735648234499</v>
      </c>
      <c r="BO1749">
        <v>0.72493794894154495</v>
      </c>
      <c r="BP1749">
        <v>6.55168E-2</v>
      </c>
      <c r="BQ1749">
        <v>-1.9647090480176099</v>
      </c>
      <c r="BR1749" t="s">
        <v>3659</v>
      </c>
      <c r="BS1749" t="s">
        <v>1819</v>
      </c>
      <c r="BT1749">
        <v>3247</v>
      </c>
    </row>
    <row r="1750" spans="1:72" ht="16.5" customHeight="1" x14ac:dyDescent="0.25">
      <c r="A1750" s="5">
        <v>20.982244491577099</v>
      </c>
      <c r="B1750" s="8">
        <v>16.908533096313501</v>
      </c>
      <c r="C1750">
        <v>18.3101692199707</v>
      </c>
      <c r="D1750" s="8">
        <v>17.618629455566399</v>
      </c>
      <c r="E1750">
        <v>17.169376373291001</v>
      </c>
      <c r="F1750" s="8">
        <v>17.026048660278299</v>
      </c>
      <c r="G1750" s="10">
        <f t="shared" si="81"/>
        <v>18.002500216166169</v>
      </c>
      <c r="H1750">
        <v>14.2312164306641</v>
      </c>
      <c r="I1750" s="8">
        <v>13.6628265380859</v>
      </c>
      <c r="J1750">
        <v>14.4052743911743</v>
      </c>
      <c r="K1750" s="8">
        <v>14.989571571350099</v>
      </c>
      <c r="L1750">
        <v>17.123231887817401</v>
      </c>
      <c r="M1750" s="8">
        <v>17.9644870758057</v>
      </c>
      <c r="N1750" s="5">
        <f t="shared" si="82"/>
        <v>15.396101315816248</v>
      </c>
      <c r="P1750">
        <v>-1.6730103492736801</v>
      </c>
      <c r="S1750">
        <v>-3.2669763565063499</v>
      </c>
      <c r="T1750" t="s">
        <v>72</v>
      </c>
      <c r="U1750" t="s">
        <v>74</v>
      </c>
      <c r="V1750">
        <v>0.44614696502685502</v>
      </c>
      <c r="Y1750" s="5">
        <f t="shared" si="83"/>
        <v>-2.6063989003499213</v>
      </c>
      <c r="Z1750">
        <v>3</v>
      </c>
      <c r="AA1750">
        <v>3</v>
      </c>
      <c r="AB1750">
        <v>3</v>
      </c>
      <c r="AC1750">
        <v>9.6</v>
      </c>
      <c r="AD1750">
        <v>9.6</v>
      </c>
      <c r="AE1750">
        <v>9.6</v>
      </c>
      <c r="AF1750">
        <v>39.859000000000002</v>
      </c>
      <c r="AG1750">
        <v>0</v>
      </c>
      <c r="AH1750">
        <v>13.8</v>
      </c>
      <c r="AI1750">
        <v>2617100</v>
      </c>
      <c r="AJ1750">
        <v>13</v>
      </c>
      <c r="AK1750">
        <v>0</v>
      </c>
      <c r="AL1750">
        <v>0</v>
      </c>
      <c r="AM1750">
        <v>0</v>
      </c>
      <c r="AN1750">
        <v>0</v>
      </c>
      <c r="AO1750">
        <v>2</v>
      </c>
      <c r="AP1750">
        <v>1</v>
      </c>
      <c r="AQ1750">
        <v>0</v>
      </c>
      <c r="AR1750">
        <v>1</v>
      </c>
      <c r="AS1750">
        <v>3</v>
      </c>
      <c r="AT1750">
        <v>3</v>
      </c>
      <c r="AU1750">
        <v>1</v>
      </c>
      <c r="AV1750">
        <v>2</v>
      </c>
      <c r="AW1750">
        <v>1</v>
      </c>
      <c r="AX1750">
        <v>2</v>
      </c>
      <c r="AY1750">
        <v>1</v>
      </c>
      <c r="AZ1750">
        <v>1</v>
      </c>
      <c r="BA1750">
        <v>3</v>
      </c>
      <c r="BB1750">
        <v>3</v>
      </c>
      <c r="BC1750">
        <v>3</v>
      </c>
      <c r="BD1750">
        <v>3</v>
      </c>
      <c r="BE1750">
        <v>3</v>
      </c>
      <c r="BF1750">
        <v>3</v>
      </c>
      <c r="BG1750">
        <v>3</v>
      </c>
      <c r="BH1750">
        <v>3</v>
      </c>
      <c r="BI1750">
        <v>0.47827673890785899</v>
      </c>
      <c r="BJ1750">
        <v>0.14738527519656899</v>
      </c>
      <c r="BK1750">
        <v>-1.2679407468735699</v>
      </c>
      <c r="BL1750">
        <v>1.7290256968853801</v>
      </c>
      <c r="BM1750">
        <v>4.1389221556886197E-3</v>
      </c>
      <c r="BN1750">
        <v>-7.2171702027035396</v>
      </c>
      <c r="BO1750">
        <v>0.39201634064646401</v>
      </c>
      <c r="BP1750">
        <v>0.171857707509881</v>
      </c>
      <c r="BQ1750">
        <v>1.0456028547644101</v>
      </c>
      <c r="BR1750" t="s">
        <v>3660</v>
      </c>
      <c r="BS1750" t="s">
        <v>1820</v>
      </c>
      <c r="BT1750">
        <v>3248</v>
      </c>
    </row>
    <row r="1751" spans="1:72" ht="16.5" customHeight="1" x14ac:dyDescent="0.25">
      <c r="A1751" s="5">
        <v>20.982244491577099</v>
      </c>
      <c r="B1751" s="8">
        <v>21.559175491333001</v>
      </c>
      <c r="C1751">
        <v>21.332380294799801</v>
      </c>
      <c r="D1751" s="8">
        <v>21.199882507324201</v>
      </c>
      <c r="E1751">
        <v>21.1816806793213</v>
      </c>
      <c r="F1751" s="8">
        <v>21.238239288330099</v>
      </c>
      <c r="G1751" s="10">
        <f t="shared" si="81"/>
        <v>21.248933792114254</v>
      </c>
      <c r="H1751">
        <v>20.6633605957031</v>
      </c>
      <c r="I1751" s="8">
        <v>20.706745147705099</v>
      </c>
      <c r="J1751">
        <v>20.9225959777832</v>
      </c>
      <c r="K1751" s="8">
        <v>20.934450149536101</v>
      </c>
      <c r="L1751">
        <v>21.381578445434599</v>
      </c>
      <c r="M1751" s="8">
        <v>21.5344047546387</v>
      </c>
      <c r="N1751" s="5">
        <f t="shared" si="82"/>
        <v>21.023855845133468</v>
      </c>
      <c r="P1751">
        <v>-0.88593101501464799</v>
      </c>
      <c r="Q1751" t="s">
        <v>72</v>
      </c>
      <c r="R1751" t="s">
        <v>73</v>
      </c>
      <c r="S1751">
        <v>-0.33760833740234403</v>
      </c>
      <c r="T1751" t="s">
        <v>72</v>
      </c>
      <c r="U1751" t="s">
        <v>74</v>
      </c>
      <c r="V1751">
        <v>0.248031616210938</v>
      </c>
      <c r="W1751" t="s">
        <v>72</v>
      </c>
      <c r="X1751" t="s">
        <v>75</v>
      </c>
      <c r="Y1751" s="5">
        <f t="shared" si="83"/>
        <v>-0.22507794698078598</v>
      </c>
      <c r="Z1751">
        <v>32</v>
      </c>
      <c r="AA1751">
        <v>32</v>
      </c>
      <c r="AB1751">
        <v>31</v>
      </c>
      <c r="AC1751">
        <v>64.7</v>
      </c>
      <c r="AD1751">
        <v>64.7</v>
      </c>
      <c r="AE1751">
        <v>59</v>
      </c>
      <c r="AF1751">
        <v>56.372</v>
      </c>
      <c r="AG1751">
        <v>0</v>
      </c>
      <c r="AH1751">
        <v>226.12</v>
      </c>
      <c r="AI1751">
        <v>44769000</v>
      </c>
      <c r="AJ1751">
        <v>200</v>
      </c>
      <c r="AK1751">
        <v>15</v>
      </c>
      <c r="AL1751">
        <v>13</v>
      </c>
      <c r="AM1751">
        <v>7</v>
      </c>
      <c r="AN1751">
        <v>8</v>
      </c>
      <c r="AO1751">
        <v>22</v>
      </c>
      <c r="AP1751">
        <v>20</v>
      </c>
      <c r="AQ1751">
        <v>14</v>
      </c>
      <c r="AR1751">
        <v>13</v>
      </c>
      <c r="AS1751">
        <v>20</v>
      </c>
      <c r="AT1751">
        <v>19</v>
      </c>
      <c r="AU1751">
        <v>25</v>
      </c>
      <c r="AV1751">
        <v>24</v>
      </c>
      <c r="AW1751">
        <v>18</v>
      </c>
      <c r="AX1751">
        <v>19</v>
      </c>
      <c r="AY1751">
        <v>16</v>
      </c>
      <c r="AZ1751">
        <v>16</v>
      </c>
      <c r="BA1751">
        <v>22</v>
      </c>
      <c r="BB1751">
        <v>23</v>
      </c>
      <c r="BC1751">
        <v>24</v>
      </c>
      <c r="BD1751">
        <v>23</v>
      </c>
      <c r="BE1751">
        <v>24</v>
      </c>
      <c r="BF1751">
        <v>24</v>
      </c>
      <c r="BG1751">
        <v>27</v>
      </c>
      <c r="BH1751">
        <v>27</v>
      </c>
      <c r="BI1751">
        <v>3.1099808634333601</v>
      </c>
      <c r="BJ1751">
        <v>1.49508196721311E-2</v>
      </c>
      <c r="BK1751">
        <v>-35.8705029545321</v>
      </c>
      <c r="BL1751">
        <v>1.43543443790294</v>
      </c>
      <c r="BM1751">
        <v>6.9101678183612998E-3</v>
      </c>
      <c r="BN1751">
        <v>-5.0757863446452296</v>
      </c>
      <c r="BO1751">
        <v>1.0311026724904799</v>
      </c>
      <c r="BP1751">
        <v>3.3263984298331703E-2</v>
      </c>
      <c r="BQ1751">
        <v>3.0441487688132001</v>
      </c>
      <c r="BR1751" t="s">
        <v>3661</v>
      </c>
      <c r="BS1751" t="s">
        <v>1821</v>
      </c>
      <c r="BT1751">
        <v>3249</v>
      </c>
    </row>
    <row r="1752" spans="1:72" ht="16.5" customHeight="1" x14ac:dyDescent="0.25">
      <c r="A1752" s="5">
        <v>20.982244491577099</v>
      </c>
      <c r="B1752" s="8">
        <v>20.889186859130898</v>
      </c>
      <c r="C1752">
        <v>19.949062347412099</v>
      </c>
      <c r="D1752" s="8">
        <v>20.042467117309599</v>
      </c>
      <c r="E1752">
        <v>20.359926223754901</v>
      </c>
      <c r="F1752" s="8">
        <v>20.3543395996094</v>
      </c>
      <c r="G1752" s="10">
        <f t="shared" si="81"/>
        <v>20.429537773132331</v>
      </c>
      <c r="H1752">
        <v>20.590030670166001</v>
      </c>
      <c r="I1752" s="8">
        <v>20.6171054840088</v>
      </c>
      <c r="J1752">
        <v>20.391630172729499</v>
      </c>
      <c r="K1752" s="8">
        <v>20.364315032958999</v>
      </c>
      <c r="L1752">
        <v>20.700578689575199</v>
      </c>
      <c r="M1752" s="8">
        <v>21.191352844238299</v>
      </c>
      <c r="N1752" s="5">
        <f t="shared" si="82"/>
        <v>20.642502148946132</v>
      </c>
      <c r="P1752">
        <v>-0.25562381744384799</v>
      </c>
      <c r="Q1752" t="s">
        <v>72</v>
      </c>
      <c r="R1752" t="s">
        <v>73</v>
      </c>
      <c r="S1752">
        <v>0.38220787048339799</v>
      </c>
      <c r="T1752" t="s">
        <v>72</v>
      </c>
      <c r="U1752" t="s">
        <v>74</v>
      </c>
      <c r="V1752">
        <v>0.58883285522460904</v>
      </c>
      <c r="Y1752" s="5">
        <f t="shared" si="83"/>
        <v>0.2129643758138009</v>
      </c>
      <c r="Z1752">
        <v>11</v>
      </c>
      <c r="AA1752">
        <v>11</v>
      </c>
      <c r="AB1752">
        <v>11</v>
      </c>
      <c r="AC1752">
        <v>53.6</v>
      </c>
      <c r="AD1752">
        <v>53.6</v>
      </c>
      <c r="AE1752">
        <v>53.6</v>
      </c>
      <c r="AF1752">
        <v>22.818999999999999</v>
      </c>
      <c r="AG1752">
        <v>0</v>
      </c>
      <c r="AH1752">
        <v>253.56</v>
      </c>
      <c r="AI1752">
        <v>31298000</v>
      </c>
      <c r="AJ1752">
        <v>100</v>
      </c>
      <c r="AK1752">
        <v>4</v>
      </c>
      <c r="AL1752">
        <v>5</v>
      </c>
      <c r="AM1752">
        <v>5</v>
      </c>
      <c r="AN1752">
        <v>6</v>
      </c>
      <c r="AO1752">
        <v>8</v>
      </c>
      <c r="AP1752">
        <v>7</v>
      </c>
      <c r="AQ1752">
        <v>8</v>
      </c>
      <c r="AR1752">
        <v>7</v>
      </c>
      <c r="AS1752">
        <v>11</v>
      </c>
      <c r="AT1752">
        <v>11</v>
      </c>
      <c r="AU1752">
        <v>15</v>
      </c>
      <c r="AV1752">
        <v>13</v>
      </c>
      <c r="AW1752">
        <v>6</v>
      </c>
      <c r="AX1752">
        <v>6</v>
      </c>
      <c r="AY1752">
        <v>4</v>
      </c>
      <c r="AZ1752">
        <v>4</v>
      </c>
      <c r="BA1752">
        <v>9</v>
      </c>
      <c r="BB1752">
        <v>10</v>
      </c>
      <c r="BC1752">
        <v>8</v>
      </c>
      <c r="BD1752">
        <v>9</v>
      </c>
      <c r="BE1752">
        <v>10</v>
      </c>
      <c r="BF1752">
        <v>11</v>
      </c>
      <c r="BG1752">
        <v>11</v>
      </c>
      <c r="BH1752">
        <v>10</v>
      </c>
      <c r="BI1752">
        <v>1.79122640897869</v>
      </c>
      <c r="BJ1752">
        <v>2.0283975659229202E-2</v>
      </c>
      <c r="BK1752">
        <v>-7.7677502060140702</v>
      </c>
      <c r="BL1752">
        <v>1.80068777912722</v>
      </c>
      <c r="BM1752">
        <v>3.77358490566038E-3</v>
      </c>
      <c r="BN1752">
        <v>7.8549171824883102</v>
      </c>
      <c r="BO1752">
        <v>0.858547561420962</v>
      </c>
      <c r="BP1752">
        <v>5.1108771929824597E-2</v>
      </c>
      <c r="BQ1752">
        <v>2.3994527954277598</v>
      </c>
      <c r="BR1752" t="s">
        <v>3662</v>
      </c>
      <c r="BS1752" t="s">
        <v>1822</v>
      </c>
      <c r="BT1752">
        <v>3250</v>
      </c>
    </row>
    <row r="1753" spans="1:72" ht="16.5" customHeight="1" x14ac:dyDescent="0.25">
      <c r="A1753" s="5">
        <v>20.982244491577099</v>
      </c>
      <c r="B1753" s="8">
        <v>22.602228164672901</v>
      </c>
      <c r="C1753">
        <v>19.926496505737301</v>
      </c>
      <c r="D1753" s="8">
        <v>19.988845825195298</v>
      </c>
      <c r="E1753">
        <v>19.2299690246582</v>
      </c>
      <c r="F1753" s="8">
        <v>19.163099288940401</v>
      </c>
      <c r="G1753" s="10">
        <f t="shared" si="81"/>
        <v>20.3154805501302</v>
      </c>
      <c r="H1753">
        <v>22.304548263549801</v>
      </c>
      <c r="I1753" s="8">
        <v>22.360273361206101</v>
      </c>
      <c r="J1753">
        <v>21.0139980316162</v>
      </c>
      <c r="K1753" s="8">
        <v>21.444250106811499</v>
      </c>
      <c r="L1753">
        <v>19.394039154052699</v>
      </c>
      <c r="M1753" s="8">
        <v>19.688249588012699</v>
      </c>
      <c r="N1753" s="5">
        <f t="shared" si="82"/>
        <v>21.0342264175415</v>
      </c>
      <c r="P1753">
        <v>-0.29894828796386702</v>
      </c>
      <c r="Q1753" t="s">
        <v>72</v>
      </c>
      <c r="R1753" t="s">
        <v>73</v>
      </c>
      <c r="S1753">
        <v>1.2714529037475599</v>
      </c>
      <c r="T1753" t="s">
        <v>72</v>
      </c>
      <c r="U1753" t="s">
        <v>74</v>
      </c>
      <c r="V1753">
        <v>0.34461021423339799</v>
      </c>
      <c r="Y1753" s="5">
        <f t="shared" si="83"/>
        <v>0.71874586741130031</v>
      </c>
      <c r="Z1753">
        <v>9</v>
      </c>
      <c r="AA1753">
        <v>9</v>
      </c>
      <c r="AB1753">
        <v>9</v>
      </c>
      <c r="AC1753">
        <v>85</v>
      </c>
      <c r="AD1753">
        <v>85</v>
      </c>
      <c r="AE1753">
        <v>85</v>
      </c>
      <c r="AF1753">
        <v>13.444000000000001</v>
      </c>
      <c r="AG1753">
        <v>0</v>
      </c>
      <c r="AH1753">
        <v>106.22</v>
      </c>
      <c r="AI1753">
        <v>41122000</v>
      </c>
      <c r="AJ1753">
        <v>88</v>
      </c>
      <c r="AK1753">
        <v>7</v>
      </c>
      <c r="AL1753">
        <v>7</v>
      </c>
      <c r="AM1753">
        <v>5</v>
      </c>
      <c r="AN1753">
        <v>5</v>
      </c>
      <c r="AO1753">
        <v>9</v>
      </c>
      <c r="AP1753">
        <v>9</v>
      </c>
      <c r="AQ1753">
        <v>10</v>
      </c>
      <c r="AR1753">
        <v>8</v>
      </c>
      <c r="AS1753">
        <v>7</v>
      </c>
      <c r="AT1753">
        <v>6</v>
      </c>
      <c r="AU1753">
        <v>7</v>
      </c>
      <c r="AV1753">
        <v>8</v>
      </c>
      <c r="AW1753">
        <v>6</v>
      </c>
      <c r="AX1753">
        <v>6</v>
      </c>
      <c r="AY1753">
        <v>5</v>
      </c>
      <c r="AZ1753">
        <v>5</v>
      </c>
      <c r="BA1753">
        <v>8</v>
      </c>
      <c r="BB1753">
        <v>8</v>
      </c>
      <c r="BC1753">
        <v>8</v>
      </c>
      <c r="BD1753">
        <v>8</v>
      </c>
      <c r="BE1753">
        <v>7</v>
      </c>
      <c r="BF1753">
        <v>7</v>
      </c>
      <c r="BG1753">
        <v>9</v>
      </c>
      <c r="BH1753">
        <v>8</v>
      </c>
      <c r="BI1753">
        <v>1.7520082696165999</v>
      </c>
      <c r="BJ1753">
        <v>1.9685039370078702E-2</v>
      </c>
      <c r="BK1753">
        <v>-7.4161471073852399</v>
      </c>
      <c r="BL1753">
        <v>1.55273780292479</v>
      </c>
      <c r="BM1753">
        <v>5.3418803418803402E-3</v>
      </c>
      <c r="BN1753">
        <v>5.8491727425217404</v>
      </c>
      <c r="BO1753">
        <v>0.82463262663693904</v>
      </c>
      <c r="BP1753">
        <v>5.3404659188955997E-2</v>
      </c>
      <c r="BQ1753">
        <v>2.2843501339527901</v>
      </c>
      <c r="BR1753" t="s">
        <v>3663</v>
      </c>
      <c r="BS1753" t="s">
        <v>1823</v>
      </c>
      <c r="BT1753">
        <v>3252</v>
      </c>
    </row>
    <row r="1754" spans="1:72" ht="16.5" customHeight="1" x14ac:dyDescent="0.25">
      <c r="A1754" s="5">
        <v>20.982244491577099</v>
      </c>
      <c r="B1754" s="8">
        <v>16.8077583312988</v>
      </c>
      <c r="C1754">
        <v>15.212085723876999</v>
      </c>
      <c r="D1754" s="8">
        <v>14.962307929992701</v>
      </c>
      <c r="E1754">
        <v>14.787239074706999</v>
      </c>
      <c r="F1754" s="8">
        <v>14.451597213745099</v>
      </c>
      <c r="G1754" s="10">
        <f t="shared" si="81"/>
        <v>16.20053879419962</v>
      </c>
      <c r="H1754">
        <v>14.465374946594199</v>
      </c>
      <c r="I1754" s="8">
        <v>14.068661689758301</v>
      </c>
      <c r="J1754">
        <v>15.6736402511597</v>
      </c>
      <c r="K1754" s="8">
        <v>15.006194114685099</v>
      </c>
      <c r="L1754">
        <v>15.428490638732899</v>
      </c>
      <c r="M1754" s="8">
        <v>14.884838104248001</v>
      </c>
      <c r="N1754" s="5">
        <f t="shared" si="82"/>
        <v>14.921199957529701</v>
      </c>
      <c r="P1754">
        <v>-2.3891229629516602</v>
      </c>
      <c r="Q1754" t="s">
        <v>72</v>
      </c>
      <c r="R1754" t="s">
        <v>73</v>
      </c>
      <c r="S1754">
        <v>0.25272035598754899</v>
      </c>
      <c r="V1754">
        <v>0.53724622726440396</v>
      </c>
      <c r="Y1754" s="5">
        <f t="shared" si="83"/>
        <v>-1.2793388366699183</v>
      </c>
      <c r="Z1754">
        <v>6</v>
      </c>
      <c r="AA1754">
        <v>6</v>
      </c>
      <c r="AB1754">
        <v>5</v>
      </c>
      <c r="AC1754">
        <v>24.4</v>
      </c>
      <c r="AD1754">
        <v>24.4</v>
      </c>
      <c r="AE1754">
        <v>21.3</v>
      </c>
      <c r="AF1754">
        <v>38.661000000000001</v>
      </c>
      <c r="AG1754">
        <v>0</v>
      </c>
      <c r="AH1754">
        <v>12.11</v>
      </c>
      <c r="AI1754">
        <v>715480</v>
      </c>
      <c r="AJ1754">
        <v>12</v>
      </c>
      <c r="AK1754">
        <v>1</v>
      </c>
      <c r="AL1754">
        <v>2</v>
      </c>
      <c r="AM1754">
        <v>0</v>
      </c>
      <c r="AN1754">
        <v>1</v>
      </c>
      <c r="AO1754">
        <v>0</v>
      </c>
      <c r="AP1754">
        <v>0</v>
      </c>
      <c r="AQ1754">
        <v>2</v>
      </c>
      <c r="AR1754">
        <v>0</v>
      </c>
      <c r="AS1754">
        <v>0</v>
      </c>
      <c r="AT1754">
        <v>1</v>
      </c>
      <c r="AU1754">
        <v>2</v>
      </c>
      <c r="AV1754">
        <v>3</v>
      </c>
      <c r="AW1754">
        <v>2</v>
      </c>
      <c r="AX1754">
        <v>2</v>
      </c>
      <c r="AY1754">
        <v>2</v>
      </c>
      <c r="AZ1754">
        <v>1</v>
      </c>
      <c r="BA1754">
        <v>0</v>
      </c>
      <c r="BB1754">
        <v>0</v>
      </c>
      <c r="BC1754">
        <v>3</v>
      </c>
      <c r="BD1754">
        <v>3</v>
      </c>
      <c r="BE1754">
        <v>2</v>
      </c>
      <c r="BF1754">
        <v>3</v>
      </c>
      <c r="BG1754">
        <v>3</v>
      </c>
      <c r="BH1754">
        <v>5</v>
      </c>
      <c r="BI1754">
        <v>1.9688022187970999</v>
      </c>
      <c r="BJ1754">
        <v>2.0019801980197999E-2</v>
      </c>
      <c r="BK1754">
        <v>-9.5692786783944292</v>
      </c>
      <c r="BL1754">
        <v>0.25829023369172699</v>
      </c>
      <c r="BM1754">
        <v>0.180536180308422</v>
      </c>
      <c r="BN1754">
        <v>0.709238876509936</v>
      </c>
      <c r="BO1754">
        <v>0.62959332455768902</v>
      </c>
      <c r="BP1754">
        <v>7.8639700374531801E-2</v>
      </c>
      <c r="BQ1754">
        <v>1.6817431552717601</v>
      </c>
      <c r="BR1754" t="s">
        <v>3664</v>
      </c>
      <c r="BS1754" t="s">
        <v>1824</v>
      </c>
      <c r="BT1754">
        <v>3253</v>
      </c>
    </row>
    <row r="1755" spans="1:72" ht="16.5" customHeight="1" x14ac:dyDescent="0.25">
      <c r="A1755" s="5">
        <v>20.982244491577099</v>
      </c>
      <c r="B1755" s="8">
        <v>16.081525802612301</v>
      </c>
      <c r="C1755">
        <v>15.919771194458001</v>
      </c>
      <c r="D1755" s="8">
        <v>16.155153274536101</v>
      </c>
      <c r="E1755">
        <v>16.351871490478501</v>
      </c>
      <c r="F1755" s="8">
        <v>16.305669784545898</v>
      </c>
      <c r="G1755" s="10">
        <f t="shared" si="81"/>
        <v>16.966039339701315</v>
      </c>
      <c r="H1755">
        <v>16.5818481445313</v>
      </c>
      <c r="I1755" s="8">
        <v>17.1850490570068</v>
      </c>
      <c r="J1755">
        <v>16.689207077026399</v>
      </c>
      <c r="K1755" s="8">
        <v>16.8411960601807</v>
      </c>
      <c r="L1755">
        <v>16.8496494293213</v>
      </c>
      <c r="M1755" s="8">
        <v>16.957078933715799</v>
      </c>
      <c r="N1755" s="5">
        <f t="shared" si="82"/>
        <v>16.850671450297053</v>
      </c>
      <c r="P1755">
        <v>0.76429843902587902</v>
      </c>
      <c r="Q1755" t="s">
        <v>72</v>
      </c>
      <c r="R1755" t="s">
        <v>73</v>
      </c>
      <c r="S1755">
        <v>0.72773933410644498</v>
      </c>
      <c r="T1755" t="s">
        <v>72</v>
      </c>
      <c r="U1755" t="s">
        <v>74</v>
      </c>
      <c r="V1755">
        <v>0.57459354400634799</v>
      </c>
      <c r="W1755" t="s">
        <v>72</v>
      </c>
      <c r="X1755" t="s">
        <v>75</v>
      </c>
      <c r="Y1755" s="5">
        <f t="shared" si="83"/>
        <v>-0.11536788940426135</v>
      </c>
      <c r="Z1755">
        <v>7</v>
      </c>
      <c r="AA1755">
        <v>7</v>
      </c>
      <c r="AB1755">
        <v>6</v>
      </c>
      <c r="AC1755">
        <v>20.2</v>
      </c>
      <c r="AD1755">
        <v>20.2</v>
      </c>
      <c r="AE1755">
        <v>14.9</v>
      </c>
      <c r="AF1755">
        <v>36.942</v>
      </c>
      <c r="AG1755">
        <v>0</v>
      </c>
      <c r="AH1755">
        <v>59.447000000000003</v>
      </c>
      <c r="AI1755">
        <v>2270100</v>
      </c>
      <c r="AJ1755">
        <v>43</v>
      </c>
      <c r="AK1755">
        <v>2</v>
      </c>
      <c r="AL1755">
        <v>2</v>
      </c>
      <c r="AM1755">
        <v>2</v>
      </c>
      <c r="AN1755">
        <v>3</v>
      </c>
      <c r="AO1755">
        <v>4</v>
      </c>
      <c r="AP1755">
        <v>4</v>
      </c>
      <c r="AQ1755">
        <v>4</v>
      </c>
      <c r="AR1755">
        <v>4</v>
      </c>
      <c r="AS1755">
        <v>6</v>
      </c>
      <c r="AT1755">
        <v>4</v>
      </c>
      <c r="AU1755">
        <v>5</v>
      </c>
      <c r="AV1755">
        <v>3</v>
      </c>
      <c r="AW1755">
        <v>2</v>
      </c>
      <c r="AX1755">
        <v>2</v>
      </c>
      <c r="AY1755">
        <v>2</v>
      </c>
      <c r="AZ1755">
        <v>2</v>
      </c>
      <c r="BA1755">
        <v>4</v>
      </c>
      <c r="BB1755">
        <v>4</v>
      </c>
      <c r="BC1755">
        <v>4</v>
      </c>
      <c r="BD1755">
        <v>5</v>
      </c>
      <c r="BE1755">
        <v>6</v>
      </c>
      <c r="BF1755">
        <v>6</v>
      </c>
      <c r="BG1755">
        <v>5</v>
      </c>
      <c r="BH1755">
        <v>4</v>
      </c>
      <c r="BI1755">
        <v>0.89149125740620005</v>
      </c>
      <c r="BJ1755">
        <v>4.68886774500476E-2</v>
      </c>
      <c r="BK1755">
        <v>2.5146508288193901</v>
      </c>
      <c r="BL1755">
        <v>1.4544703608299601</v>
      </c>
      <c r="BM1755">
        <v>6.4302788844621504E-3</v>
      </c>
      <c r="BN1755">
        <v>5.1946483029543904</v>
      </c>
      <c r="BO1755">
        <v>1.9915147881977999</v>
      </c>
      <c r="BP1755">
        <v>5.36760925449871E-3</v>
      </c>
      <c r="BQ1755">
        <v>9.8268882624418303</v>
      </c>
      <c r="BR1755" t="s">
        <v>3665</v>
      </c>
      <c r="BS1755" t="s">
        <v>1825</v>
      </c>
      <c r="BT1755">
        <v>3254</v>
      </c>
    </row>
    <row r="1756" spans="1:72" ht="16.5" customHeight="1" x14ac:dyDescent="0.25">
      <c r="A1756" s="5">
        <v>20.982244491577099</v>
      </c>
      <c r="B1756" s="8">
        <v>15.5036706924438</v>
      </c>
      <c r="C1756">
        <v>18.855684280395501</v>
      </c>
      <c r="D1756" s="8">
        <v>18.376235961914102</v>
      </c>
      <c r="E1756">
        <v>16.2958583831787</v>
      </c>
      <c r="F1756" s="8">
        <v>16.893325805664102</v>
      </c>
      <c r="G1756" s="10">
        <f t="shared" si="81"/>
        <v>17.817836602528882</v>
      </c>
      <c r="H1756">
        <v>14.562573432922401</v>
      </c>
      <c r="I1756" s="8">
        <v>15.644082069396999</v>
      </c>
      <c r="J1756">
        <v>16.427295684814499</v>
      </c>
      <c r="K1756" s="8">
        <v>16.976116180419901</v>
      </c>
      <c r="L1756">
        <v>16.2102146148682</v>
      </c>
      <c r="M1756" s="8">
        <v>16.270002365112301</v>
      </c>
      <c r="N1756" s="5">
        <f t="shared" si="82"/>
        <v>16.015047391255717</v>
      </c>
      <c r="P1756">
        <v>-0.52751493453979503</v>
      </c>
      <c r="S1756">
        <v>-1.9142541885376001</v>
      </c>
      <c r="T1756" t="s">
        <v>72</v>
      </c>
      <c r="U1756" t="s">
        <v>74</v>
      </c>
      <c r="V1756">
        <v>-0.35448360443115201</v>
      </c>
      <c r="Y1756" s="5">
        <f t="shared" si="83"/>
        <v>-1.8027892112731649</v>
      </c>
      <c r="Z1756">
        <v>5</v>
      </c>
      <c r="AA1756">
        <v>5</v>
      </c>
      <c r="AB1756">
        <v>5</v>
      </c>
      <c r="AC1756">
        <v>52.9</v>
      </c>
      <c r="AD1756">
        <v>52.9</v>
      </c>
      <c r="AE1756">
        <v>52.9</v>
      </c>
      <c r="AF1756">
        <v>17.227</v>
      </c>
      <c r="AG1756">
        <v>0</v>
      </c>
      <c r="AH1756">
        <v>26.721</v>
      </c>
      <c r="AI1756">
        <v>2516500</v>
      </c>
      <c r="AJ1756">
        <v>21</v>
      </c>
      <c r="AK1756">
        <v>0</v>
      </c>
      <c r="AL1756">
        <v>0</v>
      </c>
      <c r="AM1756">
        <v>0</v>
      </c>
      <c r="AN1756">
        <v>0</v>
      </c>
      <c r="AO1756">
        <v>6</v>
      </c>
      <c r="AP1756">
        <v>3</v>
      </c>
      <c r="AQ1756">
        <v>3</v>
      </c>
      <c r="AR1756">
        <v>2</v>
      </c>
      <c r="AS1756">
        <v>0</v>
      </c>
      <c r="AT1756">
        <v>3</v>
      </c>
      <c r="AU1756">
        <v>2</v>
      </c>
      <c r="AV1756">
        <v>2</v>
      </c>
      <c r="AW1756">
        <v>2</v>
      </c>
      <c r="AX1756">
        <v>2</v>
      </c>
      <c r="AY1756">
        <v>0</v>
      </c>
      <c r="AZ1756">
        <v>2</v>
      </c>
      <c r="BA1756">
        <v>4</v>
      </c>
      <c r="BB1756">
        <v>3</v>
      </c>
      <c r="BC1756">
        <v>2</v>
      </c>
      <c r="BD1756">
        <v>2</v>
      </c>
      <c r="BE1756">
        <v>3</v>
      </c>
      <c r="BF1756">
        <v>4</v>
      </c>
      <c r="BG1756">
        <v>5</v>
      </c>
      <c r="BH1756">
        <v>5</v>
      </c>
      <c r="BI1756">
        <v>0.35404858595786798</v>
      </c>
      <c r="BJ1756">
        <v>0.229395225464191</v>
      </c>
      <c r="BK1756">
        <v>-0.94960999883968999</v>
      </c>
      <c r="BL1756">
        <v>1.4637573189464199</v>
      </c>
      <c r="BM1756">
        <v>6.4819277108433696E-3</v>
      </c>
      <c r="BN1756">
        <v>-5.2535373658956397</v>
      </c>
      <c r="BO1756">
        <v>0.44477594003838</v>
      </c>
      <c r="BP1756">
        <v>0.144672998643148</v>
      </c>
      <c r="BQ1756">
        <v>-1.18072369690459</v>
      </c>
      <c r="BR1756" t="s">
        <v>3666</v>
      </c>
      <c r="BS1756" t="s">
        <v>1826</v>
      </c>
      <c r="BT1756">
        <v>3255</v>
      </c>
    </row>
    <row r="1757" spans="1:72" ht="16.5" customHeight="1" x14ac:dyDescent="0.25">
      <c r="A1757" s="5">
        <v>20.982244491577099</v>
      </c>
      <c r="B1757" s="8">
        <v>18.635023117065401</v>
      </c>
      <c r="C1757">
        <v>18.274032592773398</v>
      </c>
      <c r="D1757" s="8">
        <v>18.1864528656006</v>
      </c>
      <c r="E1757">
        <v>18.508235931396499</v>
      </c>
      <c r="F1757" s="8">
        <v>18.415594100952099</v>
      </c>
      <c r="G1757" s="10">
        <f t="shared" si="81"/>
        <v>18.833597183227514</v>
      </c>
      <c r="H1757">
        <v>18.787143707275401</v>
      </c>
      <c r="I1757" s="8">
        <v>18.853248596191399</v>
      </c>
      <c r="J1757">
        <v>17.275669097900401</v>
      </c>
      <c r="K1757" s="8">
        <v>17.495994567871101</v>
      </c>
      <c r="L1757">
        <v>18.214471817016602</v>
      </c>
      <c r="M1757" s="8">
        <v>18.192100524902301</v>
      </c>
      <c r="N1757" s="5">
        <f t="shared" si="82"/>
        <v>18.136438051859535</v>
      </c>
      <c r="P1757">
        <v>0.25824642181396501</v>
      </c>
      <c r="Q1757" t="s">
        <v>72</v>
      </c>
      <c r="R1757" t="s">
        <v>73</v>
      </c>
      <c r="S1757">
        <v>-0.84441089630126998</v>
      </c>
      <c r="T1757" t="s">
        <v>72</v>
      </c>
      <c r="U1757" t="s">
        <v>74</v>
      </c>
      <c r="V1757">
        <v>-0.25862884521484403</v>
      </c>
      <c r="W1757" t="s">
        <v>72</v>
      </c>
      <c r="X1757" t="s">
        <v>75</v>
      </c>
      <c r="Y1757" s="5">
        <f t="shared" si="83"/>
        <v>-0.6971591313679788</v>
      </c>
      <c r="Z1757">
        <v>17</v>
      </c>
      <c r="AA1757">
        <v>17</v>
      </c>
      <c r="AB1757">
        <v>16</v>
      </c>
      <c r="AC1757">
        <v>18.100000000000001</v>
      </c>
      <c r="AD1757">
        <v>18.100000000000001</v>
      </c>
      <c r="AE1757">
        <v>16.899999999999999</v>
      </c>
      <c r="AF1757">
        <v>139.21</v>
      </c>
      <c r="AG1757">
        <v>0</v>
      </c>
      <c r="AH1757">
        <v>62.115000000000002</v>
      </c>
      <c r="AI1757">
        <v>6001200</v>
      </c>
      <c r="AJ1757">
        <v>65</v>
      </c>
      <c r="AK1757">
        <v>4</v>
      </c>
      <c r="AL1757">
        <v>4</v>
      </c>
      <c r="AM1757">
        <v>4</v>
      </c>
      <c r="AN1757">
        <v>4</v>
      </c>
      <c r="AO1757">
        <v>7</v>
      </c>
      <c r="AP1757">
        <v>7</v>
      </c>
      <c r="AQ1757">
        <v>2</v>
      </c>
      <c r="AR1757">
        <v>1</v>
      </c>
      <c r="AS1757">
        <v>10</v>
      </c>
      <c r="AT1757">
        <v>7</v>
      </c>
      <c r="AU1757">
        <v>6</v>
      </c>
      <c r="AV1757">
        <v>9</v>
      </c>
      <c r="AW1757">
        <v>8</v>
      </c>
      <c r="AX1757">
        <v>8</v>
      </c>
      <c r="AY1757">
        <v>7</v>
      </c>
      <c r="AZ1757">
        <v>8</v>
      </c>
      <c r="BA1757">
        <v>11</v>
      </c>
      <c r="BB1757">
        <v>11</v>
      </c>
      <c r="BC1757">
        <v>10</v>
      </c>
      <c r="BD1757">
        <v>7</v>
      </c>
      <c r="BE1757">
        <v>11</v>
      </c>
      <c r="BF1757">
        <v>12</v>
      </c>
      <c r="BG1757">
        <v>12</v>
      </c>
      <c r="BH1757">
        <v>12</v>
      </c>
      <c r="BI1757">
        <v>1.0735837856920201</v>
      </c>
      <c r="BJ1757">
        <v>3.3838187702265397E-2</v>
      </c>
      <c r="BK1757">
        <v>3.2199941544891901</v>
      </c>
      <c r="BL1757">
        <v>1.71794006170419</v>
      </c>
      <c r="BM1757">
        <v>4.0996441281138801E-3</v>
      </c>
      <c r="BN1757">
        <v>-7.1230079467855401</v>
      </c>
      <c r="BO1757">
        <v>1.4906406915311501</v>
      </c>
      <c r="BP1757">
        <v>1.8511904761904799E-2</v>
      </c>
      <c r="BQ1757">
        <v>-5.4274108022745002</v>
      </c>
      <c r="BR1757" t="s">
        <v>3667</v>
      </c>
      <c r="BS1757" t="s">
        <v>1827</v>
      </c>
      <c r="BT1757">
        <v>3257</v>
      </c>
    </row>
    <row r="1758" spans="1:72" ht="16.5" customHeight="1" x14ac:dyDescent="0.25">
      <c r="A1758" s="5">
        <v>20.982244491577099</v>
      </c>
      <c r="B1758" s="8">
        <v>15.448148727416999</v>
      </c>
      <c r="C1758">
        <v>15.6656408309937</v>
      </c>
      <c r="D1758" s="8">
        <v>15.892424583435099</v>
      </c>
      <c r="E1758">
        <v>15.864331245422401</v>
      </c>
      <c r="F1758" s="8">
        <v>15.9614725112915</v>
      </c>
      <c r="G1758" s="10">
        <f t="shared" si="81"/>
        <v>16.635710398356135</v>
      </c>
      <c r="H1758">
        <v>17.238740921020501</v>
      </c>
      <c r="I1758" s="8">
        <v>17.413280487060501</v>
      </c>
      <c r="J1758">
        <v>15.4835958480835</v>
      </c>
      <c r="K1758" s="8">
        <v>17.072425842285199</v>
      </c>
      <c r="L1758">
        <v>15.4020910263062</v>
      </c>
      <c r="M1758" s="8">
        <v>14.538646697998001</v>
      </c>
      <c r="N1758" s="5">
        <f t="shared" si="82"/>
        <v>16.191463470458981</v>
      </c>
      <c r="P1758">
        <v>2.4557313919067401</v>
      </c>
      <c r="Q1758" t="s">
        <v>72</v>
      </c>
      <c r="R1758" t="s">
        <v>73</v>
      </c>
      <c r="S1758">
        <v>0.49897813796997098</v>
      </c>
      <c r="V1758">
        <v>-0.94253301620483398</v>
      </c>
      <c r="Y1758" s="5">
        <f t="shared" si="83"/>
        <v>-0.44424692789715436</v>
      </c>
      <c r="Z1758">
        <v>3</v>
      </c>
      <c r="AA1758">
        <v>3</v>
      </c>
      <c r="AB1758">
        <v>3</v>
      </c>
      <c r="AC1758">
        <v>5.5</v>
      </c>
      <c r="AD1758">
        <v>5.5</v>
      </c>
      <c r="AE1758">
        <v>5.5</v>
      </c>
      <c r="AF1758">
        <v>60.073</v>
      </c>
      <c r="AG1758">
        <v>0</v>
      </c>
      <c r="AH1758">
        <v>6.5477999999999996</v>
      </c>
      <c r="AI1758">
        <v>1215600</v>
      </c>
      <c r="AJ1758">
        <v>15</v>
      </c>
      <c r="AK1758">
        <v>0</v>
      </c>
      <c r="AL1758">
        <v>0</v>
      </c>
      <c r="AM1758">
        <v>3</v>
      </c>
      <c r="AN1758">
        <v>3</v>
      </c>
      <c r="AO1758">
        <v>1</v>
      </c>
      <c r="AP1758">
        <v>1</v>
      </c>
      <c r="AQ1758">
        <v>1</v>
      </c>
      <c r="AR1758">
        <v>2</v>
      </c>
      <c r="AS1758">
        <v>1</v>
      </c>
      <c r="AT1758">
        <v>1</v>
      </c>
      <c r="AU1758">
        <v>1</v>
      </c>
      <c r="AV1758">
        <v>1</v>
      </c>
      <c r="AW1758">
        <v>1</v>
      </c>
      <c r="AX1758">
        <v>2</v>
      </c>
      <c r="AY1758">
        <v>3</v>
      </c>
      <c r="AZ1758">
        <v>3</v>
      </c>
      <c r="BA1758">
        <v>3</v>
      </c>
      <c r="BB1758">
        <v>3</v>
      </c>
      <c r="BC1758">
        <v>2</v>
      </c>
      <c r="BD1758">
        <v>2</v>
      </c>
      <c r="BE1758">
        <v>2</v>
      </c>
      <c r="BF1758">
        <v>2</v>
      </c>
      <c r="BG1758">
        <v>1</v>
      </c>
      <c r="BH1758">
        <v>1</v>
      </c>
      <c r="BI1758">
        <v>1.28201572887695</v>
      </c>
      <c r="BJ1758">
        <v>2.46726114649682E-2</v>
      </c>
      <c r="BK1758">
        <v>4.20198312946171</v>
      </c>
      <c r="BL1758">
        <v>0.22365868746953399</v>
      </c>
      <c r="BM1758">
        <v>0.205607520564042</v>
      </c>
      <c r="BN1758">
        <v>0.62180536462522595</v>
      </c>
      <c r="BO1758">
        <v>0.78976468498017005</v>
      </c>
      <c r="BP1758">
        <v>5.7793333333333301E-2</v>
      </c>
      <c r="BQ1758">
        <v>-2.1695066806338201</v>
      </c>
      <c r="BR1758" t="s">
        <v>3668</v>
      </c>
      <c r="BS1758" t="s">
        <v>1828</v>
      </c>
      <c r="BT1758">
        <v>3258</v>
      </c>
    </row>
    <row r="1759" spans="1:72" ht="16.5" customHeight="1" x14ac:dyDescent="0.25">
      <c r="A1759" s="5">
        <v>20.982244491577099</v>
      </c>
      <c r="B1759" s="8">
        <v>16.983818054199201</v>
      </c>
      <c r="C1759">
        <v>18.187322616577099</v>
      </c>
      <c r="D1759" s="8">
        <v>19.703758239746101</v>
      </c>
      <c r="E1759">
        <v>18.2525730133057</v>
      </c>
      <c r="F1759" s="8">
        <v>15.892850875854499</v>
      </c>
      <c r="G1759" s="10">
        <f t="shared" si="81"/>
        <v>18.333761215209947</v>
      </c>
      <c r="H1759">
        <v>14.6219825744629</v>
      </c>
      <c r="I1759" s="8">
        <v>14.8275032043457</v>
      </c>
      <c r="J1759">
        <v>17.1052341461182</v>
      </c>
      <c r="K1759" s="8">
        <v>17.1993083953857</v>
      </c>
      <c r="L1759">
        <v>17.509279251098601</v>
      </c>
      <c r="M1759" s="8">
        <v>17.899887084960898</v>
      </c>
      <c r="N1759" s="5">
        <f t="shared" si="82"/>
        <v>16.527199109395333</v>
      </c>
      <c r="P1759">
        <v>-0.85236787796020497</v>
      </c>
      <c r="S1759">
        <v>-1.79326915740967</v>
      </c>
      <c r="T1759" t="s">
        <v>72</v>
      </c>
      <c r="U1759" t="s">
        <v>74</v>
      </c>
      <c r="V1759">
        <v>0.63187122344970703</v>
      </c>
      <c r="Y1759" s="5">
        <f t="shared" si="83"/>
        <v>-1.8065621058146135</v>
      </c>
      <c r="Z1759">
        <v>3</v>
      </c>
      <c r="AA1759">
        <v>3</v>
      </c>
      <c r="AB1759">
        <v>3</v>
      </c>
      <c r="AC1759">
        <v>12.7</v>
      </c>
      <c r="AD1759">
        <v>12.7</v>
      </c>
      <c r="AE1759">
        <v>12.7</v>
      </c>
      <c r="AF1759">
        <v>29.018000000000001</v>
      </c>
      <c r="AG1759">
        <v>0</v>
      </c>
      <c r="AH1759">
        <v>96.533000000000001</v>
      </c>
      <c r="AI1759">
        <v>4118000</v>
      </c>
      <c r="AJ1759">
        <v>9</v>
      </c>
      <c r="AK1759">
        <v>0</v>
      </c>
      <c r="AL1759">
        <v>0</v>
      </c>
      <c r="AM1759">
        <v>0</v>
      </c>
      <c r="AN1759">
        <v>0</v>
      </c>
      <c r="AO1759">
        <v>1</v>
      </c>
      <c r="AP1759">
        <v>3</v>
      </c>
      <c r="AQ1759">
        <v>0</v>
      </c>
      <c r="AR1759">
        <v>1</v>
      </c>
      <c r="AS1759">
        <v>1</v>
      </c>
      <c r="AT1759">
        <v>1</v>
      </c>
      <c r="AU1759">
        <v>1</v>
      </c>
      <c r="AV1759">
        <v>1</v>
      </c>
      <c r="AW1759">
        <v>1</v>
      </c>
      <c r="AX1759">
        <v>2</v>
      </c>
      <c r="AY1759">
        <v>1</v>
      </c>
      <c r="AZ1759">
        <v>1</v>
      </c>
      <c r="BA1759">
        <v>2</v>
      </c>
      <c r="BB1759">
        <v>3</v>
      </c>
      <c r="BC1759">
        <v>2</v>
      </c>
      <c r="BD1759">
        <v>2</v>
      </c>
      <c r="BE1759">
        <v>3</v>
      </c>
      <c r="BF1759">
        <v>3</v>
      </c>
      <c r="BG1759">
        <v>2</v>
      </c>
      <c r="BH1759">
        <v>3</v>
      </c>
      <c r="BI1759">
        <v>0.21677299233212999</v>
      </c>
      <c r="BJ1759">
        <v>0.36544785276073599</v>
      </c>
      <c r="BK1759">
        <v>-0.60432094579597195</v>
      </c>
      <c r="BL1759">
        <v>0.84720501766698098</v>
      </c>
      <c r="BM1759">
        <v>2.6119510439164901E-2</v>
      </c>
      <c r="BN1759">
        <v>-2.3605728376001598</v>
      </c>
      <c r="BO1759">
        <v>0.18707167409664299</v>
      </c>
      <c r="BP1759">
        <v>0.36265398335315102</v>
      </c>
      <c r="BQ1759">
        <v>0.528357403618268</v>
      </c>
      <c r="BR1759" t="s">
        <v>3669</v>
      </c>
      <c r="BS1759" t="s">
        <v>1829</v>
      </c>
      <c r="BT1759">
        <v>3259</v>
      </c>
    </row>
    <row r="1760" spans="1:72" ht="16.5" customHeight="1" x14ac:dyDescent="0.25">
      <c r="A1760" s="5">
        <v>20.982244491577099</v>
      </c>
      <c r="B1760" s="8">
        <v>19.471595764160199</v>
      </c>
      <c r="C1760">
        <v>18.9408874511719</v>
      </c>
      <c r="D1760" s="8">
        <v>18.8822021484375</v>
      </c>
      <c r="E1760">
        <v>19.177965164184599</v>
      </c>
      <c r="F1760" s="8">
        <v>19.031173706054702</v>
      </c>
      <c r="G1760" s="10">
        <f t="shared" si="81"/>
        <v>19.414344787597667</v>
      </c>
      <c r="H1760">
        <v>18.676935195922901</v>
      </c>
      <c r="I1760" s="8">
        <v>18.51198387146</v>
      </c>
      <c r="J1760">
        <v>18.391084671020501</v>
      </c>
      <c r="K1760" s="8">
        <v>18.6823635101318</v>
      </c>
      <c r="L1760">
        <v>19.402391433715799</v>
      </c>
      <c r="M1760" s="8">
        <v>19.253980636596701</v>
      </c>
      <c r="N1760" s="5">
        <f t="shared" si="82"/>
        <v>18.81978988647462</v>
      </c>
      <c r="P1760">
        <v>-0.80869102478027299</v>
      </c>
      <c r="Q1760" t="s">
        <v>72</v>
      </c>
      <c r="R1760" t="s">
        <v>73</v>
      </c>
      <c r="S1760">
        <v>-0.37482070922851601</v>
      </c>
      <c r="T1760" t="s">
        <v>72</v>
      </c>
      <c r="U1760" t="s">
        <v>74</v>
      </c>
      <c r="V1760">
        <v>0.22361660003662101</v>
      </c>
      <c r="Y1760" s="5">
        <f t="shared" si="83"/>
        <v>-0.59455490112304688</v>
      </c>
      <c r="Z1760">
        <v>13</v>
      </c>
      <c r="AA1760">
        <v>13</v>
      </c>
      <c r="AB1760">
        <v>13</v>
      </c>
      <c r="AC1760">
        <v>35</v>
      </c>
      <c r="AD1760">
        <v>35</v>
      </c>
      <c r="AE1760">
        <v>35</v>
      </c>
      <c r="AF1760">
        <v>39.991999999999997</v>
      </c>
      <c r="AG1760">
        <v>0</v>
      </c>
      <c r="AH1760">
        <v>44.786000000000001</v>
      </c>
      <c r="AI1760">
        <v>10012000</v>
      </c>
      <c r="AJ1760">
        <v>70</v>
      </c>
      <c r="AK1760">
        <v>5</v>
      </c>
      <c r="AL1760">
        <v>6</v>
      </c>
      <c r="AM1760">
        <v>2</v>
      </c>
      <c r="AN1760">
        <v>3</v>
      </c>
      <c r="AO1760">
        <v>9</v>
      </c>
      <c r="AP1760">
        <v>5</v>
      </c>
      <c r="AQ1760">
        <v>3</v>
      </c>
      <c r="AR1760">
        <v>5</v>
      </c>
      <c r="AS1760">
        <v>8</v>
      </c>
      <c r="AT1760">
        <v>6</v>
      </c>
      <c r="AU1760">
        <v>9</v>
      </c>
      <c r="AV1760">
        <v>9</v>
      </c>
      <c r="AW1760">
        <v>9</v>
      </c>
      <c r="AX1760">
        <v>8</v>
      </c>
      <c r="AY1760">
        <v>4</v>
      </c>
      <c r="AZ1760">
        <v>7</v>
      </c>
      <c r="BA1760">
        <v>12</v>
      </c>
      <c r="BB1760">
        <v>11</v>
      </c>
      <c r="BC1760">
        <v>6</v>
      </c>
      <c r="BD1760">
        <v>10</v>
      </c>
      <c r="BE1760">
        <v>12</v>
      </c>
      <c r="BF1760">
        <v>11</v>
      </c>
      <c r="BG1760">
        <v>12</v>
      </c>
      <c r="BH1760">
        <v>12</v>
      </c>
      <c r="BI1760">
        <v>1.76662150101874</v>
      </c>
      <c r="BJ1760">
        <v>0.02</v>
      </c>
      <c r="BK1760">
        <v>-7.5453548844082201</v>
      </c>
      <c r="BL1760">
        <v>0.89382002411262296</v>
      </c>
      <c r="BM1760">
        <v>2.3287711552612202E-2</v>
      </c>
      <c r="BN1760">
        <v>-2.5229252886255402</v>
      </c>
      <c r="BO1760">
        <v>0.78141534347327901</v>
      </c>
      <c r="BP1760">
        <v>5.92132780082988E-2</v>
      </c>
      <c r="BQ1760">
        <v>2.14250985566022</v>
      </c>
      <c r="BR1760" t="s">
        <v>3670</v>
      </c>
      <c r="BS1760" t="s">
        <v>1830</v>
      </c>
      <c r="BT1760">
        <v>3266</v>
      </c>
    </row>
    <row r="1761" spans="1:72" ht="16.5" customHeight="1" x14ac:dyDescent="0.25">
      <c r="A1761" s="5">
        <v>20.982244491577099</v>
      </c>
      <c r="B1761" s="8">
        <v>17.3477592468262</v>
      </c>
      <c r="C1761">
        <v>17.618486404418899</v>
      </c>
      <c r="D1761" s="8">
        <v>17.5757026672363</v>
      </c>
      <c r="E1761">
        <v>17.676589965820298</v>
      </c>
      <c r="F1761" s="8">
        <v>17.660802841186499</v>
      </c>
      <c r="G1761" s="10">
        <f t="shared" si="81"/>
        <v>18.143597602844213</v>
      </c>
      <c r="H1761">
        <v>17.5909824371338</v>
      </c>
      <c r="I1761" s="8">
        <v>17.387680053710898</v>
      </c>
      <c r="J1761">
        <v>17.970565795898398</v>
      </c>
      <c r="K1761" s="8">
        <v>17.9053630828857</v>
      </c>
      <c r="L1761">
        <v>15.471072196960399</v>
      </c>
      <c r="M1761" s="8">
        <v>18.2235012054443</v>
      </c>
      <c r="N1761" s="5">
        <f t="shared" si="82"/>
        <v>17.424860795338915</v>
      </c>
      <c r="P1761">
        <v>2.6567459106445299E-2</v>
      </c>
      <c r="S1761">
        <v>0.34086990356445301</v>
      </c>
      <c r="T1761" t="s">
        <v>72</v>
      </c>
      <c r="U1761" t="s">
        <v>74</v>
      </c>
      <c r="V1761">
        <v>-0.82140970230102495</v>
      </c>
      <c r="Y1761" s="5">
        <f t="shared" si="83"/>
        <v>-0.718736807505298</v>
      </c>
      <c r="Z1761">
        <v>9</v>
      </c>
      <c r="AA1761">
        <v>9</v>
      </c>
      <c r="AB1761">
        <v>9</v>
      </c>
      <c r="AC1761">
        <v>36.799999999999997</v>
      </c>
      <c r="AD1761">
        <v>36.799999999999997</v>
      </c>
      <c r="AE1761">
        <v>36.799999999999997</v>
      </c>
      <c r="AF1761">
        <v>37.707000000000001</v>
      </c>
      <c r="AG1761">
        <v>0</v>
      </c>
      <c r="AH1761">
        <v>125.93</v>
      </c>
      <c r="AI1761">
        <v>3709000</v>
      </c>
      <c r="AJ1761">
        <v>49</v>
      </c>
      <c r="AK1761">
        <v>3</v>
      </c>
      <c r="AL1761">
        <v>4</v>
      </c>
      <c r="AM1761">
        <v>4</v>
      </c>
      <c r="AN1761">
        <v>3</v>
      </c>
      <c r="AO1761">
        <v>3</v>
      </c>
      <c r="AP1761">
        <v>2</v>
      </c>
      <c r="AQ1761">
        <v>5</v>
      </c>
      <c r="AR1761">
        <v>5</v>
      </c>
      <c r="AS1761">
        <v>4</v>
      </c>
      <c r="AT1761">
        <v>7</v>
      </c>
      <c r="AU1761">
        <v>4</v>
      </c>
      <c r="AV1761">
        <v>5</v>
      </c>
      <c r="AW1761">
        <v>3</v>
      </c>
      <c r="AX1761">
        <v>5</v>
      </c>
      <c r="AY1761">
        <v>4</v>
      </c>
      <c r="AZ1761">
        <v>4</v>
      </c>
      <c r="BA1761">
        <v>5</v>
      </c>
      <c r="BB1761">
        <v>5</v>
      </c>
      <c r="BC1761">
        <v>5</v>
      </c>
      <c r="BD1761">
        <v>6</v>
      </c>
      <c r="BE1761">
        <v>7</v>
      </c>
      <c r="BF1761">
        <v>8</v>
      </c>
      <c r="BG1761">
        <v>9</v>
      </c>
      <c r="BH1761">
        <v>7</v>
      </c>
      <c r="BI1761">
        <v>5.6251524887528701E-2</v>
      </c>
      <c r="BJ1761">
        <v>0.67861822247065395</v>
      </c>
      <c r="BK1761">
        <v>0.17308981463785</v>
      </c>
      <c r="BL1761">
        <v>1.89162618142662</v>
      </c>
      <c r="BM1761">
        <v>2.5837837837837802E-3</v>
      </c>
      <c r="BN1761">
        <v>8.7418044726425599</v>
      </c>
      <c r="BO1761">
        <v>0.21383654045030201</v>
      </c>
      <c r="BP1761">
        <v>0.32918286059142998</v>
      </c>
      <c r="BQ1761">
        <v>-0.59685186328133899</v>
      </c>
      <c r="BR1761" t="s">
        <v>3671</v>
      </c>
      <c r="BS1761" t="s">
        <v>1831</v>
      </c>
      <c r="BT1761">
        <v>3267</v>
      </c>
    </row>
    <row r="1762" spans="1:72" ht="16.5" customHeight="1" x14ac:dyDescent="0.25">
      <c r="A1762" s="5">
        <v>20.982244491577099</v>
      </c>
      <c r="B1762" s="8">
        <v>17.3676872253418</v>
      </c>
      <c r="C1762">
        <v>18.308391571044901</v>
      </c>
      <c r="D1762" s="8">
        <v>18.359989166259801</v>
      </c>
      <c r="E1762">
        <v>17.909997940063501</v>
      </c>
      <c r="F1762" s="8">
        <v>18.0426540374756</v>
      </c>
      <c r="G1762" s="10">
        <f t="shared" si="81"/>
        <v>18.495160738627117</v>
      </c>
      <c r="H1762">
        <v>16.992252349853501</v>
      </c>
      <c r="I1762" s="8">
        <v>17.767330169677699</v>
      </c>
      <c r="J1762">
        <v>16.507717132568398</v>
      </c>
      <c r="K1762" s="8">
        <v>17.514066696166999</v>
      </c>
      <c r="L1762">
        <v>17.488090515136701</v>
      </c>
      <c r="M1762" s="8">
        <v>17.952821731567401</v>
      </c>
      <c r="N1762" s="5">
        <f t="shared" si="82"/>
        <v>17.370379765828449</v>
      </c>
      <c r="P1762">
        <v>-0.15740871429443401</v>
      </c>
      <c r="S1762">
        <v>-1.32329845428467</v>
      </c>
      <c r="T1762" t="s">
        <v>72</v>
      </c>
      <c r="U1762" t="s">
        <v>74</v>
      </c>
      <c r="V1762">
        <v>-0.25586986541748002</v>
      </c>
      <c r="Y1762" s="5">
        <f t="shared" si="83"/>
        <v>-1.1247809727986677</v>
      </c>
      <c r="Z1762">
        <v>11</v>
      </c>
      <c r="AA1762">
        <v>11</v>
      </c>
      <c r="AB1762">
        <v>11</v>
      </c>
      <c r="AC1762">
        <v>15.2</v>
      </c>
      <c r="AD1762">
        <v>15.2</v>
      </c>
      <c r="AE1762">
        <v>15.2</v>
      </c>
      <c r="AF1762">
        <v>55.271000000000001</v>
      </c>
      <c r="AG1762">
        <v>0</v>
      </c>
      <c r="AH1762">
        <v>25.364999999999998</v>
      </c>
      <c r="AI1762">
        <v>4081500</v>
      </c>
      <c r="AJ1762">
        <v>30</v>
      </c>
      <c r="AK1762">
        <v>3</v>
      </c>
      <c r="AL1762">
        <v>3</v>
      </c>
      <c r="AM1762">
        <v>0</v>
      </c>
      <c r="AN1762">
        <v>1</v>
      </c>
      <c r="AO1762">
        <v>4</v>
      </c>
      <c r="AP1762">
        <v>6</v>
      </c>
      <c r="AQ1762">
        <v>0</v>
      </c>
      <c r="AR1762">
        <v>0</v>
      </c>
      <c r="AS1762">
        <v>3</v>
      </c>
      <c r="AT1762">
        <v>6</v>
      </c>
      <c r="AU1762">
        <v>2</v>
      </c>
      <c r="AV1762">
        <v>2</v>
      </c>
      <c r="AW1762">
        <v>6</v>
      </c>
      <c r="AX1762">
        <v>7</v>
      </c>
      <c r="AY1762">
        <v>2</v>
      </c>
      <c r="AZ1762">
        <v>3</v>
      </c>
      <c r="BA1762">
        <v>8</v>
      </c>
      <c r="BB1762">
        <v>6</v>
      </c>
      <c r="BC1762">
        <v>5</v>
      </c>
      <c r="BD1762">
        <v>5</v>
      </c>
      <c r="BE1762">
        <v>7</v>
      </c>
      <c r="BF1762">
        <v>7</v>
      </c>
      <c r="BG1762">
        <v>7</v>
      </c>
      <c r="BH1762">
        <v>4</v>
      </c>
      <c r="BI1762">
        <v>0.12753782988898099</v>
      </c>
      <c r="BJ1762">
        <v>0.484276905177429</v>
      </c>
      <c r="BK1762">
        <v>-0.372132961471833</v>
      </c>
      <c r="BL1762">
        <v>0.92254120963156605</v>
      </c>
      <c r="BM1762">
        <v>2.2482449589245699E-2</v>
      </c>
      <c r="BN1762">
        <v>-2.6264482359394998</v>
      </c>
      <c r="BO1762">
        <v>0.39723186084923401</v>
      </c>
      <c r="BP1762">
        <v>0.16987549668874199</v>
      </c>
      <c r="BQ1762">
        <v>-1.0588588119536999</v>
      </c>
      <c r="BR1762" t="s">
        <v>3672</v>
      </c>
      <c r="BS1762" t="s">
        <v>1832</v>
      </c>
      <c r="BT1762">
        <v>3268</v>
      </c>
    </row>
    <row r="1763" spans="1:72" ht="16.5" customHeight="1" x14ac:dyDescent="0.25">
      <c r="A1763" s="5">
        <v>20.982244491577099</v>
      </c>
      <c r="B1763" s="8">
        <v>17.591201782226602</v>
      </c>
      <c r="C1763">
        <v>17.8703289031982</v>
      </c>
      <c r="D1763" s="8">
        <v>18.081659317016602</v>
      </c>
      <c r="E1763">
        <v>17.712230682373001</v>
      </c>
      <c r="F1763" s="8">
        <v>17.619560241699201</v>
      </c>
      <c r="G1763" s="10">
        <f t="shared" si="81"/>
        <v>18.309537569681783</v>
      </c>
      <c r="H1763">
        <v>18.677726745605501</v>
      </c>
      <c r="I1763" s="8">
        <v>18.6547336578369</v>
      </c>
      <c r="J1763">
        <v>17.6866779327393</v>
      </c>
      <c r="K1763" s="8">
        <v>17.531913757324201</v>
      </c>
      <c r="L1763">
        <v>18.220623016357401</v>
      </c>
      <c r="M1763" s="8">
        <v>18.042493820190401</v>
      </c>
      <c r="N1763" s="5">
        <f t="shared" si="82"/>
        <v>18.135694821675617</v>
      </c>
      <c r="P1763">
        <v>1.1847839355468801</v>
      </c>
      <c r="Q1763" t="s">
        <v>72</v>
      </c>
      <c r="R1763" t="s">
        <v>73</v>
      </c>
      <c r="S1763">
        <v>-0.36669826507568398</v>
      </c>
      <c r="T1763" t="s">
        <v>72</v>
      </c>
      <c r="U1763" t="s">
        <v>74</v>
      </c>
      <c r="V1763">
        <v>0.46566295623779302</v>
      </c>
      <c r="W1763" t="s">
        <v>72</v>
      </c>
      <c r="X1763" t="s">
        <v>75</v>
      </c>
      <c r="Y1763" s="5">
        <f t="shared" si="83"/>
        <v>-0.17384274800616595</v>
      </c>
      <c r="Z1763">
        <v>11</v>
      </c>
      <c r="AA1763">
        <v>11</v>
      </c>
      <c r="AB1763">
        <v>11</v>
      </c>
      <c r="AC1763">
        <v>21.4</v>
      </c>
      <c r="AD1763">
        <v>21.4</v>
      </c>
      <c r="AE1763">
        <v>21.4</v>
      </c>
      <c r="AF1763">
        <v>63.44</v>
      </c>
      <c r="AG1763">
        <v>0</v>
      </c>
      <c r="AH1763">
        <v>60.545000000000002</v>
      </c>
      <c r="AI1763">
        <v>4565400</v>
      </c>
      <c r="AJ1763">
        <v>63</v>
      </c>
      <c r="AK1763">
        <v>2</v>
      </c>
      <c r="AL1763">
        <v>4</v>
      </c>
      <c r="AM1763">
        <v>6</v>
      </c>
      <c r="AN1763">
        <v>6</v>
      </c>
      <c r="AO1763">
        <v>4</v>
      </c>
      <c r="AP1763">
        <v>5</v>
      </c>
      <c r="AQ1763">
        <v>3</v>
      </c>
      <c r="AR1763">
        <v>4</v>
      </c>
      <c r="AS1763">
        <v>8</v>
      </c>
      <c r="AT1763">
        <v>7</v>
      </c>
      <c r="AU1763">
        <v>6</v>
      </c>
      <c r="AV1763">
        <v>8</v>
      </c>
      <c r="AW1763">
        <v>8</v>
      </c>
      <c r="AX1763">
        <v>7</v>
      </c>
      <c r="AY1763">
        <v>6</v>
      </c>
      <c r="AZ1763">
        <v>5</v>
      </c>
      <c r="BA1763">
        <v>7</v>
      </c>
      <c r="BB1763">
        <v>8</v>
      </c>
      <c r="BC1763">
        <v>5</v>
      </c>
      <c r="BD1763">
        <v>7</v>
      </c>
      <c r="BE1763">
        <v>8</v>
      </c>
      <c r="BF1763">
        <v>8</v>
      </c>
      <c r="BG1763">
        <v>7</v>
      </c>
      <c r="BH1763">
        <v>7</v>
      </c>
      <c r="BI1763">
        <v>2.0672938881490701</v>
      </c>
      <c r="BJ1763">
        <v>1.8697142857142902E-2</v>
      </c>
      <c r="BK1763">
        <v>10.7360186771631</v>
      </c>
      <c r="BL1763">
        <v>0.96899052711992095</v>
      </c>
      <c r="BM1763">
        <v>1.8666666666666699E-2</v>
      </c>
      <c r="BN1763">
        <v>-2.7998660121197898</v>
      </c>
      <c r="BO1763">
        <v>1.36176851806434</v>
      </c>
      <c r="BP1763">
        <v>2.2114583333333299E-2</v>
      </c>
      <c r="BQ1763">
        <v>4.6382393905885904</v>
      </c>
      <c r="BR1763" t="s">
        <v>3673</v>
      </c>
      <c r="BS1763" t="s">
        <v>1833</v>
      </c>
      <c r="BT1763">
        <v>3270</v>
      </c>
    </row>
    <row r="1764" spans="1:72" ht="16.5" customHeight="1" x14ac:dyDescent="0.25">
      <c r="A1764" s="5">
        <v>20.982244491577099</v>
      </c>
      <c r="B1764" s="8">
        <v>18.213853836059599</v>
      </c>
      <c r="C1764">
        <v>17.146986007690401</v>
      </c>
      <c r="D1764" s="8">
        <v>16.381103515625</v>
      </c>
      <c r="E1764">
        <v>16.246017456054702</v>
      </c>
      <c r="F1764" s="8">
        <v>16.334308624267599</v>
      </c>
      <c r="G1764" s="10">
        <f t="shared" si="81"/>
        <v>17.550752321879063</v>
      </c>
      <c r="H1764">
        <v>17.7718505859375</v>
      </c>
      <c r="I1764" s="8">
        <v>17.815658569335898</v>
      </c>
      <c r="J1764">
        <v>17.201416015625</v>
      </c>
      <c r="K1764" s="8">
        <v>17.128879547119102</v>
      </c>
      <c r="L1764">
        <v>17.113193511962901</v>
      </c>
      <c r="M1764" s="8">
        <v>16.800823211669901</v>
      </c>
      <c r="N1764" s="5">
        <f t="shared" si="82"/>
        <v>17.305303573608384</v>
      </c>
      <c r="P1764">
        <v>0.17526435852050801</v>
      </c>
      <c r="S1764">
        <v>0.40110301971435502</v>
      </c>
      <c r="V1764">
        <v>0.66684532165527299</v>
      </c>
      <c r="W1764" t="s">
        <v>72</v>
      </c>
      <c r="X1764" t="s">
        <v>75</v>
      </c>
      <c r="Y1764" s="5">
        <f t="shared" si="83"/>
        <v>-0.24544874827067886</v>
      </c>
      <c r="Z1764">
        <v>2</v>
      </c>
      <c r="AA1764">
        <v>2</v>
      </c>
      <c r="AB1764">
        <v>2</v>
      </c>
      <c r="AC1764">
        <v>35.799999999999997</v>
      </c>
      <c r="AD1764">
        <v>35.799999999999997</v>
      </c>
      <c r="AE1764">
        <v>35.799999999999997</v>
      </c>
      <c r="AF1764">
        <v>6.2012</v>
      </c>
      <c r="AG1764">
        <v>0</v>
      </c>
      <c r="AH1764">
        <v>3.9064999999999999</v>
      </c>
      <c r="AI1764">
        <v>2516000</v>
      </c>
      <c r="AJ1764">
        <v>18</v>
      </c>
      <c r="AK1764">
        <v>1</v>
      </c>
      <c r="AL1764">
        <v>3</v>
      </c>
      <c r="AM1764">
        <v>0</v>
      </c>
      <c r="AN1764">
        <v>3</v>
      </c>
      <c r="AO1764">
        <v>1</v>
      </c>
      <c r="AP1764">
        <v>2</v>
      </c>
      <c r="AQ1764">
        <v>2</v>
      </c>
      <c r="AR1764">
        <v>1</v>
      </c>
      <c r="AS1764">
        <v>0</v>
      </c>
      <c r="AT1764">
        <v>2</v>
      </c>
      <c r="AU1764">
        <v>1</v>
      </c>
      <c r="AV1764">
        <v>2</v>
      </c>
      <c r="AW1764">
        <v>2</v>
      </c>
      <c r="AX1764">
        <v>2</v>
      </c>
      <c r="AY1764">
        <v>2</v>
      </c>
      <c r="AZ1764">
        <v>2</v>
      </c>
      <c r="BA1764">
        <v>2</v>
      </c>
      <c r="BB1764">
        <v>1</v>
      </c>
      <c r="BC1764">
        <v>1</v>
      </c>
      <c r="BD1764">
        <v>1</v>
      </c>
      <c r="BE1764">
        <v>1</v>
      </c>
      <c r="BF1764">
        <v>2</v>
      </c>
      <c r="BG1764">
        <v>1</v>
      </c>
      <c r="BH1764">
        <v>1</v>
      </c>
      <c r="BI1764">
        <v>9.8900986954297193E-2</v>
      </c>
      <c r="BJ1764">
        <v>0.549119633657699</v>
      </c>
      <c r="BK1764">
        <v>0.29418301218423998</v>
      </c>
      <c r="BL1764">
        <v>0.39089714321601798</v>
      </c>
      <c r="BM1764">
        <v>0.107499691928527</v>
      </c>
      <c r="BN1764">
        <v>1.0427607510219501</v>
      </c>
      <c r="BO1764">
        <v>1.2640318361175</v>
      </c>
      <c r="BP1764">
        <v>2.4966824644549801E-2</v>
      </c>
      <c r="BQ1764">
        <v>4.1086156114784602</v>
      </c>
      <c r="BR1764" t="s">
        <v>3674</v>
      </c>
      <c r="BS1764" t="s">
        <v>1834</v>
      </c>
      <c r="BT1764">
        <v>3272</v>
      </c>
    </row>
    <row r="1765" spans="1:72" ht="16.5" customHeight="1" x14ac:dyDescent="0.25">
      <c r="A1765" s="5">
        <v>20.982244491577099</v>
      </c>
      <c r="B1765" s="8">
        <v>17.35715675354</v>
      </c>
      <c r="C1765">
        <v>17.872013092041001</v>
      </c>
      <c r="D1765" s="8">
        <v>17.4767456054688</v>
      </c>
      <c r="E1765">
        <v>17.682432174682599</v>
      </c>
      <c r="F1765" s="8">
        <v>17.9444370269775</v>
      </c>
      <c r="G1765" s="10">
        <f t="shared" si="81"/>
        <v>18.219171524047834</v>
      </c>
      <c r="H1765">
        <v>18.020524978637699</v>
      </c>
      <c r="I1765" s="8">
        <v>18.0082092285156</v>
      </c>
      <c r="J1765">
        <v>17.837997436523398</v>
      </c>
      <c r="K1765" s="8">
        <v>18.1356086730957</v>
      </c>
      <c r="L1765">
        <v>18.641283035278299</v>
      </c>
      <c r="M1765" s="8">
        <v>18.493339538574201</v>
      </c>
      <c r="N1765" s="5">
        <f t="shared" si="82"/>
        <v>18.18949381510415</v>
      </c>
      <c r="P1765">
        <v>0.63771247863769498</v>
      </c>
      <c r="Q1765" t="s">
        <v>72</v>
      </c>
      <c r="R1765" t="s">
        <v>73</v>
      </c>
      <c r="S1765">
        <v>0.312423706054688</v>
      </c>
      <c r="V1765">
        <v>0.75387668609619096</v>
      </c>
      <c r="W1765" t="s">
        <v>72</v>
      </c>
      <c r="X1765" t="s">
        <v>75</v>
      </c>
      <c r="Y1765" s="5">
        <f t="shared" si="83"/>
        <v>-2.9677708943683712E-2</v>
      </c>
      <c r="Z1765">
        <v>11</v>
      </c>
      <c r="AA1765">
        <v>11</v>
      </c>
      <c r="AB1765">
        <v>10</v>
      </c>
      <c r="AC1765">
        <v>25.4</v>
      </c>
      <c r="AD1765">
        <v>25.4</v>
      </c>
      <c r="AE1765">
        <v>22.6</v>
      </c>
      <c r="AF1765">
        <v>45.332000000000001</v>
      </c>
      <c r="AG1765">
        <v>0</v>
      </c>
      <c r="AH1765">
        <v>38.17</v>
      </c>
      <c r="AI1765">
        <v>5169200</v>
      </c>
      <c r="AJ1765">
        <v>62</v>
      </c>
      <c r="AK1765">
        <v>3</v>
      </c>
      <c r="AL1765">
        <v>3</v>
      </c>
      <c r="AM1765">
        <v>3</v>
      </c>
      <c r="AN1765">
        <v>1</v>
      </c>
      <c r="AO1765">
        <v>4</v>
      </c>
      <c r="AP1765">
        <v>5</v>
      </c>
      <c r="AQ1765">
        <v>5</v>
      </c>
      <c r="AR1765">
        <v>2</v>
      </c>
      <c r="AS1765">
        <v>8</v>
      </c>
      <c r="AT1765">
        <v>7</v>
      </c>
      <c r="AU1765">
        <v>11</v>
      </c>
      <c r="AV1765">
        <v>10</v>
      </c>
      <c r="AW1765">
        <v>6</v>
      </c>
      <c r="AX1765">
        <v>6</v>
      </c>
      <c r="AY1765">
        <v>5</v>
      </c>
      <c r="AZ1765">
        <v>5</v>
      </c>
      <c r="BA1765">
        <v>6</v>
      </c>
      <c r="BB1765">
        <v>7</v>
      </c>
      <c r="BC1765">
        <v>5</v>
      </c>
      <c r="BD1765">
        <v>4</v>
      </c>
      <c r="BE1765">
        <v>9</v>
      </c>
      <c r="BF1765">
        <v>9</v>
      </c>
      <c r="BG1765">
        <v>9</v>
      </c>
      <c r="BH1765">
        <v>9</v>
      </c>
      <c r="BI1765">
        <v>2.9886528624900599</v>
      </c>
      <c r="BJ1765">
        <v>1.1544303797468399E-2</v>
      </c>
      <c r="BK1765">
        <v>31.188313248942499</v>
      </c>
      <c r="BL1765">
        <v>0.47634445646367202</v>
      </c>
      <c r="BM1765">
        <v>7.8503160556257903E-2</v>
      </c>
      <c r="BN1765">
        <v>1.2628751939770699</v>
      </c>
      <c r="BO1765">
        <v>1.4248914048127399</v>
      </c>
      <c r="BP1765">
        <v>2.15642458100559E-2</v>
      </c>
      <c r="BQ1765">
        <v>5.0110055496808297</v>
      </c>
      <c r="BR1765" t="s">
        <v>3675</v>
      </c>
      <c r="BS1765" t="s">
        <v>1835</v>
      </c>
      <c r="BT1765">
        <v>3278</v>
      </c>
    </row>
    <row r="1766" spans="1:72" ht="16.5" customHeight="1" x14ac:dyDescent="0.25">
      <c r="A1766" s="5">
        <v>20.982244491577099</v>
      </c>
      <c r="B1766" s="8">
        <v>19.063236236572301</v>
      </c>
      <c r="C1766">
        <v>20.407484054565401</v>
      </c>
      <c r="D1766" s="8">
        <v>20.446170806884801</v>
      </c>
      <c r="E1766">
        <v>20.131696701049801</v>
      </c>
      <c r="F1766" s="8">
        <v>20.538673400878899</v>
      </c>
      <c r="G1766" s="10">
        <f t="shared" si="81"/>
        <v>20.261584281921387</v>
      </c>
      <c r="H1766">
        <v>20.121740341186499</v>
      </c>
      <c r="I1766" s="8">
        <v>19.389970779418899</v>
      </c>
      <c r="J1766">
        <v>19.296140670776399</v>
      </c>
      <c r="K1766" s="8">
        <v>19.436525344848601</v>
      </c>
      <c r="L1766">
        <v>20.692853927612301</v>
      </c>
      <c r="M1766" s="8">
        <v>20.649744033813501</v>
      </c>
      <c r="N1766" s="5">
        <f t="shared" si="82"/>
        <v>19.931162516276036</v>
      </c>
      <c r="P1766">
        <v>0.95340538024902299</v>
      </c>
      <c r="S1766">
        <v>-1.0604944229126001</v>
      </c>
      <c r="T1766" t="s">
        <v>72</v>
      </c>
      <c r="U1766" t="s">
        <v>74</v>
      </c>
      <c r="V1766">
        <v>0.33611392974853499</v>
      </c>
      <c r="Y1766" s="5">
        <f t="shared" si="83"/>
        <v>-0.33042176564535097</v>
      </c>
      <c r="Z1766">
        <v>17</v>
      </c>
      <c r="AA1766">
        <v>17</v>
      </c>
      <c r="AB1766">
        <v>17</v>
      </c>
      <c r="AC1766">
        <v>61.1</v>
      </c>
      <c r="AD1766">
        <v>61.1</v>
      </c>
      <c r="AE1766">
        <v>61.1</v>
      </c>
      <c r="AF1766">
        <v>38.085999999999999</v>
      </c>
      <c r="AG1766">
        <v>0</v>
      </c>
      <c r="AH1766">
        <v>277.61</v>
      </c>
      <c r="AI1766">
        <v>23088000</v>
      </c>
      <c r="AJ1766">
        <v>124</v>
      </c>
      <c r="AK1766">
        <v>4</v>
      </c>
      <c r="AL1766">
        <v>4</v>
      </c>
      <c r="AM1766">
        <v>5</v>
      </c>
      <c r="AN1766">
        <v>3</v>
      </c>
      <c r="AO1766">
        <v>9</v>
      </c>
      <c r="AP1766">
        <v>12</v>
      </c>
      <c r="AQ1766">
        <v>8</v>
      </c>
      <c r="AR1766">
        <v>9</v>
      </c>
      <c r="AS1766">
        <v>17</v>
      </c>
      <c r="AT1766">
        <v>13</v>
      </c>
      <c r="AU1766">
        <v>21</v>
      </c>
      <c r="AV1766">
        <v>19</v>
      </c>
      <c r="AW1766">
        <v>7</v>
      </c>
      <c r="AX1766">
        <v>6</v>
      </c>
      <c r="AY1766">
        <v>7</v>
      </c>
      <c r="AZ1766">
        <v>6</v>
      </c>
      <c r="BA1766">
        <v>10</v>
      </c>
      <c r="BB1766">
        <v>10</v>
      </c>
      <c r="BC1766">
        <v>10</v>
      </c>
      <c r="BD1766">
        <v>10</v>
      </c>
      <c r="BE1766">
        <v>17</v>
      </c>
      <c r="BF1766">
        <v>14</v>
      </c>
      <c r="BG1766">
        <v>14</v>
      </c>
      <c r="BH1766">
        <v>14</v>
      </c>
      <c r="BI1766">
        <v>0.77500913931959003</v>
      </c>
      <c r="BJ1766">
        <v>6.1333333333333302E-2</v>
      </c>
      <c r="BK1766">
        <v>2.1219240324646602</v>
      </c>
      <c r="BL1766">
        <v>2.3297057321757202</v>
      </c>
      <c r="BM1766">
        <v>2.1413276231263402E-3</v>
      </c>
      <c r="BN1766">
        <v>-14.5654580276423</v>
      </c>
      <c r="BO1766">
        <v>0.61586078308773795</v>
      </c>
      <c r="BP1766">
        <v>8.1707063197026003E-2</v>
      </c>
      <c r="BQ1766">
        <v>1.6425704832161501</v>
      </c>
      <c r="BR1766" t="s">
        <v>3676</v>
      </c>
      <c r="BS1766" t="s">
        <v>1836</v>
      </c>
      <c r="BT1766">
        <v>3279</v>
      </c>
    </row>
    <row r="1767" spans="1:72" ht="16.5" customHeight="1" x14ac:dyDescent="0.25">
      <c r="A1767" s="5">
        <v>20.982244491577099</v>
      </c>
      <c r="B1767" s="8">
        <v>20.285230636596701</v>
      </c>
      <c r="C1767">
        <v>19.312564849853501</v>
      </c>
      <c r="D1767" s="8">
        <v>19.347953796386701</v>
      </c>
      <c r="E1767">
        <v>19.8677673339844</v>
      </c>
      <c r="F1767" s="8">
        <v>19.931352615356399</v>
      </c>
      <c r="G1767" s="10">
        <f t="shared" si="81"/>
        <v>19.954518953959134</v>
      </c>
      <c r="H1767">
        <v>19.003414154052699</v>
      </c>
      <c r="I1767" s="8">
        <v>19.117866516113299</v>
      </c>
      <c r="J1767">
        <v>20.038988113403299</v>
      </c>
      <c r="K1767" s="8">
        <v>20.060522079467798</v>
      </c>
      <c r="L1767">
        <v>20.190629959106399</v>
      </c>
      <c r="M1767" s="8">
        <v>20.132198333740199</v>
      </c>
      <c r="N1767" s="5">
        <f t="shared" si="82"/>
        <v>19.757269859313951</v>
      </c>
      <c r="P1767">
        <v>-1.16439628601074</v>
      </c>
      <c r="Q1767" t="s">
        <v>72</v>
      </c>
      <c r="R1767" t="s">
        <v>73</v>
      </c>
      <c r="S1767">
        <v>0.71949577331543002</v>
      </c>
      <c r="T1767" t="s">
        <v>72</v>
      </c>
      <c r="U1767" t="s">
        <v>74</v>
      </c>
      <c r="V1767">
        <v>0.26185417175293002</v>
      </c>
      <c r="W1767" t="s">
        <v>72</v>
      </c>
      <c r="X1767" t="s">
        <v>75</v>
      </c>
      <c r="Y1767" s="5">
        <f t="shared" si="83"/>
        <v>-0.19724909464518348</v>
      </c>
      <c r="Z1767">
        <v>5</v>
      </c>
      <c r="AA1767">
        <v>5</v>
      </c>
      <c r="AB1767">
        <v>5</v>
      </c>
      <c r="AC1767">
        <v>29.7</v>
      </c>
      <c r="AD1767">
        <v>29.7</v>
      </c>
      <c r="AE1767">
        <v>29.7</v>
      </c>
      <c r="AF1767">
        <v>16.728999999999999</v>
      </c>
      <c r="AG1767">
        <v>0</v>
      </c>
      <c r="AH1767">
        <v>20.416</v>
      </c>
      <c r="AI1767">
        <v>16305000</v>
      </c>
      <c r="AJ1767">
        <v>44</v>
      </c>
      <c r="AK1767">
        <v>4</v>
      </c>
      <c r="AL1767">
        <v>3</v>
      </c>
      <c r="AM1767">
        <v>2</v>
      </c>
      <c r="AN1767">
        <v>2</v>
      </c>
      <c r="AO1767">
        <v>3</v>
      </c>
      <c r="AP1767">
        <v>4</v>
      </c>
      <c r="AQ1767">
        <v>4</v>
      </c>
      <c r="AR1767">
        <v>3</v>
      </c>
      <c r="AS1767">
        <v>4</v>
      </c>
      <c r="AT1767">
        <v>4</v>
      </c>
      <c r="AU1767">
        <v>6</v>
      </c>
      <c r="AV1767">
        <v>5</v>
      </c>
      <c r="AW1767">
        <v>4</v>
      </c>
      <c r="AX1767">
        <v>4</v>
      </c>
      <c r="AY1767">
        <v>4</v>
      </c>
      <c r="AZ1767">
        <v>4</v>
      </c>
      <c r="BA1767">
        <v>4</v>
      </c>
      <c r="BB1767">
        <v>4</v>
      </c>
      <c r="BC1767">
        <v>4</v>
      </c>
      <c r="BD1767">
        <v>3</v>
      </c>
      <c r="BE1767">
        <v>5</v>
      </c>
      <c r="BF1767">
        <v>4</v>
      </c>
      <c r="BG1767">
        <v>4</v>
      </c>
      <c r="BH1767">
        <v>5</v>
      </c>
      <c r="BI1767">
        <v>2.2967677124089199</v>
      </c>
      <c r="BJ1767">
        <v>1.16947791164659E-2</v>
      </c>
      <c r="BK1767">
        <v>-14.019558198967299</v>
      </c>
      <c r="BL1767">
        <v>3.0821160917380102</v>
      </c>
      <c r="BM1767">
        <v>3.3580246913580201E-3</v>
      </c>
      <c r="BN1767">
        <v>34.736680142611199</v>
      </c>
      <c r="BO1767">
        <v>1.5828806407639999</v>
      </c>
      <c r="BP1767">
        <v>1.5722772277227699E-2</v>
      </c>
      <c r="BQ1767">
        <v>6.0645340372023702</v>
      </c>
      <c r="BR1767" t="s">
        <v>3677</v>
      </c>
      <c r="BS1767" t="s">
        <v>1837</v>
      </c>
      <c r="BT1767">
        <v>3282</v>
      </c>
    </row>
    <row r="1768" spans="1:72" ht="16.5" customHeight="1" x14ac:dyDescent="0.25">
      <c r="A1768" s="5">
        <v>20.982244491577099</v>
      </c>
      <c r="B1768" s="8">
        <v>23.5809535980225</v>
      </c>
      <c r="C1768">
        <v>23.4671230316162</v>
      </c>
      <c r="D1768" s="8">
        <v>23.6318969726563</v>
      </c>
      <c r="E1768">
        <v>22.581436157226602</v>
      </c>
      <c r="F1768" s="8">
        <v>22.670099258422901</v>
      </c>
      <c r="G1768" s="10">
        <f t="shared" si="81"/>
        <v>22.8189589182536</v>
      </c>
      <c r="H1768">
        <v>23.0151557922363</v>
      </c>
      <c r="I1768" s="8">
        <v>23.0239448547363</v>
      </c>
      <c r="J1768">
        <v>22.2444953918457</v>
      </c>
      <c r="K1768" s="8">
        <v>22.276369094848601</v>
      </c>
      <c r="L1768">
        <v>23.1512641906738</v>
      </c>
      <c r="M1768" s="8">
        <v>22.961145401001001</v>
      </c>
      <c r="N1768" s="5">
        <f t="shared" si="82"/>
        <v>22.778729120890286</v>
      </c>
      <c r="P1768">
        <v>-0.50951004028320301</v>
      </c>
      <c r="Q1768" t="s">
        <v>72</v>
      </c>
      <c r="R1768" t="s">
        <v>73</v>
      </c>
      <c r="S1768">
        <v>-1.2890777587890601</v>
      </c>
      <c r="T1768" t="s">
        <v>72</v>
      </c>
      <c r="U1768" t="s">
        <v>74</v>
      </c>
      <c r="V1768">
        <v>0.43043708801269498</v>
      </c>
      <c r="W1768" t="s">
        <v>72</v>
      </c>
      <c r="X1768" t="s">
        <v>75</v>
      </c>
      <c r="Y1768" s="5">
        <f t="shared" si="83"/>
        <v>-4.0229797363313224E-2</v>
      </c>
      <c r="Z1768">
        <v>30</v>
      </c>
      <c r="AA1768">
        <v>30</v>
      </c>
      <c r="AB1768">
        <v>27</v>
      </c>
      <c r="AC1768">
        <v>68.900000000000006</v>
      </c>
      <c r="AD1768">
        <v>68.900000000000006</v>
      </c>
      <c r="AE1768">
        <v>61.9</v>
      </c>
      <c r="AF1768">
        <v>34.65</v>
      </c>
      <c r="AG1768">
        <v>0</v>
      </c>
      <c r="AH1768">
        <v>310.32</v>
      </c>
      <c r="AI1768">
        <v>172030000</v>
      </c>
      <c r="AJ1768">
        <v>355</v>
      </c>
      <c r="AK1768">
        <v>27</v>
      </c>
      <c r="AL1768">
        <v>25</v>
      </c>
      <c r="AM1768">
        <v>21</v>
      </c>
      <c r="AN1768">
        <v>17</v>
      </c>
      <c r="AO1768">
        <v>34</v>
      </c>
      <c r="AP1768">
        <v>34</v>
      </c>
      <c r="AQ1768">
        <v>28</v>
      </c>
      <c r="AR1768">
        <v>27</v>
      </c>
      <c r="AS1768">
        <v>34</v>
      </c>
      <c r="AT1768">
        <v>34</v>
      </c>
      <c r="AU1768">
        <v>34</v>
      </c>
      <c r="AV1768">
        <v>40</v>
      </c>
      <c r="AW1768">
        <v>18</v>
      </c>
      <c r="AX1768">
        <v>16</v>
      </c>
      <c r="AY1768">
        <v>18</v>
      </c>
      <c r="AZ1768">
        <v>16</v>
      </c>
      <c r="BA1768">
        <v>22</v>
      </c>
      <c r="BB1768">
        <v>20</v>
      </c>
      <c r="BC1768">
        <v>21</v>
      </c>
      <c r="BD1768">
        <v>21</v>
      </c>
      <c r="BE1768">
        <v>24</v>
      </c>
      <c r="BF1768">
        <v>23</v>
      </c>
      <c r="BG1768">
        <v>25</v>
      </c>
      <c r="BH1768">
        <v>26</v>
      </c>
      <c r="BI1768">
        <v>1.98772235164307</v>
      </c>
      <c r="BJ1768">
        <v>1.8081632653061199E-2</v>
      </c>
      <c r="BK1768">
        <v>-9.7834113968485799</v>
      </c>
      <c r="BL1768">
        <v>2.3756369560994202</v>
      </c>
      <c r="BM1768">
        <v>2.26244343891403E-3</v>
      </c>
      <c r="BN1768">
        <v>-15.3618513577049</v>
      </c>
      <c r="BO1768">
        <v>1.2630877218899701</v>
      </c>
      <c r="BP1768">
        <v>2.49078014184397E-2</v>
      </c>
      <c r="BQ1768">
        <v>4.1037628368124901</v>
      </c>
      <c r="BR1768" t="s">
        <v>3678</v>
      </c>
      <c r="BS1768" t="s">
        <v>1838</v>
      </c>
      <c r="BT1768">
        <v>3283</v>
      </c>
    </row>
    <row r="1769" spans="1:72" ht="16.5" customHeight="1" x14ac:dyDescent="0.25">
      <c r="A1769" s="5">
        <v>20.982244491577099</v>
      </c>
      <c r="B1769" s="8">
        <v>19.644350051879901</v>
      </c>
      <c r="C1769">
        <v>19.971408843994102</v>
      </c>
      <c r="D1769" s="8">
        <v>20.071823120117202</v>
      </c>
      <c r="E1769">
        <v>20.220340728759801</v>
      </c>
      <c r="F1769" s="8">
        <v>20.234443664550799</v>
      </c>
      <c r="G1769" s="10">
        <f t="shared" si="81"/>
        <v>20.187435150146481</v>
      </c>
      <c r="H1769">
        <v>19.477378845214801</v>
      </c>
      <c r="I1769" s="8">
        <v>19.389173507690401</v>
      </c>
      <c r="J1769">
        <v>19.686388015747099</v>
      </c>
      <c r="K1769" s="8">
        <v>19.664888381958001</v>
      </c>
      <c r="L1769">
        <v>19.8290405273438</v>
      </c>
      <c r="M1769" s="8">
        <v>19.767557144165</v>
      </c>
      <c r="N1769" s="5">
        <f t="shared" si="82"/>
        <v>19.635737737019848</v>
      </c>
      <c r="P1769">
        <v>-0.229771614074707</v>
      </c>
      <c r="Q1769" t="s">
        <v>72</v>
      </c>
      <c r="R1769" t="s">
        <v>73</v>
      </c>
      <c r="S1769">
        <v>-0.345977783203125</v>
      </c>
      <c r="T1769" t="s">
        <v>72</v>
      </c>
      <c r="U1769" t="s">
        <v>74</v>
      </c>
      <c r="V1769">
        <v>-0.42909336090087902</v>
      </c>
      <c r="W1769" t="s">
        <v>72</v>
      </c>
      <c r="X1769" t="s">
        <v>75</v>
      </c>
      <c r="Y1769" s="5">
        <f t="shared" si="83"/>
        <v>-0.55169741312663234</v>
      </c>
      <c r="Z1769">
        <v>31</v>
      </c>
      <c r="AA1769">
        <v>31</v>
      </c>
      <c r="AB1769">
        <v>31</v>
      </c>
      <c r="AC1769">
        <v>34.700000000000003</v>
      </c>
      <c r="AD1769">
        <v>34.700000000000003</v>
      </c>
      <c r="AE1769">
        <v>34.700000000000003</v>
      </c>
      <c r="AF1769">
        <v>96.277000000000001</v>
      </c>
      <c r="AG1769">
        <v>0</v>
      </c>
      <c r="AH1769">
        <v>199.93</v>
      </c>
      <c r="AI1769">
        <v>18097000</v>
      </c>
      <c r="AJ1769">
        <v>150</v>
      </c>
      <c r="AK1769">
        <v>6</v>
      </c>
      <c r="AL1769">
        <v>7</v>
      </c>
      <c r="AM1769">
        <v>8</v>
      </c>
      <c r="AN1769">
        <v>6</v>
      </c>
      <c r="AO1769">
        <v>12</v>
      </c>
      <c r="AP1769">
        <v>13</v>
      </c>
      <c r="AQ1769">
        <v>11</v>
      </c>
      <c r="AR1769">
        <v>8</v>
      </c>
      <c r="AS1769">
        <v>21</v>
      </c>
      <c r="AT1769">
        <v>22</v>
      </c>
      <c r="AU1769">
        <v>17</v>
      </c>
      <c r="AV1769">
        <v>19</v>
      </c>
      <c r="AW1769">
        <v>11</v>
      </c>
      <c r="AX1769">
        <v>10</v>
      </c>
      <c r="AY1769">
        <v>12</v>
      </c>
      <c r="AZ1769">
        <v>11</v>
      </c>
      <c r="BA1769">
        <v>23</v>
      </c>
      <c r="BB1769">
        <v>19</v>
      </c>
      <c r="BC1769">
        <v>19</v>
      </c>
      <c r="BD1769">
        <v>20</v>
      </c>
      <c r="BE1769">
        <v>26</v>
      </c>
      <c r="BF1769">
        <v>27</v>
      </c>
      <c r="BG1769">
        <v>23</v>
      </c>
      <c r="BH1769">
        <v>26</v>
      </c>
      <c r="BI1769">
        <v>1.3891206629675501</v>
      </c>
      <c r="BJ1769">
        <v>2.19178082191781E-2</v>
      </c>
      <c r="BK1769">
        <v>-4.7966504498804401</v>
      </c>
      <c r="BL1769">
        <v>1.67116479346228</v>
      </c>
      <c r="BM1769">
        <v>3.9769850402761797E-3</v>
      </c>
      <c r="BN1769">
        <v>-6.7382875266014599</v>
      </c>
      <c r="BO1769">
        <v>2.2708811300463698</v>
      </c>
      <c r="BP1769">
        <v>5.5340501792114699E-3</v>
      </c>
      <c r="BQ1769">
        <v>-13.604713711914</v>
      </c>
      <c r="BR1769" t="s">
        <v>3679</v>
      </c>
      <c r="BS1769" t="s">
        <v>1839</v>
      </c>
      <c r="BT1769">
        <v>3285</v>
      </c>
    </row>
    <row r="1770" spans="1:72" ht="16.5" customHeight="1" x14ac:dyDescent="0.25">
      <c r="A1770" s="5">
        <v>20.982244491577099</v>
      </c>
      <c r="B1770" s="8">
        <v>16.101482391357401</v>
      </c>
      <c r="C1770">
        <v>16.104845046997099</v>
      </c>
      <c r="D1770" s="8">
        <v>15.9521493911743</v>
      </c>
      <c r="E1770">
        <v>16.037054061889599</v>
      </c>
      <c r="F1770" s="8">
        <v>15.882762908935501</v>
      </c>
      <c r="G1770" s="10">
        <f t="shared" si="81"/>
        <v>16.843423048655165</v>
      </c>
      <c r="H1770">
        <v>16.060886383056602</v>
      </c>
      <c r="I1770" s="8">
        <v>16.384126663208001</v>
      </c>
      <c r="J1770">
        <v>16.166124343872099</v>
      </c>
      <c r="K1770" s="8">
        <v>16.1125812530518</v>
      </c>
      <c r="L1770">
        <v>15.762693405151399</v>
      </c>
      <c r="M1770" s="8">
        <v>15.97926902771</v>
      </c>
      <c r="N1770" s="5">
        <f t="shared" si="82"/>
        <v>16.077613512674983</v>
      </c>
      <c r="P1770">
        <v>0.140658378601074</v>
      </c>
      <c r="S1770">
        <v>0.11085557937622099</v>
      </c>
      <c r="V1770">
        <v>-8.8927268981933594E-2</v>
      </c>
      <c r="Y1770" s="5">
        <f t="shared" si="83"/>
        <v>-0.76580953598018198</v>
      </c>
      <c r="Z1770">
        <v>8</v>
      </c>
      <c r="AA1770">
        <v>8</v>
      </c>
      <c r="AB1770">
        <v>8</v>
      </c>
      <c r="AC1770">
        <v>14.6</v>
      </c>
      <c r="AD1770">
        <v>14.6</v>
      </c>
      <c r="AE1770">
        <v>14.6</v>
      </c>
      <c r="AF1770">
        <v>66.945999999999998</v>
      </c>
      <c r="AG1770">
        <v>0</v>
      </c>
      <c r="AH1770">
        <v>30.699000000000002</v>
      </c>
      <c r="AI1770">
        <v>1348900</v>
      </c>
      <c r="AJ1770">
        <v>35</v>
      </c>
      <c r="AK1770">
        <v>2</v>
      </c>
      <c r="AL1770">
        <v>3</v>
      </c>
      <c r="AM1770">
        <v>1</v>
      </c>
      <c r="AN1770">
        <v>3</v>
      </c>
      <c r="AO1770">
        <v>2</v>
      </c>
      <c r="AP1770">
        <v>2</v>
      </c>
      <c r="AQ1770">
        <v>3</v>
      </c>
      <c r="AR1770">
        <v>3</v>
      </c>
      <c r="AS1770">
        <v>5</v>
      </c>
      <c r="AT1770">
        <v>4</v>
      </c>
      <c r="AU1770">
        <v>3</v>
      </c>
      <c r="AV1770">
        <v>4</v>
      </c>
      <c r="AW1770">
        <v>3</v>
      </c>
      <c r="AX1770">
        <v>4</v>
      </c>
      <c r="AY1770">
        <v>3</v>
      </c>
      <c r="AZ1770">
        <v>4</v>
      </c>
      <c r="BA1770">
        <v>4</v>
      </c>
      <c r="BB1770">
        <v>6</v>
      </c>
      <c r="BC1770">
        <v>4</v>
      </c>
      <c r="BD1770">
        <v>4</v>
      </c>
      <c r="BE1770">
        <v>7</v>
      </c>
      <c r="BF1770">
        <v>6</v>
      </c>
      <c r="BG1770">
        <v>6</v>
      </c>
      <c r="BH1770">
        <v>7</v>
      </c>
      <c r="BI1770">
        <v>0.31995658725798198</v>
      </c>
      <c r="BJ1770">
        <v>0.25967595593000597</v>
      </c>
      <c r="BK1770">
        <v>0.86395040633428299</v>
      </c>
      <c r="BL1770">
        <v>0.51689602058238804</v>
      </c>
      <c r="BM1770">
        <v>6.94680306905371E-2</v>
      </c>
      <c r="BN1770">
        <v>1.37018526546633</v>
      </c>
      <c r="BO1770">
        <v>0.24225312232273299</v>
      </c>
      <c r="BP1770">
        <v>0.292444987775061</v>
      </c>
      <c r="BQ1770">
        <v>-0.66883993754814497</v>
      </c>
      <c r="BR1770" t="s">
        <v>3680</v>
      </c>
      <c r="BS1770" t="s">
        <v>1840</v>
      </c>
      <c r="BT1770">
        <v>3287</v>
      </c>
    </row>
    <row r="1771" spans="1:72" ht="16.5" customHeight="1" x14ac:dyDescent="0.25">
      <c r="A1771" s="5">
        <v>20.982244491577099</v>
      </c>
      <c r="B1771" s="8">
        <v>17.423658370971701</v>
      </c>
      <c r="C1771">
        <v>18.615867614746101</v>
      </c>
      <c r="D1771" s="8">
        <v>18.4657096862793</v>
      </c>
      <c r="E1771">
        <v>19.343015670776399</v>
      </c>
      <c r="F1771" s="8">
        <v>19.452800750732401</v>
      </c>
      <c r="G1771" s="10">
        <f t="shared" si="81"/>
        <v>19.047216097513836</v>
      </c>
      <c r="H1771">
        <v>20.985445022583001</v>
      </c>
      <c r="I1771" s="8">
        <v>21.001544952392599</v>
      </c>
      <c r="J1771">
        <v>21.884983062744102</v>
      </c>
      <c r="K1771" s="8">
        <v>21.915575027465799</v>
      </c>
      <c r="L1771">
        <v>21.4820747375488</v>
      </c>
      <c r="M1771" s="8">
        <v>21.406497955322301</v>
      </c>
      <c r="N1771" s="5">
        <f t="shared" si="82"/>
        <v>21.446020126342763</v>
      </c>
      <c r="P1771">
        <v>3.4931879043579102</v>
      </c>
      <c r="Q1771" t="s">
        <v>72</v>
      </c>
      <c r="R1771" t="s">
        <v>73</v>
      </c>
      <c r="S1771">
        <v>3.35949039459229</v>
      </c>
      <c r="T1771" t="s">
        <v>72</v>
      </c>
      <c r="U1771" t="s">
        <v>74</v>
      </c>
      <c r="V1771">
        <v>2.0463781356811501</v>
      </c>
      <c r="W1771" t="s">
        <v>72</v>
      </c>
      <c r="X1771" t="s">
        <v>75</v>
      </c>
      <c r="Y1771" s="5">
        <f t="shared" si="83"/>
        <v>2.398804028828927</v>
      </c>
      <c r="Z1771">
        <v>12</v>
      </c>
      <c r="AA1771">
        <v>12</v>
      </c>
      <c r="AB1771">
        <v>12</v>
      </c>
      <c r="AC1771">
        <v>19</v>
      </c>
      <c r="AD1771">
        <v>19</v>
      </c>
      <c r="AE1771">
        <v>19</v>
      </c>
      <c r="AF1771">
        <v>49.015000000000001</v>
      </c>
      <c r="AG1771">
        <v>0</v>
      </c>
      <c r="AH1771">
        <v>115.52</v>
      </c>
      <c r="AI1771">
        <v>33462000</v>
      </c>
      <c r="AJ1771">
        <v>86</v>
      </c>
      <c r="AK1771">
        <v>3</v>
      </c>
      <c r="AL1771">
        <v>1</v>
      </c>
      <c r="AM1771">
        <v>6</v>
      </c>
      <c r="AN1771">
        <v>7</v>
      </c>
      <c r="AO1771">
        <v>6</v>
      </c>
      <c r="AP1771">
        <v>6</v>
      </c>
      <c r="AQ1771">
        <v>10</v>
      </c>
      <c r="AR1771">
        <v>11</v>
      </c>
      <c r="AS1771">
        <v>6</v>
      </c>
      <c r="AT1771">
        <v>6</v>
      </c>
      <c r="AU1771">
        <v>14</v>
      </c>
      <c r="AV1771">
        <v>10</v>
      </c>
      <c r="AW1771">
        <v>5</v>
      </c>
      <c r="AX1771">
        <v>6</v>
      </c>
      <c r="AY1771">
        <v>5</v>
      </c>
      <c r="AZ1771">
        <v>6</v>
      </c>
      <c r="BA1771">
        <v>7</v>
      </c>
      <c r="BB1771">
        <v>6</v>
      </c>
      <c r="BC1771">
        <v>9</v>
      </c>
      <c r="BD1771">
        <v>10</v>
      </c>
      <c r="BE1771">
        <v>9</v>
      </c>
      <c r="BF1771">
        <v>9</v>
      </c>
      <c r="BG1771">
        <v>11</v>
      </c>
      <c r="BH1771">
        <v>11</v>
      </c>
      <c r="BI1771">
        <v>3.3129870637805201</v>
      </c>
      <c r="BJ1771">
        <v>1.0604651162790701E-2</v>
      </c>
      <c r="BK1771">
        <v>45.324711584739397</v>
      </c>
      <c r="BL1771">
        <v>3.28418689826532</v>
      </c>
      <c r="BM1771">
        <v>0</v>
      </c>
      <c r="BN1771">
        <v>43.845406120830397</v>
      </c>
      <c r="BO1771">
        <v>2.9751661994663299</v>
      </c>
      <c r="BP1771">
        <v>0</v>
      </c>
      <c r="BQ1771">
        <v>30.707043026562101</v>
      </c>
      <c r="BR1771" t="s">
        <v>3681</v>
      </c>
      <c r="BS1771" t="s">
        <v>1841</v>
      </c>
      <c r="BT1771">
        <v>3288</v>
      </c>
    </row>
    <row r="1772" spans="1:72" ht="16.5" customHeight="1" x14ac:dyDescent="0.25">
      <c r="A1772" s="5">
        <v>20.982244491577099</v>
      </c>
      <c r="B1772" s="8">
        <v>16.684144973754901</v>
      </c>
      <c r="C1772">
        <v>15.533724784851101</v>
      </c>
      <c r="D1772" s="8">
        <v>15.826498985290501</v>
      </c>
      <c r="E1772">
        <v>16.6028728485107</v>
      </c>
      <c r="F1772" s="8">
        <v>16.635662078857401</v>
      </c>
      <c r="G1772" s="10">
        <f t="shared" si="81"/>
        <v>17.044191360473619</v>
      </c>
      <c r="H1772">
        <v>16.044681549072301</v>
      </c>
      <c r="I1772" s="8">
        <v>17.6696872711182</v>
      </c>
      <c r="J1772">
        <v>17.0649738311768</v>
      </c>
      <c r="K1772" s="8">
        <v>17.909587860107401</v>
      </c>
      <c r="L1772">
        <v>17.482114791870099</v>
      </c>
      <c r="M1772" s="8">
        <v>17.747144699096701</v>
      </c>
      <c r="N1772" s="5">
        <f t="shared" si="82"/>
        <v>17.319698333740249</v>
      </c>
      <c r="P1772">
        <v>1.25766706466675</v>
      </c>
      <c r="S1772">
        <v>1.80716896057129</v>
      </c>
      <c r="T1772" t="s">
        <v>72</v>
      </c>
      <c r="U1772" t="s">
        <v>74</v>
      </c>
      <c r="V1772">
        <v>0.99536228179931596</v>
      </c>
      <c r="W1772" t="s">
        <v>72</v>
      </c>
      <c r="X1772" t="s">
        <v>75</v>
      </c>
      <c r="Y1772" s="5">
        <f t="shared" si="83"/>
        <v>0.27550697326662998</v>
      </c>
      <c r="Z1772">
        <v>8</v>
      </c>
      <c r="AA1772">
        <v>8</v>
      </c>
      <c r="AB1772">
        <v>8</v>
      </c>
      <c r="AC1772">
        <v>12.6</v>
      </c>
      <c r="AD1772">
        <v>12.6</v>
      </c>
      <c r="AE1772">
        <v>12.6</v>
      </c>
      <c r="AF1772">
        <v>81.742000000000004</v>
      </c>
      <c r="AG1772">
        <v>0</v>
      </c>
      <c r="AH1772">
        <v>49.804000000000002</v>
      </c>
      <c r="AI1772">
        <v>2234700</v>
      </c>
      <c r="AJ1772">
        <v>20</v>
      </c>
      <c r="AK1772">
        <v>0</v>
      </c>
      <c r="AL1772">
        <v>1</v>
      </c>
      <c r="AM1772">
        <v>0</v>
      </c>
      <c r="AN1772">
        <v>2</v>
      </c>
      <c r="AO1772">
        <v>0</v>
      </c>
      <c r="AP1772">
        <v>1</v>
      </c>
      <c r="AQ1772">
        <v>1</v>
      </c>
      <c r="AR1772">
        <v>2</v>
      </c>
      <c r="AS1772">
        <v>1</v>
      </c>
      <c r="AT1772">
        <v>3</v>
      </c>
      <c r="AU1772">
        <v>5</v>
      </c>
      <c r="AV1772">
        <v>4</v>
      </c>
      <c r="AW1772">
        <v>1</v>
      </c>
      <c r="AX1772">
        <v>2</v>
      </c>
      <c r="AY1772">
        <v>2</v>
      </c>
      <c r="AZ1772">
        <v>3</v>
      </c>
      <c r="BA1772">
        <v>4</v>
      </c>
      <c r="BB1772">
        <v>3</v>
      </c>
      <c r="BC1772">
        <v>5</v>
      </c>
      <c r="BD1772">
        <v>3</v>
      </c>
      <c r="BE1772">
        <v>6</v>
      </c>
      <c r="BF1772">
        <v>6</v>
      </c>
      <c r="BG1772">
        <v>8</v>
      </c>
      <c r="BH1772">
        <v>6</v>
      </c>
      <c r="BI1772">
        <v>0.345472942260871</v>
      </c>
      <c r="BJ1772">
        <v>0.23604221635883901</v>
      </c>
      <c r="BK1772">
        <v>0.928027829840948</v>
      </c>
      <c r="BL1772">
        <v>1.25123608508554</v>
      </c>
      <c r="BM1772">
        <v>1.14092526690391E-2</v>
      </c>
      <c r="BN1772">
        <v>4.0432539335521804</v>
      </c>
      <c r="BO1772">
        <v>1.7563694338987901</v>
      </c>
      <c r="BP1772">
        <v>1.0704E-2</v>
      </c>
      <c r="BQ1772">
        <v>7.4544864850017802</v>
      </c>
      <c r="BR1772" t="s">
        <v>3682</v>
      </c>
      <c r="BS1772" t="s">
        <v>1842</v>
      </c>
      <c r="BT1772">
        <v>3291</v>
      </c>
    </row>
    <row r="1773" spans="1:72" ht="16.5" customHeight="1" x14ac:dyDescent="0.25">
      <c r="A1773" s="5">
        <v>20.982244491577099</v>
      </c>
      <c r="B1773" s="8">
        <v>15.946586608886699</v>
      </c>
      <c r="C1773">
        <v>15.622880935668899</v>
      </c>
      <c r="D1773" s="8">
        <v>15.3100442886353</v>
      </c>
      <c r="E1773">
        <v>15.976631164550801</v>
      </c>
      <c r="F1773" s="8">
        <v>15.7125539779663</v>
      </c>
      <c r="G1773" s="10">
        <f t="shared" si="81"/>
        <v>16.591823577880849</v>
      </c>
      <c r="H1773">
        <v>16.590061187744102</v>
      </c>
      <c r="I1773" s="8">
        <v>16.017656326293899</v>
      </c>
      <c r="J1773">
        <v>16.518714904785199</v>
      </c>
      <c r="K1773" s="8">
        <v>16.8844089508057</v>
      </c>
      <c r="L1773">
        <v>16.731054306030298</v>
      </c>
      <c r="M1773" s="8">
        <v>16.6815395355225</v>
      </c>
      <c r="N1773" s="5">
        <f t="shared" si="82"/>
        <v>16.570572535196952</v>
      </c>
      <c r="P1773">
        <v>0.51785373687744096</v>
      </c>
      <c r="S1773">
        <v>1.2350993156433101</v>
      </c>
      <c r="T1773" t="s">
        <v>72</v>
      </c>
      <c r="U1773" t="s">
        <v>74</v>
      </c>
      <c r="V1773">
        <v>0.86170434951782204</v>
      </c>
      <c r="W1773" t="s">
        <v>72</v>
      </c>
      <c r="X1773" t="s">
        <v>75</v>
      </c>
      <c r="Y1773" s="5">
        <f t="shared" si="83"/>
        <v>-2.125104268389677E-2</v>
      </c>
      <c r="Z1773">
        <v>6</v>
      </c>
      <c r="AA1773">
        <v>6</v>
      </c>
      <c r="AB1773">
        <v>6</v>
      </c>
      <c r="AC1773">
        <v>27.5</v>
      </c>
      <c r="AD1773">
        <v>27.5</v>
      </c>
      <c r="AE1773">
        <v>27.5</v>
      </c>
      <c r="AF1773">
        <v>36.101999999999997</v>
      </c>
      <c r="AG1773">
        <v>0</v>
      </c>
      <c r="AH1773">
        <v>39.881999999999998</v>
      </c>
      <c r="AI1773">
        <v>1377000</v>
      </c>
      <c r="AJ1773">
        <v>19</v>
      </c>
      <c r="AK1773">
        <v>0</v>
      </c>
      <c r="AL1773">
        <v>0</v>
      </c>
      <c r="AM1773">
        <v>1</v>
      </c>
      <c r="AN1773">
        <v>0</v>
      </c>
      <c r="AO1773">
        <v>0</v>
      </c>
      <c r="AP1773">
        <v>1</v>
      </c>
      <c r="AQ1773">
        <v>3</v>
      </c>
      <c r="AR1773">
        <v>3</v>
      </c>
      <c r="AS1773">
        <v>2</v>
      </c>
      <c r="AT1773">
        <v>2</v>
      </c>
      <c r="AU1773">
        <v>4</v>
      </c>
      <c r="AV1773">
        <v>3</v>
      </c>
      <c r="AW1773">
        <v>3</v>
      </c>
      <c r="AX1773">
        <v>3</v>
      </c>
      <c r="AY1773">
        <v>3</v>
      </c>
      <c r="AZ1773">
        <v>3</v>
      </c>
      <c r="BA1773">
        <v>3</v>
      </c>
      <c r="BB1773">
        <v>2</v>
      </c>
      <c r="BC1773">
        <v>4</v>
      </c>
      <c r="BD1773">
        <v>4</v>
      </c>
      <c r="BE1773">
        <v>5</v>
      </c>
      <c r="BF1773">
        <v>3</v>
      </c>
      <c r="BG1773">
        <v>4</v>
      </c>
      <c r="BH1773">
        <v>4</v>
      </c>
      <c r="BI1773">
        <v>0.59293901555533102</v>
      </c>
      <c r="BJ1773">
        <v>0.10240986132511599</v>
      </c>
      <c r="BK1773">
        <v>1.57798450673415</v>
      </c>
      <c r="BL1773">
        <v>1.4446320635907699</v>
      </c>
      <c r="BM1773">
        <v>6.9306930693069299E-3</v>
      </c>
      <c r="BN1773">
        <v>5.1329097434574198</v>
      </c>
      <c r="BO1773">
        <v>1.6297996273736199</v>
      </c>
      <c r="BP1773">
        <v>1.47543252595156E-2</v>
      </c>
      <c r="BQ1773">
        <v>6.4143751024170603</v>
      </c>
      <c r="BR1773" t="s">
        <v>3683</v>
      </c>
      <c r="BS1773" t="s">
        <v>1843</v>
      </c>
      <c r="BT1773">
        <v>3298</v>
      </c>
    </row>
    <row r="1774" spans="1:72" ht="16.5" customHeight="1" x14ac:dyDescent="0.25">
      <c r="A1774" s="5">
        <v>20.982244491577099</v>
      </c>
      <c r="B1774" s="8">
        <v>21.3990573883057</v>
      </c>
      <c r="C1774">
        <v>20.618091583251999</v>
      </c>
      <c r="D1774" s="8">
        <v>20.7666835784912</v>
      </c>
      <c r="E1774">
        <v>21.533502578735401</v>
      </c>
      <c r="F1774" s="8">
        <v>21.573854446411101</v>
      </c>
      <c r="G1774" s="10">
        <f t="shared" si="81"/>
        <v>21.145572344462082</v>
      </c>
      <c r="H1774">
        <v>21.986139297485401</v>
      </c>
      <c r="I1774" s="8">
        <v>21.8116664886475</v>
      </c>
      <c r="J1774">
        <v>21.7004089355469</v>
      </c>
      <c r="K1774" s="8">
        <v>21.7728977203369</v>
      </c>
      <c r="L1774">
        <v>21.870569229126001</v>
      </c>
      <c r="M1774" s="8">
        <v>21.751359939575199</v>
      </c>
      <c r="N1774" s="5">
        <f t="shared" si="82"/>
        <v>21.815506935119654</v>
      </c>
      <c r="P1774">
        <v>0.54979228973388705</v>
      </c>
      <c r="Q1774" t="s">
        <v>72</v>
      </c>
      <c r="R1774" t="s">
        <v>73</v>
      </c>
      <c r="S1774">
        <v>1.0442657470703101</v>
      </c>
      <c r="T1774" t="s">
        <v>72</v>
      </c>
      <c r="U1774" t="s">
        <v>74</v>
      </c>
      <c r="V1774">
        <v>0.25728607177734403</v>
      </c>
      <c r="W1774" t="s">
        <v>72</v>
      </c>
      <c r="X1774" t="s">
        <v>75</v>
      </c>
      <c r="Y1774" s="5">
        <f t="shared" si="83"/>
        <v>0.66993459065757222</v>
      </c>
      <c r="Z1774">
        <v>31</v>
      </c>
      <c r="AA1774">
        <v>31</v>
      </c>
      <c r="AB1774">
        <v>31</v>
      </c>
      <c r="AC1774">
        <v>62.6</v>
      </c>
      <c r="AD1774">
        <v>62.6</v>
      </c>
      <c r="AE1774">
        <v>62.6</v>
      </c>
      <c r="AF1774">
        <v>45.911999999999999</v>
      </c>
      <c r="AG1774">
        <v>0</v>
      </c>
      <c r="AH1774">
        <v>219.92</v>
      </c>
      <c r="AI1774">
        <v>53663000</v>
      </c>
      <c r="AJ1774">
        <v>212</v>
      </c>
      <c r="AK1774">
        <v>14</v>
      </c>
      <c r="AL1774">
        <v>10</v>
      </c>
      <c r="AM1774">
        <v>10</v>
      </c>
      <c r="AN1774">
        <v>11</v>
      </c>
      <c r="AO1774">
        <v>15</v>
      </c>
      <c r="AP1774">
        <v>16</v>
      </c>
      <c r="AQ1774">
        <v>18</v>
      </c>
      <c r="AR1774">
        <v>15</v>
      </c>
      <c r="AS1774">
        <v>24</v>
      </c>
      <c r="AT1774">
        <v>20</v>
      </c>
      <c r="AU1774">
        <v>29</v>
      </c>
      <c r="AV1774">
        <v>30</v>
      </c>
      <c r="AW1774">
        <v>16</v>
      </c>
      <c r="AX1774">
        <v>16</v>
      </c>
      <c r="AY1774">
        <v>14</v>
      </c>
      <c r="AZ1774">
        <v>14</v>
      </c>
      <c r="BA1774">
        <v>21</v>
      </c>
      <c r="BB1774">
        <v>21</v>
      </c>
      <c r="BC1774">
        <v>19</v>
      </c>
      <c r="BD1774">
        <v>18</v>
      </c>
      <c r="BE1774">
        <v>24</v>
      </c>
      <c r="BF1774">
        <v>21</v>
      </c>
      <c r="BG1774">
        <v>26</v>
      </c>
      <c r="BH1774">
        <v>29</v>
      </c>
      <c r="BI1774">
        <v>1.49700377459219</v>
      </c>
      <c r="BJ1774">
        <v>2.1078787878787902E-2</v>
      </c>
      <c r="BK1774">
        <v>5.4693188883775603</v>
      </c>
      <c r="BL1774">
        <v>2.2070345996865401</v>
      </c>
      <c r="BM1774">
        <v>1.8796992481203E-3</v>
      </c>
      <c r="BN1774">
        <v>12.6324563210582</v>
      </c>
      <c r="BO1774">
        <v>1.2601427557836</v>
      </c>
      <c r="BP1774">
        <v>2.5936545240893099E-2</v>
      </c>
      <c r="BQ1774">
        <v>4.0886566201434098</v>
      </c>
      <c r="BR1774" t="s">
        <v>3684</v>
      </c>
      <c r="BS1774" t="s">
        <v>1844</v>
      </c>
      <c r="BT1774">
        <v>3299</v>
      </c>
    </row>
    <row r="1775" spans="1:72" ht="16.5" customHeight="1" x14ac:dyDescent="0.25">
      <c r="A1775" s="5">
        <v>20.982244491577099</v>
      </c>
      <c r="B1775" s="8">
        <v>17.630693435668899</v>
      </c>
      <c r="C1775">
        <v>17.678998947143601</v>
      </c>
      <c r="D1775" s="8">
        <v>18.094810485839801</v>
      </c>
      <c r="E1775">
        <v>18.154767990112301</v>
      </c>
      <c r="F1775" s="8">
        <v>18.124797821044901</v>
      </c>
      <c r="G1775" s="10">
        <f t="shared" si="81"/>
        <v>18.444385528564435</v>
      </c>
      <c r="H1775">
        <v>19.256885528564499</v>
      </c>
      <c r="I1775" s="8">
        <v>19.329240798950199</v>
      </c>
      <c r="J1775">
        <v>18.180831909179702</v>
      </c>
      <c r="K1775" s="8">
        <v>18.2378540039063</v>
      </c>
      <c r="L1775">
        <v>18.593610763549801</v>
      </c>
      <c r="M1775" s="8">
        <v>18.625709533691399</v>
      </c>
      <c r="N1775" s="5">
        <f t="shared" si="82"/>
        <v>18.704022089640318</v>
      </c>
      <c r="P1775">
        <v>1.9023866653442401</v>
      </c>
      <c r="Q1775" t="s">
        <v>72</v>
      </c>
      <c r="R1775" t="s">
        <v>73</v>
      </c>
      <c r="S1775">
        <v>0.32243824005126998</v>
      </c>
      <c r="V1775">
        <v>0.46987724304199202</v>
      </c>
      <c r="W1775" t="s">
        <v>72</v>
      </c>
      <c r="X1775" t="s">
        <v>75</v>
      </c>
      <c r="Y1775" s="5">
        <f t="shared" si="83"/>
        <v>0.25963656107588307</v>
      </c>
      <c r="Z1775">
        <v>9</v>
      </c>
      <c r="AA1775">
        <v>9</v>
      </c>
      <c r="AB1775">
        <v>9</v>
      </c>
      <c r="AC1775">
        <v>72.400000000000006</v>
      </c>
      <c r="AD1775">
        <v>72.400000000000006</v>
      </c>
      <c r="AE1775">
        <v>72.400000000000006</v>
      </c>
      <c r="AF1775">
        <v>14.666</v>
      </c>
      <c r="AG1775">
        <v>0</v>
      </c>
      <c r="AH1775">
        <v>67.593999999999994</v>
      </c>
      <c r="AI1775">
        <v>5524100</v>
      </c>
      <c r="AJ1775">
        <v>40</v>
      </c>
      <c r="AK1775">
        <v>1</v>
      </c>
      <c r="AL1775">
        <v>1</v>
      </c>
      <c r="AM1775">
        <v>3</v>
      </c>
      <c r="AN1775">
        <v>2</v>
      </c>
      <c r="AO1775">
        <v>4</v>
      </c>
      <c r="AP1775">
        <v>1</v>
      </c>
      <c r="AQ1775">
        <v>2</v>
      </c>
      <c r="AR1775">
        <v>1</v>
      </c>
      <c r="AS1775">
        <v>5</v>
      </c>
      <c r="AT1775">
        <v>7</v>
      </c>
      <c r="AU1775">
        <v>6</v>
      </c>
      <c r="AV1775">
        <v>7</v>
      </c>
      <c r="AW1775">
        <v>2</v>
      </c>
      <c r="AX1775">
        <v>2</v>
      </c>
      <c r="AY1775">
        <v>2</v>
      </c>
      <c r="AZ1775">
        <v>2</v>
      </c>
      <c r="BA1775">
        <v>5</v>
      </c>
      <c r="BB1775">
        <v>4</v>
      </c>
      <c r="BC1775">
        <v>3</v>
      </c>
      <c r="BD1775">
        <v>4</v>
      </c>
      <c r="BE1775">
        <v>5</v>
      </c>
      <c r="BF1775">
        <v>7</v>
      </c>
      <c r="BG1775">
        <v>8</v>
      </c>
      <c r="BH1775">
        <v>8</v>
      </c>
      <c r="BI1775">
        <v>1.79880744713887</v>
      </c>
      <c r="BJ1775">
        <v>2.04081632653061E-2</v>
      </c>
      <c r="BK1775">
        <v>7.8375199553141002</v>
      </c>
      <c r="BL1775">
        <v>0.57803621914662495</v>
      </c>
      <c r="BM1775">
        <v>5.7159947984395297E-2</v>
      </c>
      <c r="BN1775">
        <v>1.53650608026713</v>
      </c>
      <c r="BO1775">
        <v>2.6622194335748599</v>
      </c>
      <c r="BP1775">
        <v>0</v>
      </c>
      <c r="BQ1775">
        <v>21.3993138359764</v>
      </c>
      <c r="BR1775" t="s">
        <v>3685</v>
      </c>
      <c r="BS1775" t="s">
        <v>1845</v>
      </c>
      <c r="BT1775">
        <v>3301</v>
      </c>
    </row>
    <row r="1776" spans="1:72" ht="16.5" customHeight="1" x14ac:dyDescent="0.25">
      <c r="A1776" s="5">
        <v>20.982244491577099</v>
      </c>
      <c r="B1776" s="8">
        <v>14.0909767150879</v>
      </c>
      <c r="C1776">
        <v>13.6992454528809</v>
      </c>
      <c r="D1776" s="8">
        <v>15.472627639770501</v>
      </c>
      <c r="E1776">
        <v>15.3635873794556</v>
      </c>
      <c r="F1776" s="8">
        <v>15.221360206604</v>
      </c>
      <c r="G1776" s="10">
        <f t="shared" si="81"/>
        <v>15.805006980896001</v>
      </c>
      <c r="H1776">
        <v>15.853065490722701</v>
      </c>
      <c r="I1776" s="8">
        <v>16.2232666015625</v>
      </c>
      <c r="J1776">
        <v>15.9223289489746</v>
      </c>
      <c r="K1776" s="8">
        <v>15.8622741699219</v>
      </c>
      <c r="L1776">
        <v>15.176134109497101</v>
      </c>
      <c r="M1776" s="8">
        <v>15.1732473373413</v>
      </c>
      <c r="N1776" s="5">
        <f t="shared" si="82"/>
        <v>15.701719443003348</v>
      </c>
      <c r="P1776">
        <v>2.20526075363159</v>
      </c>
      <c r="Q1776" t="s">
        <v>72</v>
      </c>
      <c r="R1776" t="s">
        <v>73</v>
      </c>
      <c r="S1776">
        <v>1.3063650131225599</v>
      </c>
      <c r="V1776">
        <v>-0.11778306961059599</v>
      </c>
      <c r="Y1776" s="5">
        <f t="shared" si="83"/>
        <v>-0.10328753789265299</v>
      </c>
      <c r="Z1776">
        <v>5</v>
      </c>
      <c r="AA1776">
        <v>5</v>
      </c>
      <c r="AB1776">
        <v>5</v>
      </c>
      <c r="AC1776">
        <v>45.3</v>
      </c>
      <c r="AD1776">
        <v>45.3</v>
      </c>
      <c r="AE1776">
        <v>45.3</v>
      </c>
      <c r="AF1776">
        <v>16.366</v>
      </c>
      <c r="AG1776">
        <v>0</v>
      </c>
      <c r="AH1776">
        <v>9.3354999999999997</v>
      </c>
      <c r="AI1776">
        <v>823430</v>
      </c>
      <c r="AJ1776">
        <v>16</v>
      </c>
      <c r="AK1776">
        <v>0</v>
      </c>
      <c r="AL1776">
        <v>0</v>
      </c>
      <c r="AM1776">
        <v>2</v>
      </c>
      <c r="AN1776">
        <v>2</v>
      </c>
      <c r="AO1776">
        <v>1</v>
      </c>
      <c r="AP1776">
        <v>1</v>
      </c>
      <c r="AQ1776">
        <v>2</v>
      </c>
      <c r="AR1776">
        <v>2</v>
      </c>
      <c r="AS1776">
        <v>2</v>
      </c>
      <c r="AT1776">
        <v>1</v>
      </c>
      <c r="AU1776">
        <v>1</v>
      </c>
      <c r="AV1776">
        <v>2</v>
      </c>
      <c r="AW1776">
        <v>1</v>
      </c>
      <c r="AX1776">
        <v>1</v>
      </c>
      <c r="AY1776">
        <v>2</v>
      </c>
      <c r="AZ1776">
        <v>2</v>
      </c>
      <c r="BA1776">
        <v>2</v>
      </c>
      <c r="BB1776">
        <v>3</v>
      </c>
      <c r="BC1776">
        <v>2</v>
      </c>
      <c r="BD1776">
        <v>3</v>
      </c>
      <c r="BE1776">
        <v>3</v>
      </c>
      <c r="BF1776">
        <v>3</v>
      </c>
      <c r="BG1776">
        <v>5</v>
      </c>
      <c r="BH1776">
        <v>5</v>
      </c>
      <c r="BI1776">
        <v>1.6964484189236899</v>
      </c>
      <c r="BJ1776">
        <v>1.9362962962962998E-2</v>
      </c>
      <c r="BK1776">
        <v>6.9437463320706696</v>
      </c>
      <c r="BL1776">
        <v>0.55475024848376997</v>
      </c>
      <c r="BM1776">
        <v>6.11594577146546E-2</v>
      </c>
      <c r="BN1776">
        <v>1.4724593400686801</v>
      </c>
      <c r="BO1776">
        <v>0.62055713361919695</v>
      </c>
      <c r="BP1776">
        <v>8.1605970149253707E-2</v>
      </c>
      <c r="BQ1776">
        <v>-1.6559257069892199</v>
      </c>
      <c r="BR1776" t="s">
        <v>3686</v>
      </c>
      <c r="BS1776" t="s">
        <v>1846</v>
      </c>
      <c r="BT1776">
        <v>3303</v>
      </c>
    </row>
    <row r="1777" spans="1:72" ht="16.5" customHeight="1" x14ac:dyDescent="0.25">
      <c r="A1777" s="5">
        <v>20.982244491577099</v>
      </c>
      <c r="B1777" s="8">
        <v>19.402849197387699</v>
      </c>
      <c r="C1777">
        <v>19.403619766235401</v>
      </c>
      <c r="D1777" s="8">
        <v>19.493455886840799</v>
      </c>
      <c r="E1777">
        <v>18.910936355590799</v>
      </c>
      <c r="F1777" s="8">
        <v>19.0069770812988</v>
      </c>
      <c r="G1777" s="10">
        <f t="shared" si="81"/>
        <v>19.533347129821767</v>
      </c>
      <c r="H1777">
        <v>19.246879577636701</v>
      </c>
      <c r="I1777" s="8">
        <v>19.0376491546631</v>
      </c>
      <c r="J1777">
        <v>18.468854904174801</v>
      </c>
      <c r="K1777" s="8">
        <v>18.585269927978501</v>
      </c>
      <c r="L1777">
        <v>19.5516662597656</v>
      </c>
      <c r="M1777" s="8">
        <v>19.782655715942401</v>
      </c>
      <c r="N1777" s="5">
        <f t="shared" si="82"/>
        <v>19.112162590026852</v>
      </c>
      <c r="P1777">
        <v>-0.33668136596679699</v>
      </c>
      <c r="Q1777" t="s">
        <v>72</v>
      </c>
      <c r="R1777" t="s">
        <v>73</v>
      </c>
      <c r="S1777">
        <v>-0.921475410461426</v>
      </c>
      <c r="T1777" t="s">
        <v>72</v>
      </c>
      <c r="U1777" t="s">
        <v>74</v>
      </c>
      <c r="V1777">
        <v>0.70820426940918002</v>
      </c>
      <c r="W1777" t="s">
        <v>72</v>
      </c>
      <c r="X1777" t="s">
        <v>75</v>
      </c>
      <c r="Y1777" s="5">
        <f t="shared" si="83"/>
        <v>-0.42118453979491477</v>
      </c>
      <c r="Z1777">
        <v>22</v>
      </c>
      <c r="AA1777">
        <v>22</v>
      </c>
      <c r="AB1777">
        <v>22</v>
      </c>
      <c r="AC1777">
        <v>30</v>
      </c>
      <c r="AD1777">
        <v>30</v>
      </c>
      <c r="AE1777">
        <v>30</v>
      </c>
      <c r="AF1777">
        <v>86.637</v>
      </c>
      <c r="AG1777">
        <v>0</v>
      </c>
      <c r="AH1777">
        <v>182.42</v>
      </c>
      <c r="AI1777">
        <v>12455000</v>
      </c>
      <c r="AJ1777">
        <v>134</v>
      </c>
      <c r="AK1777">
        <v>13</v>
      </c>
      <c r="AL1777">
        <v>12</v>
      </c>
      <c r="AM1777">
        <v>9</v>
      </c>
      <c r="AN1777">
        <v>8</v>
      </c>
      <c r="AO1777">
        <v>14</v>
      </c>
      <c r="AP1777">
        <v>13</v>
      </c>
      <c r="AQ1777">
        <v>6</v>
      </c>
      <c r="AR1777">
        <v>5</v>
      </c>
      <c r="AS1777">
        <v>13</v>
      </c>
      <c r="AT1777">
        <v>11</v>
      </c>
      <c r="AU1777">
        <v>15</v>
      </c>
      <c r="AV1777">
        <v>15</v>
      </c>
      <c r="AW1777">
        <v>13</v>
      </c>
      <c r="AX1777">
        <v>12</v>
      </c>
      <c r="AY1777">
        <v>11</v>
      </c>
      <c r="AZ1777">
        <v>9</v>
      </c>
      <c r="BA1777">
        <v>18</v>
      </c>
      <c r="BB1777">
        <v>16</v>
      </c>
      <c r="BC1777">
        <v>14</v>
      </c>
      <c r="BD1777">
        <v>12</v>
      </c>
      <c r="BE1777">
        <v>20</v>
      </c>
      <c r="BF1777">
        <v>19</v>
      </c>
      <c r="BG1777">
        <v>17</v>
      </c>
      <c r="BH1777">
        <v>18</v>
      </c>
      <c r="BI1777">
        <v>0.91598962544747398</v>
      </c>
      <c r="BJ1777">
        <v>4.2509196515004802E-2</v>
      </c>
      <c r="BK1777">
        <v>-2.6025908394481099</v>
      </c>
      <c r="BL1777">
        <v>2.20023509411164</v>
      </c>
      <c r="BM1777">
        <v>1.86567164179104E-3</v>
      </c>
      <c r="BN1777">
        <v>-12.533025097135599</v>
      </c>
      <c r="BO1777">
        <v>1.5257033622118501</v>
      </c>
      <c r="BP1777">
        <v>1.79563862928349E-2</v>
      </c>
      <c r="BQ1777">
        <v>5.6620138949441001</v>
      </c>
      <c r="BR1777" t="s">
        <v>3687</v>
      </c>
      <c r="BS1777" t="s">
        <v>1847</v>
      </c>
      <c r="BT1777">
        <v>3306</v>
      </c>
    </row>
    <row r="1778" spans="1:72" ht="16.5" customHeight="1" x14ac:dyDescent="0.25">
      <c r="A1778" s="5">
        <v>20.982244491577099</v>
      </c>
      <c r="B1778" s="8">
        <v>23.686456680297901</v>
      </c>
      <c r="C1778">
        <v>23.889854431152301</v>
      </c>
      <c r="D1778" s="8">
        <v>24.0378322601318</v>
      </c>
      <c r="E1778">
        <v>23.465381622314499</v>
      </c>
      <c r="F1778" s="8">
        <v>23.343671798706101</v>
      </c>
      <c r="G1778" s="10">
        <f t="shared" si="81"/>
        <v>23.234240214029949</v>
      </c>
      <c r="H1778">
        <v>24.236152648925799</v>
      </c>
      <c r="I1778" s="8">
        <v>24.333950042724599</v>
      </c>
      <c r="J1778">
        <v>23.6872043609619</v>
      </c>
      <c r="K1778" s="8">
        <v>23.5798034667969</v>
      </c>
      <c r="L1778">
        <v>23.5898952484131</v>
      </c>
      <c r="M1778" s="8">
        <v>23.6198616027832</v>
      </c>
      <c r="N1778" s="5">
        <f t="shared" si="82"/>
        <v>23.841144561767582</v>
      </c>
      <c r="P1778">
        <v>0.63852596282958995</v>
      </c>
      <c r="Q1778" t="s">
        <v>72</v>
      </c>
      <c r="R1778" t="s">
        <v>73</v>
      </c>
      <c r="S1778">
        <v>-0.33033943176269498</v>
      </c>
      <c r="T1778" t="s">
        <v>72</v>
      </c>
      <c r="U1778" t="s">
        <v>74</v>
      </c>
      <c r="V1778">
        <v>0.20035171508789101</v>
      </c>
      <c r="W1778" t="s">
        <v>72</v>
      </c>
      <c r="X1778" t="s">
        <v>75</v>
      </c>
      <c r="Y1778" s="5">
        <f t="shared" si="83"/>
        <v>0.60690434773763258</v>
      </c>
      <c r="Z1778">
        <v>33</v>
      </c>
      <c r="AA1778">
        <v>33</v>
      </c>
      <c r="AB1778">
        <v>33</v>
      </c>
      <c r="AC1778">
        <v>68</v>
      </c>
      <c r="AD1778">
        <v>68</v>
      </c>
      <c r="AE1778">
        <v>68</v>
      </c>
      <c r="AF1778">
        <v>41.622999999999998</v>
      </c>
      <c r="AG1778">
        <v>0</v>
      </c>
      <c r="AH1778">
        <v>323.31</v>
      </c>
      <c r="AI1778">
        <v>262530000</v>
      </c>
      <c r="AJ1778">
        <v>420</v>
      </c>
      <c r="AK1778">
        <v>27</v>
      </c>
      <c r="AL1778">
        <v>24</v>
      </c>
      <c r="AM1778">
        <v>27</v>
      </c>
      <c r="AN1778">
        <v>26</v>
      </c>
      <c r="AO1778">
        <v>41</v>
      </c>
      <c r="AP1778">
        <v>45</v>
      </c>
      <c r="AQ1778">
        <v>25</v>
      </c>
      <c r="AR1778">
        <v>25</v>
      </c>
      <c r="AS1778">
        <v>44</v>
      </c>
      <c r="AT1778">
        <v>40</v>
      </c>
      <c r="AU1778">
        <v>47</v>
      </c>
      <c r="AV1778">
        <v>49</v>
      </c>
      <c r="AW1778">
        <v>22</v>
      </c>
      <c r="AX1778">
        <v>21</v>
      </c>
      <c r="AY1778">
        <v>24</v>
      </c>
      <c r="AZ1778">
        <v>22</v>
      </c>
      <c r="BA1778">
        <v>32</v>
      </c>
      <c r="BB1778">
        <v>31</v>
      </c>
      <c r="BC1778">
        <v>30</v>
      </c>
      <c r="BD1778">
        <v>28</v>
      </c>
      <c r="BE1778">
        <v>31</v>
      </c>
      <c r="BF1778">
        <v>31</v>
      </c>
      <c r="BG1778">
        <v>29</v>
      </c>
      <c r="BH1778">
        <v>29</v>
      </c>
      <c r="BI1778">
        <v>2.0161761408950101</v>
      </c>
      <c r="BJ1778">
        <v>1.90537634408602E-2</v>
      </c>
      <c r="BK1778">
        <v>10.1142152601447</v>
      </c>
      <c r="BL1778">
        <v>1.1625133166541901</v>
      </c>
      <c r="BM1778">
        <v>1.4102263202011699E-2</v>
      </c>
      <c r="BN1778">
        <v>-3.61332229941286</v>
      </c>
      <c r="BO1778">
        <v>1.06808560515456</v>
      </c>
      <c r="BP1778">
        <v>3.3094567404426602E-2</v>
      </c>
      <c r="BQ1778">
        <v>3.1968149915230799</v>
      </c>
      <c r="BR1778" t="s">
        <v>3688</v>
      </c>
      <c r="BS1778" t="s">
        <v>1848</v>
      </c>
      <c r="BT1778">
        <v>3307</v>
      </c>
    </row>
    <row r="1779" spans="1:72" ht="16.5" customHeight="1" x14ac:dyDescent="0.25">
      <c r="A1779" s="5">
        <v>20.982244491577099</v>
      </c>
      <c r="B1779" s="8">
        <v>20.137962341308601</v>
      </c>
      <c r="C1779">
        <v>20.204666137695298</v>
      </c>
      <c r="D1779" s="8">
        <v>20.357242584228501</v>
      </c>
      <c r="E1779">
        <v>19.353305816650401</v>
      </c>
      <c r="F1779" s="8">
        <v>19.303495407104499</v>
      </c>
      <c r="G1779" s="10">
        <f t="shared" si="81"/>
        <v>20.056486129760732</v>
      </c>
      <c r="H1779">
        <v>19.547304153442401</v>
      </c>
      <c r="I1779" s="8">
        <v>19.948921203613299</v>
      </c>
      <c r="J1779">
        <v>19.446897506713899</v>
      </c>
      <c r="K1779" s="8">
        <v>19.322984695434599</v>
      </c>
      <c r="L1779">
        <v>18.7143459320068</v>
      </c>
      <c r="M1779" s="8">
        <v>18.881334304809599</v>
      </c>
      <c r="N1779" s="5">
        <f t="shared" si="82"/>
        <v>19.310297966003432</v>
      </c>
      <c r="P1779">
        <v>-0.36465644836425798</v>
      </c>
      <c r="S1779">
        <v>-0.89601325988769498</v>
      </c>
      <c r="T1779" t="s">
        <v>72</v>
      </c>
      <c r="U1779" t="s">
        <v>74</v>
      </c>
      <c r="V1779">
        <v>-0.53056049346923795</v>
      </c>
      <c r="W1779" t="s">
        <v>72</v>
      </c>
      <c r="X1779" t="s">
        <v>75</v>
      </c>
      <c r="Y1779" s="5">
        <f t="shared" si="83"/>
        <v>-0.74618816375729935</v>
      </c>
      <c r="Z1779">
        <v>13</v>
      </c>
      <c r="AA1779">
        <v>13</v>
      </c>
      <c r="AB1779">
        <v>13</v>
      </c>
      <c r="AC1779">
        <v>58.3</v>
      </c>
      <c r="AD1779">
        <v>58.3</v>
      </c>
      <c r="AE1779">
        <v>58.3</v>
      </c>
      <c r="AF1779">
        <v>28.760999999999999</v>
      </c>
      <c r="AG1779">
        <v>0</v>
      </c>
      <c r="AH1779">
        <v>138.94</v>
      </c>
      <c r="AI1779">
        <v>14908000</v>
      </c>
      <c r="AJ1779">
        <v>79</v>
      </c>
      <c r="AK1779">
        <v>7</v>
      </c>
      <c r="AL1779">
        <v>7</v>
      </c>
      <c r="AM1779">
        <v>5</v>
      </c>
      <c r="AN1779">
        <v>8</v>
      </c>
      <c r="AO1779">
        <v>8</v>
      </c>
      <c r="AP1779">
        <v>9</v>
      </c>
      <c r="AQ1779">
        <v>4</v>
      </c>
      <c r="AR1779">
        <v>3</v>
      </c>
      <c r="AS1779">
        <v>7</v>
      </c>
      <c r="AT1779">
        <v>5</v>
      </c>
      <c r="AU1779">
        <v>7</v>
      </c>
      <c r="AV1779">
        <v>9</v>
      </c>
      <c r="AW1779">
        <v>8</v>
      </c>
      <c r="AX1779">
        <v>8</v>
      </c>
      <c r="AY1779">
        <v>8</v>
      </c>
      <c r="AZ1779">
        <v>7</v>
      </c>
      <c r="BA1779">
        <v>11</v>
      </c>
      <c r="BB1779">
        <v>11</v>
      </c>
      <c r="BC1779">
        <v>6</v>
      </c>
      <c r="BD1779">
        <v>6</v>
      </c>
      <c r="BE1779">
        <v>12</v>
      </c>
      <c r="BF1779">
        <v>10</v>
      </c>
      <c r="BG1779">
        <v>8</v>
      </c>
      <c r="BH1779">
        <v>8</v>
      </c>
      <c r="BI1779">
        <v>0.67087925638422097</v>
      </c>
      <c r="BJ1779">
        <v>8.2057330057330097E-2</v>
      </c>
      <c r="BK1779">
        <v>-1.80181620342501</v>
      </c>
      <c r="BL1779">
        <v>1.9274716576189901</v>
      </c>
      <c r="BM1779">
        <v>2.6592489568845602E-3</v>
      </c>
      <c r="BN1779">
        <v>-9.1171654755149607</v>
      </c>
      <c r="BO1779">
        <v>1.5862880382232301</v>
      </c>
      <c r="BP1779">
        <v>1.5774834437086101E-2</v>
      </c>
      <c r="BQ1779">
        <v>-6.0893330248017703</v>
      </c>
      <c r="BR1779" t="s">
        <v>3689</v>
      </c>
      <c r="BS1779" t="s">
        <v>1849</v>
      </c>
      <c r="BT1779">
        <v>3309</v>
      </c>
    </row>
    <row r="1780" spans="1:72" ht="16.5" customHeight="1" x14ac:dyDescent="0.25">
      <c r="A1780" s="5">
        <v>20.982244491577099</v>
      </c>
      <c r="B1780" s="8">
        <v>19.7391548156738</v>
      </c>
      <c r="C1780">
        <v>19.744585037231399</v>
      </c>
      <c r="D1780" s="8">
        <v>19.840734481811499</v>
      </c>
      <c r="E1780">
        <v>18.471199035644499</v>
      </c>
      <c r="F1780" s="8">
        <v>18.4579982757568</v>
      </c>
      <c r="G1780" s="10">
        <f t="shared" si="81"/>
        <v>19.539319356282515</v>
      </c>
      <c r="H1780">
        <v>17.2940998077393</v>
      </c>
      <c r="I1780" s="8">
        <v>17.650041580200199</v>
      </c>
      <c r="J1780">
        <v>19.117334365844702</v>
      </c>
      <c r="K1780" s="8">
        <v>19.052955627441399</v>
      </c>
      <c r="L1780">
        <v>18.0602836608887</v>
      </c>
      <c r="M1780" s="8">
        <v>17.7786674499512</v>
      </c>
      <c r="N1780" s="5">
        <f t="shared" si="82"/>
        <v>18.158897082010913</v>
      </c>
      <c r="P1780">
        <v>-2.5858898162841801</v>
      </c>
      <c r="Q1780" t="s">
        <v>72</v>
      </c>
      <c r="R1780" t="s">
        <v>73</v>
      </c>
      <c r="S1780">
        <v>-0.70751476287841797</v>
      </c>
      <c r="T1780" t="s">
        <v>72</v>
      </c>
      <c r="U1780" t="s">
        <v>74</v>
      </c>
      <c r="V1780">
        <v>-0.54512310028076205</v>
      </c>
      <c r="W1780" t="s">
        <v>72</v>
      </c>
      <c r="X1780" t="s">
        <v>75</v>
      </c>
      <c r="Y1780" s="5">
        <f t="shared" si="83"/>
        <v>-1.3804222742716021</v>
      </c>
      <c r="Z1780">
        <v>8</v>
      </c>
      <c r="AA1780">
        <v>8</v>
      </c>
      <c r="AB1780">
        <v>8</v>
      </c>
      <c r="AC1780">
        <v>40.200000000000003</v>
      </c>
      <c r="AD1780">
        <v>40.200000000000003</v>
      </c>
      <c r="AE1780">
        <v>40.200000000000003</v>
      </c>
      <c r="AF1780">
        <v>27.201000000000001</v>
      </c>
      <c r="AG1780">
        <v>0</v>
      </c>
      <c r="AH1780">
        <v>126.17</v>
      </c>
      <c r="AI1780">
        <v>9988700</v>
      </c>
      <c r="AJ1780">
        <v>45</v>
      </c>
      <c r="AK1780">
        <v>3</v>
      </c>
      <c r="AL1780">
        <v>2</v>
      </c>
      <c r="AM1780">
        <v>1</v>
      </c>
      <c r="AN1780">
        <v>0</v>
      </c>
      <c r="AO1780">
        <v>5</v>
      </c>
      <c r="AP1780">
        <v>5</v>
      </c>
      <c r="AQ1780">
        <v>2</v>
      </c>
      <c r="AR1780">
        <v>3</v>
      </c>
      <c r="AS1780">
        <v>4</v>
      </c>
      <c r="AT1780">
        <v>4</v>
      </c>
      <c r="AU1780">
        <v>8</v>
      </c>
      <c r="AV1780">
        <v>8</v>
      </c>
      <c r="AW1780">
        <v>2</v>
      </c>
      <c r="AX1780">
        <v>2</v>
      </c>
      <c r="AY1780">
        <v>2</v>
      </c>
      <c r="AZ1780">
        <v>2</v>
      </c>
      <c r="BA1780">
        <v>3</v>
      </c>
      <c r="BB1780">
        <v>3</v>
      </c>
      <c r="BC1780">
        <v>2</v>
      </c>
      <c r="BD1780">
        <v>2</v>
      </c>
      <c r="BE1780">
        <v>3</v>
      </c>
      <c r="BF1780">
        <v>3</v>
      </c>
      <c r="BG1780">
        <v>7</v>
      </c>
      <c r="BH1780">
        <v>7</v>
      </c>
      <c r="BI1780">
        <v>1.71311085945297</v>
      </c>
      <c r="BJ1780">
        <v>1.8903591682419701E-2</v>
      </c>
      <c r="BK1780">
        <v>-7.0823518657708</v>
      </c>
      <c r="BL1780">
        <v>2.1791015915480698</v>
      </c>
      <c r="BM1780">
        <v>1.7825311942959001E-3</v>
      </c>
      <c r="BN1780">
        <v>-12.228859491259801</v>
      </c>
      <c r="BO1780">
        <v>1.21587847797916</v>
      </c>
      <c r="BP1780">
        <v>2.8843537414966001E-2</v>
      </c>
      <c r="BQ1780">
        <v>-3.8671438230069</v>
      </c>
      <c r="BR1780" t="s">
        <v>3690</v>
      </c>
      <c r="BS1780" t="s">
        <v>1850</v>
      </c>
      <c r="BT1780">
        <v>3310</v>
      </c>
    </row>
    <row r="1781" spans="1:72" ht="16.5" customHeight="1" x14ac:dyDescent="0.25">
      <c r="A1781" s="5">
        <v>20.982244491577099</v>
      </c>
      <c r="B1781" s="8">
        <v>20.709861755371101</v>
      </c>
      <c r="C1781">
        <v>19.860784530639599</v>
      </c>
      <c r="D1781" s="8">
        <v>19.955320358276399</v>
      </c>
      <c r="E1781">
        <v>20.509105682373001</v>
      </c>
      <c r="F1781" s="8">
        <v>20.454025268554702</v>
      </c>
      <c r="G1781" s="10">
        <f t="shared" si="81"/>
        <v>20.41189034779865</v>
      </c>
      <c r="H1781">
        <v>20.1090393066406</v>
      </c>
      <c r="I1781" s="8">
        <v>19.578210830688501</v>
      </c>
      <c r="J1781">
        <v>20.046602249145501</v>
      </c>
      <c r="K1781" s="8">
        <v>20.065395355224599</v>
      </c>
      <c r="L1781">
        <v>21.406497955322301</v>
      </c>
      <c r="M1781" s="8">
        <v>21.4975070953369</v>
      </c>
      <c r="N1781" s="5">
        <f t="shared" si="82"/>
        <v>20.450542132059734</v>
      </c>
      <c r="P1781">
        <v>-0.94910717010498002</v>
      </c>
      <c r="Q1781" t="s">
        <v>72</v>
      </c>
      <c r="R1781" t="s">
        <v>73</v>
      </c>
      <c r="S1781">
        <v>0.147946357727051</v>
      </c>
      <c r="T1781" t="s">
        <v>72</v>
      </c>
      <c r="U1781" t="s">
        <v>74</v>
      </c>
      <c r="V1781">
        <v>0.97043704986572299</v>
      </c>
      <c r="W1781" t="s">
        <v>72</v>
      </c>
      <c r="X1781" t="s">
        <v>75</v>
      </c>
      <c r="Y1781" s="5">
        <f t="shared" si="83"/>
        <v>3.8651784261084288E-2</v>
      </c>
      <c r="Z1781">
        <v>27</v>
      </c>
      <c r="AA1781">
        <v>27</v>
      </c>
      <c r="AB1781">
        <v>27</v>
      </c>
      <c r="AC1781">
        <v>46</v>
      </c>
      <c r="AD1781">
        <v>46</v>
      </c>
      <c r="AE1781">
        <v>46</v>
      </c>
      <c r="AF1781">
        <v>60.587000000000003</v>
      </c>
      <c r="AG1781">
        <v>0</v>
      </c>
      <c r="AH1781">
        <v>266.76</v>
      </c>
      <c r="AI1781">
        <v>31247000</v>
      </c>
      <c r="AJ1781">
        <v>152</v>
      </c>
      <c r="AK1781">
        <v>11</v>
      </c>
      <c r="AL1781">
        <v>8</v>
      </c>
      <c r="AM1781">
        <v>4</v>
      </c>
      <c r="AN1781">
        <v>5</v>
      </c>
      <c r="AO1781">
        <v>8</v>
      </c>
      <c r="AP1781">
        <v>11</v>
      </c>
      <c r="AQ1781">
        <v>12</v>
      </c>
      <c r="AR1781">
        <v>12</v>
      </c>
      <c r="AS1781">
        <v>19</v>
      </c>
      <c r="AT1781">
        <v>19</v>
      </c>
      <c r="AU1781">
        <v>22</v>
      </c>
      <c r="AV1781">
        <v>21</v>
      </c>
      <c r="AW1781">
        <v>11</v>
      </c>
      <c r="AX1781">
        <v>11</v>
      </c>
      <c r="AY1781">
        <v>6</v>
      </c>
      <c r="AZ1781">
        <v>8</v>
      </c>
      <c r="BA1781">
        <v>12</v>
      </c>
      <c r="BB1781">
        <v>14</v>
      </c>
      <c r="BC1781">
        <v>16</v>
      </c>
      <c r="BD1781">
        <v>17</v>
      </c>
      <c r="BE1781">
        <v>19</v>
      </c>
      <c r="BF1781">
        <v>17</v>
      </c>
      <c r="BG1781">
        <v>25</v>
      </c>
      <c r="BH1781">
        <v>23</v>
      </c>
      <c r="BI1781">
        <v>1.1183216295631699</v>
      </c>
      <c r="BJ1781">
        <v>3.1477876106194701E-2</v>
      </c>
      <c r="BK1781">
        <v>-3.4134310985636298</v>
      </c>
      <c r="BL1781">
        <v>1.03743192956229</v>
      </c>
      <c r="BM1781">
        <v>1.5792615868028301E-2</v>
      </c>
      <c r="BN1781">
        <v>3.0698818333568498</v>
      </c>
      <c r="BO1781">
        <v>2.5242336481907901</v>
      </c>
      <c r="BP1781">
        <v>2.8333333333333301E-3</v>
      </c>
      <c r="BQ1781">
        <v>18.244879621101401</v>
      </c>
      <c r="BR1781" t="s">
        <v>3691</v>
      </c>
      <c r="BS1781" t="s">
        <v>1851</v>
      </c>
      <c r="BT1781">
        <v>3314</v>
      </c>
    </row>
    <row r="1782" spans="1:72" ht="16.5" customHeight="1" x14ac:dyDescent="0.25">
      <c r="A1782" s="5">
        <v>20.982244491577099</v>
      </c>
      <c r="B1782" s="8">
        <v>19.53297996521</v>
      </c>
      <c r="C1782">
        <v>19.697969436645501</v>
      </c>
      <c r="D1782" s="8">
        <v>19.558782577514599</v>
      </c>
      <c r="E1782">
        <v>20.1990451812744</v>
      </c>
      <c r="F1782" s="8">
        <v>20.3465690612793</v>
      </c>
      <c r="G1782" s="10">
        <f t="shared" si="81"/>
        <v>20.052931785583482</v>
      </c>
      <c r="H1782">
        <v>19.731765747070298</v>
      </c>
      <c r="I1782" s="8">
        <v>20.2208137512207</v>
      </c>
      <c r="J1782">
        <v>20.2034721374512</v>
      </c>
      <c r="K1782" s="8">
        <v>20.189062118530298</v>
      </c>
      <c r="L1782">
        <v>20.771608352661101</v>
      </c>
      <c r="M1782" s="8">
        <v>20.466228485107401</v>
      </c>
      <c r="N1782" s="5">
        <f t="shared" si="82"/>
        <v>20.263825098673504</v>
      </c>
      <c r="P1782">
        <v>0.44240665435790999</v>
      </c>
      <c r="S1782">
        <v>0.56789112091064498</v>
      </c>
      <c r="T1782" t="s">
        <v>72</v>
      </c>
      <c r="U1782" t="s">
        <v>74</v>
      </c>
      <c r="V1782">
        <v>0.34611129760742199</v>
      </c>
      <c r="Y1782" s="5">
        <f t="shared" si="83"/>
        <v>0.21089331309002191</v>
      </c>
      <c r="Z1782">
        <v>45</v>
      </c>
      <c r="AA1782">
        <v>45</v>
      </c>
      <c r="AB1782">
        <v>44</v>
      </c>
      <c r="AC1782">
        <v>40.299999999999997</v>
      </c>
      <c r="AD1782">
        <v>40.299999999999997</v>
      </c>
      <c r="AE1782">
        <v>40.299999999999997</v>
      </c>
      <c r="AF1782">
        <v>135.32</v>
      </c>
      <c r="AG1782">
        <v>0</v>
      </c>
      <c r="AH1782">
        <v>274.11</v>
      </c>
      <c r="AI1782">
        <v>23875000</v>
      </c>
      <c r="AJ1782">
        <v>220</v>
      </c>
      <c r="AK1782">
        <v>8</v>
      </c>
      <c r="AL1782">
        <v>8</v>
      </c>
      <c r="AM1782">
        <v>7</v>
      </c>
      <c r="AN1782">
        <v>10</v>
      </c>
      <c r="AO1782">
        <v>13</v>
      </c>
      <c r="AP1782">
        <v>15</v>
      </c>
      <c r="AQ1782">
        <v>15</v>
      </c>
      <c r="AR1782">
        <v>16</v>
      </c>
      <c r="AS1782">
        <v>26</v>
      </c>
      <c r="AT1782">
        <v>28</v>
      </c>
      <c r="AU1782">
        <v>38</v>
      </c>
      <c r="AV1782">
        <v>36</v>
      </c>
      <c r="AW1782">
        <v>16</v>
      </c>
      <c r="AX1782">
        <v>17</v>
      </c>
      <c r="AY1782">
        <v>16</v>
      </c>
      <c r="AZ1782">
        <v>15</v>
      </c>
      <c r="BA1782">
        <v>23</v>
      </c>
      <c r="BB1782">
        <v>25</v>
      </c>
      <c r="BC1782">
        <v>24</v>
      </c>
      <c r="BD1782">
        <v>24</v>
      </c>
      <c r="BE1782">
        <v>37</v>
      </c>
      <c r="BF1782">
        <v>38</v>
      </c>
      <c r="BG1782">
        <v>34</v>
      </c>
      <c r="BH1782">
        <v>38</v>
      </c>
      <c r="BI1782">
        <v>0.67339318387289204</v>
      </c>
      <c r="BJ1782">
        <v>8.2019736842105298E-2</v>
      </c>
      <c r="BK1782">
        <v>1.8092442178424399</v>
      </c>
      <c r="BL1782">
        <v>1.8285165801496801</v>
      </c>
      <c r="BM1782">
        <v>3.8510911424903698E-3</v>
      </c>
      <c r="BN1782">
        <v>8.1167419545024</v>
      </c>
      <c r="BO1782">
        <v>0.74951434793745297</v>
      </c>
      <c r="BP1782">
        <v>6.2517073170731699E-2</v>
      </c>
      <c r="BQ1782">
        <v>2.0410741856359</v>
      </c>
      <c r="BR1782" t="s">
        <v>3692</v>
      </c>
      <c r="BS1782" t="s">
        <v>1852</v>
      </c>
      <c r="BT1782">
        <v>3316</v>
      </c>
    </row>
    <row r="1783" spans="1:72" ht="16.5" customHeight="1" x14ac:dyDescent="0.25">
      <c r="A1783" s="5">
        <v>20.982244491577099</v>
      </c>
      <c r="B1783" s="8">
        <v>18.177965164184599</v>
      </c>
      <c r="C1783">
        <v>17.829536437988299</v>
      </c>
      <c r="D1783" s="8">
        <v>17.842731475830099</v>
      </c>
      <c r="E1783">
        <v>17.8497104644775</v>
      </c>
      <c r="F1783" s="8">
        <v>18.007005691528299</v>
      </c>
      <c r="G1783" s="10">
        <f t="shared" si="81"/>
        <v>18.448198954264317</v>
      </c>
      <c r="H1783">
        <v>18.7904243469238</v>
      </c>
      <c r="I1783" s="8">
        <v>18.821151733398398</v>
      </c>
      <c r="J1783">
        <v>18.5376892089844</v>
      </c>
      <c r="K1783" s="8">
        <v>18.384016036987301</v>
      </c>
      <c r="L1783">
        <v>18.593463897705099</v>
      </c>
      <c r="M1783" s="8">
        <v>18.458158493041999</v>
      </c>
      <c r="N1783" s="5">
        <f t="shared" si="82"/>
        <v>18.597483952840165</v>
      </c>
      <c r="P1783">
        <v>0.59185981750488303</v>
      </c>
      <c r="Q1783" t="s">
        <v>72</v>
      </c>
      <c r="R1783" t="s">
        <v>73</v>
      </c>
      <c r="S1783">
        <v>0.62471866607666005</v>
      </c>
      <c r="T1783" t="s">
        <v>72</v>
      </c>
      <c r="U1783" t="s">
        <v>74</v>
      </c>
      <c r="V1783">
        <v>0.59745311737060502</v>
      </c>
      <c r="W1783" t="s">
        <v>72</v>
      </c>
      <c r="X1783" t="s">
        <v>75</v>
      </c>
      <c r="Y1783" s="5">
        <f t="shared" si="83"/>
        <v>0.14928499857584754</v>
      </c>
      <c r="Z1783">
        <v>19</v>
      </c>
      <c r="AA1783">
        <v>19</v>
      </c>
      <c r="AB1783">
        <v>19</v>
      </c>
      <c r="AC1783">
        <v>21.9</v>
      </c>
      <c r="AD1783">
        <v>21.9</v>
      </c>
      <c r="AE1783">
        <v>21.9</v>
      </c>
      <c r="AF1783">
        <v>83.436000000000007</v>
      </c>
      <c r="AG1783">
        <v>0</v>
      </c>
      <c r="AH1783">
        <v>81.953000000000003</v>
      </c>
      <c r="AI1783">
        <v>5732400</v>
      </c>
      <c r="AJ1783">
        <v>78</v>
      </c>
      <c r="AK1783">
        <v>4</v>
      </c>
      <c r="AL1783">
        <v>3</v>
      </c>
      <c r="AM1783">
        <v>5</v>
      </c>
      <c r="AN1783">
        <v>6</v>
      </c>
      <c r="AO1783">
        <v>7</v>
      </c>
      <c r="AP1783">
        <v>5</v>
      </c>
      <c r="AQ1783">
        <v>7</v>
      </c>
      <c r="AR1783">
        <v>6</v>
      </c>
      <c r="AS1783">
        <v>7</v>
      </c>
      <c r="AT1783">
        <v>6</v>
      </c>
      <c r="AU1783">
        <v>11</v>
      </c>
      <c r="AV1783">
        <v>11</v>
      </c>
      <c r="AW1783">
        <v>11</v>
      </c>
      <c r="AX1783">
        <v>10</v>
      </c>
      <c r="AY1783">
        <v>10</v>
      </c>
      <c r="AZ1783">
        <v>10</v>
      </c>
      <c r="BA1783">
        <v>12</v>
      </c>
      <c r="BB1783">
        <v>13</v>
      </c>
      <c r="BC1783">
        <v>11</v>
      </c>
      <c r="BD1783">
        <v>12</v>
      </c>
      <c r="BE1783">
        <v>15</v>
      </c>
      <c r="BF1783">
        <v>13</v>
      </c>
      <c r="BG1783">
        <v>13</v>
      </c>
      <c r="BH1783">
        <v>15</v>
      </c>
      <c r="BI1783">
        <v>2.3627538301818398</v>
      </c>
      <c r="BJ1783">
        <v>1.27161572052402E-2</v>
      </c>
      <c r="BK1783">
        <v>15.134235693200001</v>
      </c>
      <c r="BL1783">
        <v>1.82683397305621</v>
      </c>
      <c r="BM1783">
        <v>3.8412291933418701E-3</v>
      </c>
      <c r="BN1783">
        <v>8.1006774315321302</v>
      </c>
      <c r="BO1783">
        <v>1.53981973893633</v>
      </c>
      <c r="BP1783">
        <v>1.6631911532385499E-2</v>
      </c>
      <c r="BQ1783">
        <v>5.7590463446918703</v>
      </c>
      <c r="BR1783" t="s">
        <v>3693</v>
      </c>
      <c r="BS1783" t="s">
        <v>1853</v>
      </c>
      <c r="BT1783">
        <v>3318</v>
      </c>
    </row>
    <row r="1784" spans="1:72" ht="16.5" customHeight="1" x14ac:dyDescent="0.25">
      <c r="A1784" s="5">
        <v>20.982244491577099</v>
      </c>
      <c r="B1784" s="8">
        <v>15.102713584899901</v>
      </c>
      <c r="C1784">
        <v>15.3559017181396</v>
      </c>
      <c r="D1784" s="8">
        <v>15.410683631896999</v>
      </c>
      <c r="E1784">
        <v>15.2201137542725</v>
      </c>
      <c r="F1784" s="8">
        <v>14.5119380950928</v>
      </c>
      <c r="G1784" s="10">
        <f t="shared" si="81"/>
        <v>16.097265879313152</v>
      </c>
      <c r="H1784">
        <v>15.0846309661865</v>
      </c>
      <c r="I1784" s="8">
        <v>15.8279132843018</v>
      </c>
      <c r="J1784">
        <v>13.8091592788696</v>
      </c>
      <c r="K1784" s="8">
        <v>14.429602622985801</v>
      </c>
      <c r="L1784">
        <v>15.222530364990201</v>
      </c>
      <c r="M1784" s="8">
        <v>15.6838989257813</v>
      </c>
      <c r="N1784" s="5">
        <f t="shared" si="82"/>
        <v>15.009622573852534</v>
      </c>
      <c r="P1784">
        <v>0.25047922134399397</v>
      </c>
      <c r="S1784">
        <v>-1.2639117240905799</v>
      </c>
      <c r="T1784" t="s">
        <v>72</v>
      </c>
      <c r="U1784" t="s">
        <v>74</v>
      </c>
      <c r="V1784">
        <v>0.587188720703125</v>
      </c>
      <c r="Y1784" s="5">
        <f t="shared" si="83"/>
        <v>-1.0876433054606185</v>
      </c>
      <c r="Z1784">
        <v>5</v>
      </c>
      <c r="AA1784">
        <v>5</v>
      </c>
      <c r="AB1784">
        <v>5</v>
      </c>
      <c r="AC1784">
        <v>18.899999999999999</v>
      </c>
      <c r="AD1784">
        <v>18.899999999999999</v>
      </c>
      <c r="AE1784">
        <v>18.899999999999999</v>
      </c>
      <c r="AF1784">
        <v>44.218000000000004</v>
      </c>
      <c r="AG1784">
        <v>0</v>
      </c>
      <c r="AH1784">
        <v>13.638999999999999</v>
      </c>
      <c r="AI1784">
        <v>720250</v>
      </c>
      <c r="AJ1784">
        <v>12</v>
      </c>
      <c r="AK1784">
        <v>0</v>
      </c>
      <c r="AL1784">
        <v>1</v>
      </c>
      <c r="AM1784">
        <v>0</v>
      </c>
      <c r="AN1784">
        <v>2</v>
      </c>
      <c r="AO1784">
        <v>2</v>
      </c>
      <c r="AP1784">
        <v>1</v>
      </c>
      <c r="AQ1784">
        <v>0</v>
      </c>
      <c r="AR1784">
        <v>0</v>
      </c>
      <c r="AS1784">
        <v>0</v>
      </c>
      <c r="AT1784">
        <v>1</v>
      </c>
      <c r="AU1784">
        <v>1</v>
      </c>
      <c r="AV1784">
        <v>4</v>
      </c>
      <c r="AW1784">
        <v>2</v>
      </c>
      <c r="AX1784">
        <v>2</v>
      </c>
      <c r="AY1784">
        <v>1</v>
      </c>
      <c r="AZ1784">
        <v>2</v>
      </c>
      <c r="BA1784">
        <v>3</v>
      </c>
      <c r="BB1784">
        <v>2</v>
      </c>
      <c r="BC1784">
        <v>2</v>
      </c>
      <c r="BD1784">
        <v>2</v>
      </c>
      <c r="BE1784">
        <v>2</v>
      </c>
      <c r="BF1784">
        <v>3</v>
      </c>
      <c r="BG1784">
        <v>4</v>
      </c>
      <c r="BH1784">
        <v>5</v>
      </c>
      <c r="BI1784">
        <v>0.23458111932444101</v>
      </c>
      <c r="BJ1784">
        <v>0.34409931719428899</v>
      </c>
      <c r="BK1784">
        <v>0.64946263531100601</v>
      </c>
      <c r="BL1784">
        <v>1.2542229232580799</v>
      </c>
      <c r="BM1784">
        <v>1.14194122885129E-2</v>
      </c>
      <c r="BN1784">
        <v>-4.0584322413496601</v>
      </c>
      <c r="BO1784">
        <v>0.52409003108068097</v>
      </c>
      <c r="BP1784">
        <v>0.107176220806794</v>
      </c>
      <c r="BQ1784">
        <v>1.3894565409927999</v>
      </c>
      <c r="BR1784" t="s">
        <v>3694</v>
      </c>
      <c r="BS1784" t="s">
        <v>1854</v>
      </c>
      <c r="BT1784">
        <v>3319</v>
      </c>
    </row>
    <row r="1785" spans="1:72" ht="16.5" customHeight="1" x14ac:dyDescent="0.25">
      <c r="A1785" s="5">
        <v>20.982244491577099</v>
      </c>
      <c r="B1785" s="8">
        <v>19.0989780426025</v>
      </c>
      <c r="C1785">
        <v>20.0840759277344</v>
      </c>
      <c r="D1785" s="8">
        <v>20.1516513824463</v>
      </c>
      <c r="E1785">
        <v>19.305967330932599</v>
      </c>
      <c r="F1785" s="8">
        <v>19.3101692199707</v>
      </c>
      <c r="G1785" s="10">
        <f t="shared" si="81"/>
        <v>19.82218106587727</v>
      </c>
      <c r="H1785">
        <v>20.3135166168213</v>
      </c>
      <c r="I1785" s="8">
        <v>20.108274459838899</v>
      </c>
      <c r="J1785">
        <v>19.5494689941406</v>
      </c>
      <c r="K1785" s="8">
        <v>19.517473220825199</v>
      </c>
      <c r="L1785">
        <v>19.218214035034201</v>
      </c>
      <c r="M1785" s="8">
        <v>19.050247192382798</v>
      </c>
      <c r="N1785" s="5">
        <f t="shared" si="82"/>
        <v>19.626199086507164</v>
      </c>
      <c r="P1785">
        <v>1.1752815246582</v>
      </c>
      <c r="Q1785" t="s">
        <v>72</v>
      </c>
      <c r="R1785" t="s">
        <v>73</v>
      </c>
      <c r="S1785">
        <v>-0.58439254760742199</v>
      </c>
      <c r="T1785" t="s">
        <v>72</v>
      </c>
      <c r="U1785" t="s">
        <v>74</v>
      </c>
      <c r="V1785">
        <v>-0.17383766174316401</v>
      </c>
      <c r="Y1785" s="5">
        <f t="shared" si="83"/>
        <v>-0.19598197937010653</v>
      </c>
      <c r="Z1785">
        <v>7</v>
      </c>
      <c r="AA1785">
        <v>7</v>
      </c>
      <c r="AB1785">
        <v>7</v>
      </c>
      <c r="AC1785">
        <v>55.5</v>
      </c>
      <c r="AD1785">
        <v>55.5</v>
      </c>
      <c r="AE1785">
        <v>55.5</v>
      </c>
      <c r="AF1785">
        <v>14.138</v>
      </c>
      <c r="AG1785">
        <v>0</v>
      </c>
      <c r="AH1785">
        <v>108.59</v>
      </c>
      <c r="AI1785">
        <v>14523000</v>
      </c>
      <c r="AJ1785">
        <v>65</v>
      </c>
      <c r="AK1785">
        <v>2</v>
      </c>
      <c r="AL1785">
        <v>3</v>
      </c>
      <c r="AM1785">
        <v>6</v>
      </c>
      <c r="AN1785">
        <v>5</v>
      </c>
      <c r="AO1785">
        <v>7</v>
      </c>
      <c r="AP1785">
        <v>6</v>
      </c>
      <c r="AQ1785">
        <v>5</v>
      </c>
      <c r="AR1785">
        <v>3</v>
      </c>
      <c r="AS1785">
        <v>7</v>
      </c>
      <c r="AT1785">
        <v>6</v>
      </c>
      <c r="AU1785">
        <v>6</v>
      </c>
      <c r="AV1785">
        <v>9</v>
      </c>
      <c r="AW1785">
        <v>4</v>
      </c>
      <c r="AX1785">
        <v>4</v>
      </c>
      <c r="AY1785">
        <v>4</v>
      </c>
      <c r="AZ1785">
        <v>5</v>
      </c>
      <c r="BA1785">
        <v>6</v>
      </c>
      <c r="BB1785">
        <v>6</v>
      </c>
      <c r="BC1785">
        <v>5</v>
      </c>
      <c r="BD1785">
        <v>5</v>
      </c>
      <c r="BE1785">
        <v>6</v>
      </c>
      <c r="BF1785">
        <v>7</v>
      </c>
      <c r="BG1785">
        <v>6</v>
      </c>
      <c r="BH1785">
        <v>7</v>
      </c>
      <c r="BI1785">
        <v>1.9843325387903601</v>
      </c>
      <c r="BJ1785">
        <v>1.9272727272727299E-2</v>
      </c>
      <c r="BK1785">
        <v>9.7447081111790492</v>
      </c>
      <c r="BL1785">
        <v>2.3907000658862398</v>
      </c>
      <c r="BM1785">
        <v>2.34192037470726E-3</v>
      </c>
      <c r="BN1785">
        <v>-15.632271719337</v>
      </c>
      <c r="BO1785">
        <v>0.758462310089419</v>
      </c>
      <c r="BP1785">
        <v>6.1117647058823499E-2</v>
      </c>
      <c r="BQ1785">
        <v>-2.0692571212370399</v>
      </c>
      <c r="BR1785" t="s">
        <v>3695</v>
      </c>
      <c r="BS1785" t="s">
        <v>1855</v>
      </c>
      <c r="BT1785">
        <v>3325</v>
      </c>
    </row>
    <row r="1786" spans="1:72" ht="16.5" customHeight="1" x14ac:dyDescent="0.25">
      <c r="A1786" s="5">
        <v>20.982244491577099</v>
      </c>
      <c r="B1786" s="8">
        <v>15.987485885620099</v>
      </c>
      <c r="C1786">
        <v>16.666639328002901</v>
      </c>
      <c r="D1786" s="8">
        <v>16.826374053955099</v>
      </c>
      <c r="E1786">
        <v>16.8451232910156</v>
      </c>
      <c r="F1786" s="8">
        <v>17.078483581543001</v>
      </c>
      <c r="G1786" s="10">
        <f t="shared" si="81"/>
        <v>17.39772510528563</v>
      </c>
      <c r="H1786">
        <v>16.040697097778299</v>
      </c>
      <c r="I1786" s="8">
        <v>16.9597988128662</v>
      </c>
      <c r="J1786">
        <v>16.571130752563501</v>
      </c>
      <c r="K1786" s="8">
        <v>16.5907192230225</v>
      </c>
      <c r="L1786">
        <v>17.4774570465088</v>
      </c>
      <c r="M1786" s="8">
        <v>17.338996887206999</v>
      </c>
      <c r="N1786" s="5">
        <f t="shared" si="82"/>
        <v>16.829799969991054</v>
      </c>
      <c r="P1786">
        <v>0.512162685394287</v>
      </c>
      <c r="S1786">
        <v>-0.16558170318603499</v>
      </c>
      <c r="T1786" t="s">
        <v>72</v>
      </c>
      <c r="U1786" t="s">
        <v>74</v>
      </c>
      <c r="V1786">
        <v>0.446423530578613</v>
      </c>
      <c r="W1786" t="s">
        <v>72</v>
      </c>
      <c r="X1786" t="s">
        <v>75</v>
      </c>
      <c r="Y1786" s="5">
        <f t="shared" si="83"/>
        <v>-0.56792513529457622</v>
      </c>
      <c r="Z1786">
        <v>9</v>
      </c>
      <c r="AA1786">
        <v>9</v>
      </c>
      <c r="AB1786">
        <v>9</v>
      </c>
      <c r="AC1786">
        <v>16.100000000000001</v>
      </c>
      <c r="AD1786">
        <v>16.100000000000001</v>
      </c>
      <c r="AE1786">
        <v>16.100000000000001</v>
      </c>
      <c r="AF1786">
        <v>88.83</v>
      </c>
      <c r="AG1786">
        <v>0</v>
      </c>
      <c r="AH1786">
        <v>29.254000000000001</v>
      </c>
      <c r="AI1786">
        <v>2312900</v>
      </c>
      <c r="AJ1786">
        <v>38</v>
      </c>
      <c r="AK1786">
        <v>1</v>
      </c>
      <c r="AL1786">
        <v>1</v>
      </c>
      <c r="AM1786">
        <v>1</v>
      </c>
      <c r="AN1786">
        <v>3</v>
      </c>
      <c r="AO1786">
        <v>2</v>
      </c>
      <c r="AP1786">
        <v>3</v>
      </c>
      <c r="AQ1786">
        <v>1</v>
      </c>
      <c r="AR1786">
        <v>2</v>
      </c>
      <c r="AS1786">
        <v>3</v>
      </c>
      <c r="AT1786">
        <v>4</v>
      </c>
      <c r="AU1786">
        <v>9</v>
      </c>
      <c r="AV1786">
        <v>8</v>
      </c>
      <c r="AW1786">
        <v>3</v>
      </c>
      <c r="AX1786">
        <v>4</v>
      </c>
      <c r="AY1786">
        <v>3</v>
      </c>
      <c r="AZ1786">
        <v>4</v>
      </c>
      <c r="BA1786">
        <v>4</v>
      </c>
      <c r="BB1786">
        <v>4</v>
      </c>
      <c r="BC1786">
        <v>4</v>
      </c>
      <c r="BD1786">
        <v>4</v>
      </c>
      <c r="BE1786">
        <v>6</v>
      </c>
      <c r="BF1786">
        <v>6</v>
      </c>
      <c r="BG1786">
        <v>9</v>
      </c>
      <c r="BH1786">
        <v>8</v>
      </c>
      <c r="BI1786">
        <v>0.41902917654099803</v>
      </c>
      <c r="BJ1786">
        <v>0.177933701657459</v>
      </c>
      <c r="BK1786">
        <v>1.11448437393487</v>
      </c>
      <c r="BL1786">
        <v>0.75483050695616905</v>
      </c>
      <c r="BM1786">
        <v>3.2679665738161598E-2</v>
      </c>
      <c r="BN1786">
        <v>-2.0577933455350501</v>
      </c>
      <c r="BO1786">
        <v>1.0901120999207099</v>
      </c>
      <c r="BP1786">
        <v>3.1884416924664601E-2</v>
      </c>
      <c r="BQ1786">
        <v>3.2904467062859601</v>
      </c>
      <c r="BR1786" t="s">
        <v>3696</v>
      </c>
      <c r="BS1786" t="s">
        <v>1856</v>
      </c>
      <c r="BT1786">
        <v>3326</v>
      </c>
    </row>
    <row r="1787" spans="1:72" ht="16.5" customHeight="1" x14ac:dyDescent="0.25">
      <c r="A1787" s="5">
        <v>20.982244491577099</v>
      </c>
      <c r="B1787" s="8">
        <v>20.8706455230713</v>
      </c>
      <c r="C1787">
        <v>19.911594390869102</v>
      </c>
      <c r="D1787" s="8">
        <v>19.956314086914102</v>
      </c>
      <c r="E1787">
        <v>22.0959358215332</v>
      </c>
      <c r="F1787" s="8">
        <v>22.095130920410199</v>
      </c>
      <c r="G1787" s="10">
        <f t="shared" si="81"/>
        <v>20.985310872395832</v>
      </c>
      <c r="H1787">
        <v>21.5205173492432</v>
      </c>
      <c r="I1787" s="8">
        <v>21.514701843261701</v>
      </c>
      <c r="J1787">
        <v>21.830125808715799</v>
      </c>
      <c r="K1787" s="8">
        <v>21.791816711425799</v>
      </c>
      <c r="L1787">
        <v>22.4661540985107</v>
      </c>
      <c r="M1787" s="8">
        <v>22.067792892456101</v>
      </c>
      <c r="N1787" s="5">
        <f t="shared" si="82"/>
        <v>21.86518478393555</v>
      </c>
      <c r="P1787">
        <v>0.63450622558593806</v>
      </c>
      <c r="Q1787" t="s">
        <v>72</v>
      </c>
      <c r="R1787" t="s">
        <v>73</v>
      </c>
      <c r="S1787">
        <v>1.8770170211792001</v>
      </c>
      <c r="T1787" t="s">
        <v>72</v>
      </c>
      <c r="U1787" t="s">
        <v>74</v>
      </c>
      <c r="V1787">
        <v>0.171440124511719</v>
      </c>
      <c r="Y1787" s="5">
        <f t="shared" si="83"/>
        <v>0.87987391153971828</v>
      </c>
      <c r="Z1787">
        <v>32</v>
      </c>
      <c r="AA1787">
        <v>32</v>
      </c>
      <c r="AB1787">
        <v>32</v>
      </c>
      <c r="AC1787">
        <v>33.799999999999997</v>
      </c>
      <c r="AD1787">
        <v>33.799999999999997</v>
      </c>
      <c r="AE1787">
        <v>33.799999999999997</v>
      </c>
      <c r="AF1787">
        <v>91.69</v>
      </c>
      <c r="AG1787">
        <v>0</v>
      </c>
      <c r="AH1787">
        <v>274.86</v>
      </c>
      <c r="AI1787">
        <v>78417000</v>
      </c>
      <c r="AJ1787">
        <v>217</v>
      </c>
      <c r="AK1787">
        <v>8</v>
      </c>
      <c r="AL1787">
        <v>8</v>
      </c>
      <c r="AM1787">
        <v>12</v>
      </c>
      <c r="AN1787">
        <v>11</v>
      </c>
      <c r="AO1787">
        <v>11</v>
      </c>
      <c r="AP1787">
        <v>8</v>
      </c>
      <c r="AQ1787">
        <v>15</v>
      </c>
      <c r="AR1787">
        <v>13</v>
      </c>
      <c r="AS1787">
        <v>31</v>
      </c>
      <c r="AT1787">
        <v>31</v>
      </c>
      <c r="AU1787">
        <v>36</v>
      </c>
      <c r="AV1787">
        <v>33</v>
      </c>
      <c r="AW1787">
        <v>14</v>
      </c>
      <c r="AX1787">
        <v>11</v>
      </c>
      <c r="AY1787">
        <v>13</v>
      </c>
      <c r="AZ1787">
        <v>12</v>
      </c>
      <c r="BA1787">
        <v>13</v>
      </c>
      <c r="BB1787">
        <v>13</v>
      </c>
      <c r="BC1787">
        <v>16</v>
      </c>
      <c r="BD1787">
        <v>17</v>
      </c>
      <c r="BE1787">
        <v>25</v>
      </c>
      <c r="BF1787">
        <v>24</v>
      </c>
      <c r="BG1787">
        <v>27</v>
      </c>
      <c r="BH1787">
        <v>29</v>
      </c>
      <c r="BI1787">
        <v>3.3912125270989</v>
      </c>
      <c r="BJ1787">
        <v>0</v>
      </c>
      <c r="BK1787">
        <v>49.599112997332199</v>
      </c>
      <c r="BL1787">
        <v>3.60914793708523</v>
      </c>
      <c r="BM1787">
        <v>0</v>
      </c>
      <c r="BN1787">
        <v>63.752004582596904</v>
      </c>
      <c r="BO1787">
        <v>0.31867073517191802</v>
      </c>
      <c r="BP1787">
        <v>0.22409177820267701</v>
      </c>
      <c r="BQ1787">
        <v>0.86072525110909504</v>
      </c>
      <c r="BR1787" t="s">
        <v>3697</v>
      </c>
      <c r="BS1787" t="s">
        <v>1857</v>
      </c>
      <c r="BT1787">
        <v>3327</v>
      </c>
    </row>
    <row r="1788" spans="1:72" ht="16.5" customHeight="1" x14ac:dyDescent="0.25">
      <c r="A1788" s="5">
        <v>20.982244491577099</v>
      </c>
      <c r="B1788" s="8">
        <v>21.4333381652832</v>
      </c>
      <c r="C1788">
        <v>20.351646423339801</v>
      </c>
      <c r="D1788" s="8">
        <v>20.383110046386701</v>
      </c>
      <c r="E1788">
        <v>21.418746948242202</v>
      </c>
      <c r="F1788" s="8">
        <v>21.423934936523398</v>
      </c>
      <c r="G1788" s="10">
        <f t="shared" si="81"/>
        <v>20.998836835225401</v>
      </c>
      <c r="H1788">
        <v>21.808252334594702</v>
      </c>
      <c r="I1788" s="8">
        <v>21.881364822387699</v>
      </c>
      <c r="J1788">
        <v>22.279432296752901</v>
      </c>
      <c r="K1788" s="8">
        <v>22.241327285766602</v>
      </c>
      <c r="L1788">
        <v>21.994346618652301</v>
      </c>
      <c r="M1788" s="8">
        <v>21.950559616088899</v>
      </c>
      <c r="N1788" s="5">
        <f t="shared" si="82"/>
        <v>22.025880495707185</v>
      </c>
      <c r="P1788">
        <v>0.39602184295654302</v>
      </c>
      <c r="Q1788" t="s">
        <v>72</v>
      </c>
      <c r="R1788" t="s">
        <v>73</v>
      </c>
      <c r="S1788">
        <v>1.8930015563964799</v>
      </c>
      <c r="T1788" t="s">
        <v>72</v>
      </c>
      <c r="U1788" t="s">
        <v>74</v>
      </c>
      <c r="V1788">
        <v>0.55111217498779297</v>
      </c>
      <c r="W1788" t="s">
        <v>72</v>
      </c>
      <c r="X1788" t="s">
        <v>75</v>
      </c>
      <c r="Y1788" s="5">
        <f t="shared" si="83"/>
        <v>1.0270436604817839</v>
      </c>
      <c r="Z1788">
        <v>54</v>
      </c>
      <c r="AA1788">
        <v>54</v>
      </c>
      <c r="AB1788">
        <v>52</v>
      </c>
      <c r="AC1788">
        <v>48.1</v>
      </c>
      <c r="AD1788">
        <v>48.1</v>
      </c>
      <c r="AE1788">
        <v>45.8</v>
      </c>
      <c r="AF1788">
        <v>100.64</v>
      </c>
      <c r="AG1788">
        <v>0</v>
      </c>
      <c r="AH1788">
        <v>323.31</v>
      </c>
      <c r="AI1788">
        <v>63349000</v>
      </c>
      <c r="AJ1788">
        <v>357</v>
      </c>
      <c r="AK1788">
        <v>22</v>
      </c>
      <c r="AL1788">
        <v>22</v>
      </c>
      <c r="AM1788">
        <v>21</v>
      </c>
      <c r="AN1788">
        <v>24</v>
      </c>
      <c r="AO1788">
        <v>20</v>
      </c>
      <c r="AP1788">
        <v>21</v>
      </c>
      <c r="AQ1788">
        <v>35</v>
      </c>
      <c r="AR1788">
        <v>41</v>
      </c>
      <c r="AS1788">
        <v>33</v>
      </c>
      <c r="AT1788">
        <v>35</v>
      </c>
      <c r="AU1788">
        <v>39</v>
      </c>
      <c r="AV1788">
        <v>44</v>
      </c>
      <c r="AW1788">
        <v>29</v>
      </c>
      <c r="AX1788">
        <v>33</v>
      </c>
      <c r="AY1788">
        <v>31</v>
      </c>
      <c r="AZ1788">
        <v>27</v>
      </c>
      <c r="BA1788">
        <v>33</v>
      </c>
      <c r="BB1788">
        <v>34</v>
      </c>
      <c r="BC1788">
        <v>44</v>
      </c>
      <c r="BD1788">
        <v>41</v>
      </c>
      <c r="BE1788">
        <v>39</v>
      </c>
      <c r="BF1788">
        <v>39</v>
      </c>
      <c r="BG1788">
        <v>39</v>
      </c>
      <c r="BH1788">
        <v>44</v>
      </c>
      <c r="BI1788">
        <v>2.0046356704196802</v>
      </c>
      <c r="BJ1788">
        <v>1.85549738219895E-2</v>
      </c>
      <c r="BK1788">
        <v>9.9787577040647601</v>
      </c>
      <c r="BL1788">
        <v>3.76873587460052</v>
      </c>
      <c r="BM1788">
        <v>0</v>
      </c>
      <c r="BN1788">
        <v>76.614761717643702</v>
      </c>
      <c r="BO1788">
        <v>2.7968362909406901</v>
      </c>
      <c r="BP1788">
        <v>0</v>
      </c>
      <c r="BQ1788">
        <v>24.997561961061798</v>
      </c>
      <c r="BR1788" t="s">
        <v>3698</v>
      </c>
      <c r="BS1788" t="s">
        <v>1858</v>
      </c>
      <c r="BT1788">
        <v>3328</v>
      </c>
    </row>
    <row r="1789" spans="1:72" ht="16.5" customHeight="1" x14ac:dyDescent="0.25">
      <c r="A1789" s="5">
        <v>20.982244491577099</v>
      </c>
      <c r="B1789" s="8">
        <v>18.447139739990199</v>
      </c>
      <c r="C1789">
        <v>18.482587814331101</v>
      </c>
      <c r="D1789" s="8">
        <v>18.548189163208001</v>
      </c>
      <c r="E1789">
        <v>19.367473602294901</v>
      </c>
      <c r="F1789" s="8">
        <v>19.406986236572301</v>
      </c>
      <c r="G1789" s="10">
        <f t="shared" ref="G1789:G1841" si="84">AVERAGE(A1789:F1789)</f>
        <v>19.205770174662263</v>
      </c>
      <c r="H1789">
        <v>18.544420242309599</v>
      </c>
      <c r="I1789" s="8">
        <v>18.2798461914063</v>
      </c>
      <c r="J1789">
        <v>19.640893936157202</v>
      </c>
      <c r="K1789" s="8">
        <v>19.7113246917725</v>
      </c>
      <c r="L1789">
        <v>19.373519897460898</v>
      </c>
      <c r="M1789" s="8">
        <v>19.423124313354499</v>
      </c>
      <c r="N1789" s="5">
        <f t="shared" ref="N1789:N1841" si="85">AVERAGE(H1789:M1789)</f>
        <v>19.162188212076831</v>
      </c>
      <c r="P1789">
        <v>-3.8630485534668003E-2</v>
      </c>
      <c r="S1789">
        <v>1.1607208251953101</v>
      </c>
      <c r="T1789" t="s">
        <v>72</v>
      </c>
      <c r="U1789" t="s">
        <v>74</v>
      </c>
      <c r="V1789">
        <v>1.1092185974121101E-2</v>
      </c>
      <c r="Y1789" s="5">
        <f t="shared" ref="Y1789:Y1841" si="86">N1789-G1789</f>
        <v>-4.3581962585431455E-2</v>
      </c>
      <c r="Z1789">
        <v>15</v>
      </c>
      <c r="AA1789">
        <v>15</v>
      </c>
      <c r="AB1789">
        <v>15</v>
      </c>
      <c r="AC1789">
        <v>40.299999999999997</v>
      </c>
      <c r="AD1789">
        <v>40.299999999999997</v>
      </c>
      <c r="AE1789">
        <v>40.299999999999997</v>
      </c>
      <c r="AF1789">
        <v>37.786999999999999</v>
      </c>
      <c r="AG1789">
        <v>0</v>
      </c>
      <c r="AH1789">
        <v>141.9</v>
      </c>
      <c r="AI1789">
        <v>11831000</v>
      </c>
      <c r="AJ1789">
        <v>119</v>
      </c>
      <c r="AK1789">
        <v>7</v>
      </c>
      <c r="AL1789">
        <v>9</v>
      </c>
      <c r="AM1789">
        <v>6</v>
      </c>
      <c r="AN1789">
        <v>4</v>
      </c>
      <c r="AO1789">
        <v>9</v>
      </c>
      <c r="AP1789">
        <v>9</v>
      </c>
      <c r="AQ1789">
        <v>12</v>
      </c>
      <c r="AR1789">
        <v>11</v>
      </c>
      <c r="AS1789">
        <v>13</v>
      </c>
      <c r="AT1789">
        <v>14</v>
      </c>
      <c r="AU1789">
        <v>12</v>
      </c>
      <c r="AV1789">
        <v>13</v>
      </c>
      <c r="AW1789">
        <v>7</v>
      </c>
      <c r="AX1789">
        <v>8</v>
      </c>
      <c r="AY1789">
        <v>7</v>
      </c>
      <c r="AZ1789">
        <v>6</v>
      </c>
      <c r="BA1789">
        <v>11</v>
      </c>
      <c r="BB1789">
        <v>11</v>
      </c>
      <c r="BC1789">
        <v>11</v>
      </c>
      <c r="BD1789">
        <v>11</v>
      </c>
      <c r="BE1789">
        <v>14</v>
      </c>
      <c r="BF1789">
        <v>13</v>
      </c>
      <c r="BG1789">
        <v>13</v>
      </c>
      <c r="BH1789">
        <v>14</v>
      </c>
      <c r="BI1789">
        <v>9.8079048526072105E-2</v>
      </c>
      <c r="BJ1789">
        <v>0.55047139588100702</v>
      </c>
      <c r="BK1789">
        <v>-0.291910699949958</v>
      </c>
      <c r="BL1789">
        <v>2.76583375996471</v>
      </c>
      <c r="BM1789">
        <v>2.0923076923076902E-3</v>
      </c>
      <c r="BN1789">
        <v>24.118918795208</v>
      </c>
      <c r="BO1789">
        <v>0.119253625512154</v>
      </c>
      <c r="BP1789">
        <v>0.478224783861671</v>
      </c>
      <c r="BQ1789">
        <v>0.34981175636622902</v>
      </c>
      <c r="BR1789" t="s">
        <v>3699</v>
      </c>
      <c r="BS1789" t="s">
        <v>1859</v>
      </c>
      <c r="BT1789">
        <v>3329</v>
      </c>
    </row>
    <row r="1790" spans="1:72" ht="16.5" customHeight="1" x14ac:dyDescent="0.25">
      <c r="A1790" s="5">
        <v>20.982244491577099</v>
      </c>
      <c r="B1790" s="8">
        <v>20.426956176757798</v>
      </c>
      <c r="C1790">
        <v>19.378755569458001</v>
      </c>
      <c r="D1790" s="8">
        <v>19.371160507202099</v>
      </c>
      <c r="E1790">
        <v>19.347499847412099</v>
      </c>
      <c r="F1790" s="8">
        <v>19.301397323608398</v>
      </c>
      <c r="G1790" s="10">
        <f t="shared" si="84"/>
        <v>19.801335652669248</v>
      </c>
      <c r="H1790">
        <v>19.394689559936499</v>
      </c>
      <c r="I1790" s="8">
        <v>19.364763259887699</v>
      </c>
      <c r="J1790">
        <v>19.695898056030298</v>
      </c>
      <c r="K1790" s="8">
        <v>19.6177158355713</v>
      </c>
      <c r="L1790">
        <v>19.2726440429688</v>
      </c>
      <c r="M1790" s="8">
        <v>19.396989822387699</v>
      </c>
      <c r="N1790" s="5">
        <f t="shared" si="85"/>
        <v>19.457116762797046</v>
      </c>
      <c r="P1790">
        <v>-0.94962692260742199</v>
      </c>
      <c r="Q1790" t="s">
        <v>72</v>
      </c>
      <c r="R1790" t="s">
        <v>73</v>
      </c>
      <c r="S1790">
        <v>0.28184890747070301</v>
      </c>
      <c r="T1790" t="s">
        <v>72</v>
      </c>
      <c r="U1790" t="s">
        <v>74</v>
      </c>
      <c r="V1790">
        <v>1.03683471679688E-2</v>
      </c>
      <c r="Y1790" s="5">
        <f t="shared" si="86"/>
        <v>-0.34421888987220228</v>
      </c>
      <c r="Z1790">
        <v>11</v>
      </c>
      <c r="AA1790">
        <v>11</v>
      </c>
      <c r="AB1790">
        <v>11</v>
      </c>
      <c r="AC1790">
        <v>66</v>
      </c>
      <c r="AD1790">
        <v>66</v>
      </c>
      <c r="AE1790">
        <v>66</v>
      </c>
      <c r="AF1790">
        <v>17.036000000000001</v>
      </c>
      <c r="AG1790">
        <v>0</v>
      </c>
      <c r="AH1790">
        <v>30.337</v>
      </c>
      <c r="AI1790">
        <v>13225000</v>
      </c>
      <c r="AJ1790">
        <v>77</v>
      </c>
      <c r="AK1790">
        <v>9</v>
      </c>
      <c r="AL1790">
        <v>9</v>
      </c>
      <c r="AM1790">
        <v>6</v>
      </c>
      <c r="AN1790">
        <v>7</v>
      </c>
      <c r="AO1790">
        <v>5</v>
      </c>
      <c r="AP1790">
        <v>7</v>
      </c>
      <c r="AQ1790">
        <v>7</v>
      </c>
      <c r="AR1790">
        <v>6</v>
      </c>
      <c r="AS1790">
        <v>5</v>
      </c>
      <c r="AT1790">
        <v>5</v>
      </c>
      <c r="AU1790">
        <v>7</v>
      </c>
      <c r="AV1790">
        <v>4</v>
      </c>
      <c r="AW1790">
        <v>10</v>
      </c>
      <c r="AX1790">
        <v>10</v>
      </c>
      <c r="AY1790">
        <v>10</v>
      </c>
      <c r="AZ1790">
        <v>10</v>
      </c>
      <c r="BA1790">
        <v>8</v>
      </c>
      <c r="BB1790">
        <v>9</v>
      </c>
      <c r="BC1790">
        <v>9</v>
      </c>
      <c r="BD1790">
        <v>9</v>
      </c>
      <c r="BE1790">
        <v>9</v>
      </c>
      <c r="BF1790">
        <v>8</v>
      </c>
      <c r="BG1790">
        <v>8</v>
      </c>
      <c r="BH1790">
        <v>6</v>
      </c>
      <c r="BI1790">
        <v>1.9730665782972701</v>
      </c>
      <c r="BJ1790">
        <v>1.90324189526185E-2</v>
      </c>
      <c r="BK1790">
        <v>-9.6171415932250692</v>
      </c>
      <c r="BL1790">
        <v>1.7242272556578</v>
      </c>
      <c r="BM1790">
        <v>4.1191895113230001E-3</v>
      </c>
      <c r="BN1790">
        <v>7.1762685341794503</v>
      </c>
      <c r="BO1790">
        <v>5.0559782096863702E-2</v>
      </c>
      <c r="BP1790">
        <v>0.70875999999999995</v>
      </c>
      <c r="BQ1790">
        <v>0.15636507162413399</v>
      </c>
      <c r="BR1790" t="s">
        <v>3700</v>
      </c>
      <c r="BS1790" t="s">
        <v>1860</v>
      </c>
      <c r="BT1790">
        <v>3330</v>
      </c>
    </row>
    <row r="1791" spans="1:72" ht="16.5" customHeight="1" x14ac:dyDescent="0.25">
      <c r="A1791" s="5">
        <v>20.982244491577099</v>
      </c>
      <c r="B1791" s="8">
        <v>17.176893234252901</v>
      </c>
      <c r="C1791">
        <v>16.460742950439499</v>
      </c>
      <c r="D1791" s="8">
        <v>16.486709594726602</v>
      </c>
      <c r="E1791">
        <v>18.024696350097699</v>
      </c>
      <c r="F1791" s="8">
        <v>17.637147903442401</v>
      </c>
      <c r="G1791" s="10">
        <f t="shared" si="84"/>
        <v>17.794739087422702</v>
      </c>
      <c r="H1791">
        <v>17.244047164916999</v>
      </c>
      <c r="I1791" s="8">
        <v>17.585563659668001</v>
      </c>
      <c r="J1791">
        <v>18.731285095214801</v>
      </c>
      <c r="K1791" s="8">
        <v>18.483139038085898</v>
      </c>
      <c r="L1791">
        <v>18.1772346496582</v>
      </c>
      <c r="M1791" s="8">
        <v>18.269746780395501</v>
      </c>
      <c r="N1791" s="5">
        <f t="shared" si="85"/>
        <v>18.081836064656567</v>
      </c>
      <c r="P1791">
        <v>1.0259084701538099</v>
      </c>
      <c r="S1791">
        <v>2.1334857940673801</v>
      </c>
      <c r="T1791" t="s">
        <v>72</v>
      </c>
      <c r="U1791" t="s">
        <v>74</v>
      </c>
      <c r="V1791">
        <v>0.39256858825683599</v>
      </c>
      <c r="Y1791" s="5">
        <f t="shared" si="86"/>
        <v>0.2870969772338654</v>
      </c>
      <c r="Z1791">
        <v>14</v>
      </c>
      <c r="AA1791">
        <v>14</v>
      </c>
      <c r="AB1791">
        <v>13</v>
      </c>
      <c r="AC1791">
        <v>20.399999999999999</v>
      </c>
      <c r="AD1791">
        <v>20.399999999999999</v>
      </c>
      <c r="AE1791">
        <v>20.2</v>
      </c>
      <c r="AF1791">
        <v>59.695</v>
      </c>
      <c r="AG1791">
        <v>0</v>
      </c>
      <c r="AH1791">
        <v>29.242999999999999</v>
      </c>
      <c r="AI1791">
        <v>4424700</v>
      </c>
      <c r="AJ1791">
        <v>40</v>
      </c>
      <c r="AK1791">
        <v>0</v>
      </c>
      <c r="AL1791">
        <v>1</v>
      </c>
      <c r="AM1791">
        <v>1</v>
      </c>
      <c r="AN1791">
        <v>1</v>
      </c>
      <c r="AO1791">
        <v>1</v>
      </c>
      <c r="AP1791">
        <v>2</v>
      </c>
      <c r="AQ1791">
        <v>5</v>
      </c>
      <c r="AR1791">
        <v>5</v>
      </c>
      <c r="AS1791">
        <v>8</v>
      </c>
      <c r="AT1791">
        <v>5</v>
      </c>
      <c r="AU1791">
        <v>5</v>
      </c>
      <c r="AV1791">
        <v>6</v>
      </c>
      <c r="AW1791">
        <v>5</v>
      </c>
      <c r="AX1791">
        <v>6</v>
      </c>
      <c r="AY1791">
        <v>4</v>
      </c>
      <c r="AZ1791">
        <v>3</v>
      </c>
      <c r="BA1791">
        <v>8</v>
      </c>
      <c r="BB1791">
        <v>7</v>
      </c>
      <c r="BC1791">
        <v>6</v>
      </c>
      <c r="BD1791">
        <v>7</v>
      </c>
      <c r="BE1791">
        <v>10</v>
      </c>
      <c r="BF1791">
        <v>11</v>
      </c>
      <c r="BG1791">
        <v>8</v>
      </c>
      <c r="BH1791">
        <v>9</v>
      </c>
      <c r="BI1791">
        <v>0.47997188465169899</v>
      </c>
      <c r="BJ1791">
        <v>0.14538582677165399</v>
      </c>
      <c r="BK1791">
        <v>1.27238836654416</v>
      </c>
      <c r="BL1791">
        <v>2.46831539646031</v>
      </c>
      <c r="BM1791">
        <v>1.39845758354756E-3</v>
      </c>
      <c r="BN1791">
        <v>17.102024284720802</v>
      </c>
      <c r="BO1791">
        <v>0.72683206200586303</v>
      </c>
      <c r="BP1791">
        <v>6.5621794871794897E-2</v>
      </c>
      <c r="BQ1791">
        <v>1.97054128664477</v>
      </c>
      <c r="BR1791" t="s">
        <v>3701</v>
      </c>
      <c r="BS1791" t="s">
        <v>1861</v>
      </c>
      <c r="BT1791">
        <v>3331</v>
      </c>
    </row>
    <row r="1792" spans="1:72" ht="16.5" customHeight="1" x14ac:dyDescent="0.25">
      <c r="A1792" s="5">
        <v>20.982244491577099</v>
      </c>
      <c r="B1792" s="8">
        <v>17.859268188476602</v>
      </c>
      <c r="C1792">
        <v>17.542608261108398</v>
      </c>
      <c r="D1792" s="8">
        <v>17.800951004028299</v>
      </c>
      <c r="E1792">
        <v>17.6190586090088</v>
      </c>
      <c r="F1792" s="8">
        <v>18.01247215271</v>
      </c>
      <c r="G1792" s="10">
        <f t="shared" si="84"/>
        <v>18.302767117818203</v>
      </c>
      <c r="H1792">
        <v>18.201702117919901</v>
      </c>
      <c r="I1792" s="8">
        <v>18.4559535980225</v>
      </c>
      <c r="J1792">
        <v>19.079551696777301</v>
      </c>
      <c r="K1792" s="8">
        <v>19.0972290039063</v>
      </c>
      <c r="L1792">
        <v>18.261093139648398</v>
      </c>
      <c r="M1792" s="8">
        <v>18.585197448730501</v>
      </c>
      <c r="N1792" s="5">
        <f t="shared" si="85"/>
        <v>18.613454500834148</v>
      </c>
      <c r="P1792">
        <v>0.50893020629882801</v>
      </c>
      <c r="Q1792" t="s">
        <v>72</v>
      </c>
      <c r="R1792" t="s">
        <v>73</v>
      </c>
      <c r="S1792">
        <v>1.4166107177734399</v>
      </c>
      <c r="T1792" t="s">
        <v>72</v>
      </c>
      <c r="U1792" t="s">
        <v>74</v>
      </c>
      <c r="V1792">
        <v>0.60737991333007801</v>
      </c>
      <c r="Y1792" s="5">
        <f t="shared" si="86"/>
        <v>0.31068738301594578</v>
      </c>
      <c r="Z1792">
        <v>12</v>
      </c>
      <c r="AA1792">
        <v>12</v>
      </c>
      <c r="AB1792">
        <v>12</v>
      </c>
      <c r="AC1792">
        <v>41</v>
      </c>
      <c r="AD1792">
        <v>41</v>
      </c>
      <c r="AE1792">
        <v>41</v>
      </c>
      <c r="AF1792">
        <v>33.966999999999999</v>
      </c>
      <c r="AG1792">
        <v>0</v>
      </c>
      <c r="AH1792">
        <v>253.73</v>
      </c>
      <c r="AI1792">
        <v>6552200</v>
      </c>
      <c r="AJ1792">
        <v>61</v>
      </c>
      <c r="AK1792">
        <v>1</v>
      </c>
      <c r="AL1792">
        <v>4</v>
      </c>
      <c r="AM1792">
        <v>1</v>
      </c>
      <c r="AN1792">
        <v>3</v>
      </c>
      <c r="AO1792">
        <v>3</v>
      </c>
      <c r="AP1792">
        <v>3</v>
      </c>
      <c r="AQ1792">
        <v>12</v>
      </c>
      <c r="AR1792">
        <v>10</v>
      </c>
      <c r="AS1792">
        <v>5</v>
      </c>
      <c r="AT1792">
        <v>6</v>
      </c>
      <c r="AU1792">
        <v>5</v>
      </c>
      <c r="AV1792">
        <v>8</v>
      </c>
      <c r="AW1792">
        <v>5</v>
      </c>
      <c r="AX1792">
        <v>5</v>
      </c>
      <c r="AY1792">
        <v>4</v>
      </c>
      <c r="AZ1792">
        <v>4</v>
      </c>
      <c r="BA1792">
        <v>6</v>
      </c>
      <c r="BB1792">
        <v>6</v>
      </c>
      <c r="BC1792">
        <v>12</v>
      </c>
      <c r="BD1792">
        <v>12</v>
      </c>
      <c r="BE1792">
        <v>9</v>
      </c>
      <c r="BF1792">
        <v>10</v>
      </c>
      <c r="BG1792">
        <v>8</v>
      </c>
      <c r="BH1792">
        <v>8</v>
      </c>
      <c r="BI1792">
        <v>1.2070478468199399</v>
      </c>
      <c r="BJ1792">
        <v>2.8671462829736202E-2</v>
      </c>
      <c r="BK1792">
        <v>3.8241663264043502</v>
      </c>
      <c r="BL1792">
        <v>2.0835403286812699</v>
      </c>
      <c r="BM1792">
        <v>1.6181229773462799E-3</v>
      </c>
      <c r="BN1792">
        <v>10.941325103729101</v>
      </c>
      <c r="BO1792">
        <v>0.85381277246120102</v>
      </c>
      <c r="BP1792">
        <v>5.1360698689956297E-2</v>
      </c>
      <c r="BQ1792">
        <v>2.3831751079406001</v>
      </c>
      <c r="BR1792" t="s">
        <v>3702</v>
      </c>
      <c r="BS1792" t="s">
        <v>1862</v>
      </c>
      <c r="BT1792">
        <v>3333</v>
      </c>
    </row>
    <row r="1793" spans="1:72" ht="16.5" customHeight="1" x14ac:dyDescent="0.25">
      <c r="A1793" s="5">
        <v>20.982244491577099</v>
      </c>
      <c r="B1793" s="8">
        <v>19.0029201507568</v>
      </c>
      <c r="C1793">
        <v>20.524873733520501</v>
      </c>
      <c r="D1793" s="8">
        <v>20.629610061645501</v>
      </c>
      <c r="E1793">
        <v>19.0600471496582</v>
      </c>
      <c r="F1793" s="8">
        <v>19.124393463134801</v>
      </c>
      <c r="G1793" s="10">
        <f t="shared" si="84"/>
        <v>19.887348175048817</v>
      </c>
      <c r="H1793">
        <v>18.810459136962901</v>
      </c>
      <c r="I1793" s="8">
        <v>18.7268371582031</v>
      </c>
      <c r="J1793">
        <v>18.290143966674801</v>
      </c>
      <c r="K1793" s="8">
        <v>18.161476135253899</v>
      </c>
      <c r="L1793">
        <v>18.0747261047363</v>
      </c>
      <c r="M1793" s="8">
        <v>18.427549362182599</v>
      </c>
      <c r="N1793" s="5">
        <f t="shared" si="85"/>
        <v>18.415198644002267</v>
      </c>
      <c r="P1793">
        <v>-0.24163436889648399</v>
      </c>
      <c r="Q1793" t="s">
        <v>72</v>
      </c>
      <c r="R1793" t="s">
        <v>73</v>
      </c>
      <c r="S1793">
        <v>-2.3514318466186501</v>
      </c>
      <c r="T1793" t="s">
        <v>72</v>
      </c>
      <c r="U1793" t="s">
        <v>74</v>
      </c>
      <c r="V1793">
        <v>-0.84108257293701205</v>
      </c>
      <c r="W1793" t="s">
        <v>72</v>
      </c>
      <c r="X1793" t="s">
        <v>75</v>
      </c>
      <c r="Y1793" s="5">
        <f t="shared" si="86"/>
        <v>-1.4721495310465507</v>
      </c>
      <c r="Z1793">
        <v>9</v>
      </c>
      <c r="AA1793">
        <v>9</v>
      </c>
      <c r="AB1793">
        <v>9</v>
      </c>
      <c r="AC1793">
        <v>24.2</v>
      </c>
      <c r="AD1793">
        <v>24.2</v>
      </c>
      <c r="AE1793">
        <v>24.2</v>
      </c>
      <c r="AF1793">
        <v>39.893999999999998</v>
      </c>
      <c r="AG1793">
        <v>0</v>
      </c>
      <c r="AH1793">
        <v>156.94999999999999</v>
      </c>
      <c r="AI1793">
        <v>11918000</v>
      </c>
      <c r="AJ1793">
        <v>88</v>
      </c>
      <c r="AK1793">
        <v>5</v>
      </c>
      <c r="AL1793">
        <v>5</v>
      </c>
      <c r="AM1793">
        <v>3</v>
      </c>
      <c r="AN1793">
        <v>4</v>
      </c>
      <c r="AO1793">
        <v>13</v>
      </c>
      <c r="AP1793">
        <v>12</v>
      </c>
      <c r="AQ1793">
        <v>4</v>
      </c>
      <c r="AR1793">
        <v>6</v>
      </c>
      <c r="AS1793">
        <v>11</v>
      </c>
      <c r="AT1793">
        <v>12</v>
      </c>
      <c r="AU1793">
        <v>5</v>
      </c>
      <c r="AV1793">
        <v>8</v>
      </c>
      <c r="AW1793">
        <v>7</v>
      </c>
      <c r="AX1793">
        <v>7</v>
      </c>
      <c r="AY1793">
        <v>6</v>
      </c>
      <c r="AZ1793">
        <v>6</v>
      </c>
      <c r="BA1793">
        <v>9</v>
      </c>
      <c r="BB1793">
        <v>9</v>
      </c>
      <c r="BC1793">
        <v>5</v>
      </c>
      <c r="BD1793">
        <v>8</v>
      </c>
      <c r="BE1793">
        <v>8</v>
      </c>
      <c r="BF1793">
        <v>8</v>
      </c>
      <c r="BG1793">
        <v>9</v>
      </c>
      <c r="BH1793">
        <v>7</v>
      </c>
      <c r="BI1793">
        <v>1.5300369153940101</v>
      </c>
      <c r="BJ1793">
        <v>2.02700156985871E-2</v>
      </c>
      <c r="BK1793">
        <v>-5.6916415749442999</v>
      </c>
      <c r="BL1793">
        <v>2.9058055443902902</v>
      </c>
      <c r="BM1793">
        <v>2.5185185185185202E-3</v>
      </c>
      <c r="BN1793">
        <v>-28.346397019596399</v>
      </c>
      <c r="BO1793">
        <v>1.3708576689744301</v>
      </c>
      <c r="BP1793">
        <v>2.2406332453825901E-2</v>
      </c>
      <c r="BQ1793">
        <v>-4.6903628829940098</v>
      </c>
      <c r="BR1793" t="s">
        <v>3703</v>
      </c>
      <c r="BS1793" t="s">
        <v>1863</v>
      </c>
      <c r="BT1793">
        <v>3336</v>
      </c>
    </row>
    <row r="1794" spans="1:72" ht="16.5" customHeight="1" x14ac:dyDescent="0.25">
      <c r="A1794" s="5">
        <v>20.982244491577099</v>
      </c>
      <c r="B1794" s="8">
        <v>17.0828552246094</v>
      </c>
      <c r="C1794">
        <v>17.524051666259801</v>
      </c>
      <c r="D1794" s="8">
        <v>16.212648391723601</v>
      </c>
      <c r="E1794">
        <v>17.873876571655298</v>
      </c>
      <c r="F1794" s="8">
        <v>18.318048477172901</v>
      </c>
      <c r="G1794" s="10">
        <f t="shared" si="84"/>
        <v>17.998954137166351</v>
      </c>
      <c r="H1794">
        <v>16.394311904907202</v>
      </c>
      <c r="I1794" s="8">
        <v>16.911111831665</v>
      </c>
      <c r="J1794">
        <v>15.472087860107401</v>
      </c>
      <c r="K1794" s="8">
        <v>15.0618352890015</v>
      </c>
      <c r="L1794">
        <v>14.8431854248047</v>
      </c>
      <c r="M1794" s="8">
        <v>15.203118324279799</v>
      </c>
      <c r="N1794" s="5">
        <f t="shared" si="85"/>
        <v>15.6476084391276</v>
      </c>
      <c r="P1794">
        <v>-0.67881584167480502</v>
      </c>
      <c r="S1794">
        <v>-1.6013884544372601</v>
      </c>
      <c r="T1794" t="s">
        <v>72</v>
      </c>
      <c r="U1794" t="s">
        <v>74</v>
      </c>
      <c r="V1794">
        <v>-3.0728106498718302</v>
      </c>
      <c r="W1794" t="s">
        <v>72</v>
      </c>
      <c r="X1794" t="s">
        <v>75</v>
      </c>
      <c r="Y1794" s="5">
        <f t="shared" si="86"/>
        <v>-2.3513456980387506</v>
      </c>
      <c r="Z1794">
        <v>7</v>
      </c>
      <c r="AA1794">
        <v>7</v>
      </c>
      <c r="AB1794">
        <v>7</v>
      </c>
      <c r="AC1794">
        <v>61.3</v>
      </c>
      <c r="AD1794">
        <v>61.3</v>
      </c>
      <c r="AE1794">
        <v>61.3</v>
      </c>
      <c r="AF1794">
        <v>15.887</v>
      </c>
      <c r="AG1794">
        <v>0</v>
      </c>
      <c r="AH1794">
        <v>65.004999999999995</v>
      </c>
      <c r="AI1794">
        <v>2255300</v>
      </c>
      <c r="AJ1794">
        <v>22</v>
      </c>
      <c r="AK1794">
        <v>2</v>
      </c>
      <c r="AL1794">
        <v>2</v>
      </c>
      <c r="AM1794">
        <v>1</v>
      </c>
      <c r="AN1794">
        <v>1</v>
      </c>
      <c r="AO1794">
        <v>2</v>
      </c>
      <c r="AP1794">
        <v>1</v>
      </c>
      <c r="AQ1794">
        <v>1</v>
      </c>
      <c r="AR1794">
        <v>1</v>
      </c>
      <c r="AS1794">
        <v>5</v>
      </c>
      <c r="AT1794">
        <v>4</v>
      </c>
      <c r="AU1794">
        <v>1</v>
      </c>
      <c r="AV1794">
        <v>1</v>
      </c>
      <c r="AW1794">
        <v>4</v>
      </c>
      <c r="AX1794">
        <v>3</v>
      </c>
      <c r="AY1794">
        <v>3</v>
      </c>
      <c r="AZ1794">
        <v>2</v>
      </c>
      <c r="BA1794">
        <v>4</v>
      </c>
      <c r="BB1794">
        <v>6</v>
      </c>
      <c r="BC1794">
        <v>3</v>
      </c>
      <c r="BD1794">
        <v>4</v>
      </c>
      <c r="BE1794">
        <v>7</v>
      </c>
      <c r="BF1794">
        <v>7</v>
      </c>
      <c r="BG1794">
        <v>3</v>
      </c>
      <c r="BH1794">
        <v>2</v>
      </c>
      <c r="BI1794">
        <v>0.70136757922937498</v>
      </c>
      <c r="BJ1794">
        <v>7.4108786610878705E-2</v>
      </c>
      <c r="BK1794">
        <v>-1.8928537280526601</v>
      </c>
      <c r="BL1794">
        <v>0.838458623343317</v>
      </c>
      <c r="BM1794">
        <v>2.7070301291248201E-2</v>
      </c>
      <c r="BN1794">
        <v>-2.33085809933729</v>
      </c>
      <c r="BO1794">
        <v>2.0683890695303702</v>
      </c>
      <c r="BP1794">
        <v>4.33707865168539E-3</v>
      </c>
      <c r="BQ1794">
        <v>-10.749739641521399</v>
      </c>
      <c r="BR1794" t="s">
        <v>3704</v>
      </c>
      <c r="BS1794" t="s">
        <v>1864</v>
      </c>
      <c r="BT1794">
        <v>3337</v>
      </c>
    </row>
    <row r="1795" spans="1:72" ht="16.5" customHeight="1" x14ac:dyDescent="0.25">
      <c r="A1795" s="5">
        <v>20.982244491577099</v>
      </c>
      <c r="B1795" s="8">
        <v>16.774169921875</v>
      </c>
      <c r="C1795">
        <v>17.960985183715799</v>
      </c>
      <c r="D1795" s="8">
        <v>18.4734992980957</v>
      </c>
      <c r="E1795">
        <v>19.1045932769775</v>
      </c>
      <c r="F1795" s="8">
        <v>18.760948181152301</v>
      </c>
      <c r="G1795" s="10">
        <f t="shared" si="84"/>
        <v>18.676073392232233</v>
      </c>
      <c r="H1795">
        <v>18.819654464721701</v>
      </c>
      <c r="I1795" s="8">
        <v>19.294458389282202</v>
      </c>
      <c r="J1795">
        <v>18.803695678710898</v>
      </c>
      <c r="K1795" s="8">
        <v>17.956285476684599</v>
      </c>
      <c r="L1795">
        <v>20.043268203735401</v>
      </c>
      <c r="M1795" s="8">
        <v>19.236476898193398</v>
      </c>
      <c r="N1795" s="5">
        <f t="shared" si="85"/>
        <v>19.025639851888034</v>
      </c>
      <c r="P1795">
        <v>2.3681507110595699</v>
      </c>
      <c r="Q1795" t="s">
        <v>72</v>
      </c>
      <c r="R1795" t="s">
        <v>73</v>
      </c>
      <c r="S1795">
        <v>0.16274833679199199</v>
      </c>
      <c r="V1795">
        <v>0.70710182189941395</v>
      </c>
      <c r="Y1795" s="5">
        <f t="shared" si="86"/>
        <v>0.3495664596558008</v>
      </c>
      <c r="Z1795">
        <v>13</v>
      </c>
      <c r="AA1795">
        <v>13</v>
      </c>
      <c r="AB1795">
        <v>12</v>
      </c>
      <c r="AC1795">
        <v>32.299999999999997</v>
      </c>
      <c r="AD1795">
        <v>32.299999999999997</v>
      </c>
      <c r="AE1795">
        <v>30.2</v>
      </c>
      <c r="AF1795">
        <v>40.375999999999998</v>
      </c>
      <c r="AG1795">
        <v>0</v>
      </c>
      <c r="AH1795">
        <v>70.259</v>
      </c>
      <c r="AI1795">
        <v>9731900</v>
      </c>
      <c r="AJ1795">
        <v>61</v>
      </c>
      <c r="AK1795">
        <v>1</v>
      </c>
      <c r="AL1795">
        <v>1</v>
      </c>
      <c r="AM1795">
        <v>4</v>
      </c>
      <c r="AN1795">
        <v>5</v>
      </c>
      <c r="AO1795">
        <v>2</v>
      </c>
      <c r="AP1795">
        <v>2</v>
      </c>
      <c r="AQ1795">
        <v>4</v>
      </c>
      <c r="AR1795">
        <v>3</v>
      </c>
      <c r="AS1795">
        <v>7</v>
      </c>
      <c r="AT1795">
        <v>8</v>
      </c>
      <c r="AU1795">
        <v>11</v>
      </c>
      <c r="AV1795">
        <v>13</v>
      </c>
      <c r="AW1795">
        <v>3</v>
      </c>
      <c r="AX1795">
        <v>5</v>
      </c>
      <c r="AY1795">
        <v>6</v>
      </c>
      <c r="AZ1795">
        <v>6</v>
      </c>
      <c r="BA1795">
        <v>7</v>
      </c>
      <c r="BB1795">
        <v>7</v>
      </c>
      <c r="BC1795">
        <v>9</v>
      </c>
      <c r="BD1795">
        <v>9</v>
      </c>
      <c r="BE1795">
        <v>8</v>
      </c>
      <c r="BF1795">
        <v>9</v>
      </c>
      <c r="BG1795">
        <v>8</v>
      </c>
      <c r="BH1795">
        <v>11</v>
      </c>
      <c r="BI1795">
        <v>1.95247440878266</v>
      </c>
      <c r="BJ1795">
        <v>1.9631067961165E-2</v>
      </c>
      <c r="BK1795">
        <v>9.3881383307049493</v>
      </c>
      <c r="BL1795">
        <v>0.111468211572717</v>
      </c>
      <c r="BM1795">
        <v>0.360885875706215</v>
      </c>
      <c r="BN1795">
        <v>0.32867139829272202</v>
      </c>
      <c r="BO1795">
        <v>0.60529494625008695</v>
      </c>
      <c r="BP1795">
        <v>8.4577350111028904E-2</v>
      </c>
      <c r="BQ1795">
        <v>1.61267779652293</v>
      </c>
      <c r="BR1795" t="s">
        <v>3705</v>
      </c>
      <c r="BS1795" t="s">
        <v>1865</v>
      </c>
      <c r="BT1795">
        <v>3338</v>
      </c>
    </row>
    <row r="1796" spans="1:72" ht="16.5" customHeight="1" x14ac:dyDescent="0.25">
      <c r="A1796" s="5">
        <v>20.982244491577099</v>
      </c>
      <c r="B1796" s="8">
        <v>21.625736236572301</v>
      </c>
      <c r="C1796">
        <v>20.0419311523438</v>
      </c>
      <c r="D1796" s="8">
        <v>20.414829254150401</v>
      </c>
      <c r="E1796">
        <v>21.9982089996338</v>
      </c>
      <c r="F1796" s="8">
        <v>21.959997177123999</v>
      </c>
      <c r="G1796" s="10">
        <f t="shared" si="84"/>
        <v>21.170491218566898</v>
      </c>
      <c r="H1796">
        <v>22.798732757568398</v>
      </c>
      <c r="I1796" s="8">
        <v>22.966981887817401</v>
      </c>
      <c r="J1796">
        <v>22.670595169067401</v>
      </c>
      <c r="K1796" s="8">
        <v>22.655345916748001</v>
      </c>
      <c r="L1796">
        <v>22.895135879516602</v>
      </c>
      <c r="M1796" s="8">
        <v>22.717140197753899</v>
      </c>
      <c r="N1796" s="5">
        <f t="shared" si="85"/>
        <v>22.783988634745285</v>
      </c>
      <c r="P1796">
        <v>1.1065530776977499</v>
      </c>
      <c r="Q1796" t="s">
        <v>72</v>
      </c>
      <c r="R1796" t="s">
        <v>73</v>
      </c>
      <c r="S1796">
        <v>2.4345903396606401</v>
      </c>
      <c r="T1796" t="s">
        <v>72</v>
      </c>
      <c r="U1796" t="s">
        <v>74</v>
      </c>
      <c r="V1796">
        <v>0.82703495025634799</v>
      </c>
      <c r="W1796" t="s">
        <v>72</v>
      </c>
      <c r="X1796" t="s">
        <v>75</v>
      </c>
      <c r="Y1796" s="5">
        <f t="shared" si="86"/>
        <v>1.6134974161783866</v>
      </c>
      <c r="Z1796">
        <v>12</v>
      </c>
      <c r="AA1796">
        <v>12</v>
      </c>
      <c r="AB1796">
        <v>12</v>
      </c>
      <c r="AC1796">
        <v>71.599999999999994</v>
      </c>
      <c r="AD1796">
        <v>71.599999999999994</v>
      </c>
      <c r="AE1796">
        <v>71.599999999999994</v>
      </c>
      <c r="AF1796">
        <v>12.307</v>
      </c>
      <c r="AG1796">
        <v>0</v>
      </c>
      <c r="AH1796">
        <v>141.4</v>
      </c>
      <c r="AI1796">
        <v>106310000</v>
      </c>
      <c r="AJ1796">
        <v>89</v>
      </c>
      <c r="AK1796">
        <v>2</v>
      </c>
      <c r="AL1796">
        <v>1</v>
      </c>
      <c r="AM1796">
        <v>6</v>
      </c>
      <c r="AN1796">
        <v>3</v>
      </c>
      <c r="AO1796">
        <v>2</v>
      </c>
      <c r="AP1796">
        <v>8</v>
      </c>
      <c r="AQ1796">
        <v>9</v>
      </c>
      <c r="AR1796">
        <v>10</v>
      </c>
      <c r="AS1796">
        <v>12</v>
      </c>
      <c r="AT1796">
        <v>10</v>
      </c>
      <c r="AU1796">
        <v>13</v>
      </c>
      <c r="AV1796">
        <v>13</v>
      </c>
      <c r="AW1796">
        <v>7</v>
      </c>
      <c r="AX1796">
        <v>7</v>
      </c>
      <c r="AY1796">
        <v>5</v>
      </c>
      <c r="AZ1796">
        <v>5</v>
      </c>
      <c r="BA1796">
        <v>10</v>
      </c>
      <c r="BB1796">
        <v>9</v>
      </c>
      <c r="BC1796">
        <v>10</v>
      </c>
      <c r="BD1796">
        <v>10</v>
      </c>
      <c r="BE1796">
        <v>11</v>
      </c>
      <c r="BF1796">
        <v>11</v>
      </c>
      <c r="BG1796">
        <v>11</v>
      </c>
      <c r="BH1796">
        <v>11</v>
      </c>
      <c r="BI1796">
        <v>1.6299761197049401</v>
      </c>
      <c r="BJ1796">
        <v>2.1624999999999998E-2</v>
      </c>
      <c r="BK1796">
        <v>6.4157257380700603</v>
      </c>
      <c r="BL1796">
        <v>2.2348124094304</v>
      </c>
      <c r="BM1796">
        <v>1.91570881226054E-3</v>
      </c>
      <c r="BN1796">
        <v>13.046766303270999</v>
      </c>
      <c r="BO1796">
        <v>1.9245261696056</v>
      </c>
      <c r="BP1796">
        <v>6.1495327102803702E-3</v>
      </c>
      <c r="BQ1796">
        <v>9.0857447348228195</v>
      </c>
      <c r="BR1796" t="s">
        <v>3706</v>
      </c>
      <c r="BS1796" t="s">
        <v>1866</v>
      </c>
      <c r="BT1796">
        <v>3340</v>
      </c>
    </row>
    <row r="1797" spans="1:72" ht="16.5" customHeight="1" x14ac:dyDescent="0.25">
      <c r="A1797" s="5">
        <v>20.982244491577099</v>
      </c>
      <c r="B1797" s="8">
        <v>17.946208953857401</v>
      </c>
      <c r="C1797">
        <v>17.753948211669901</v>
      </c>
      <c r="D1797" s="8">
        <v>17.709474563598601</v>
      </c>
      <c r="E1797">
        <v>19.152641296386701</v>
      </c>
      <c r="F1797" s="8">
        <v>19.137435913085898</v>
      </c>
      <c r="G1797" s="10">
        <f t="shared" si="84"/>
        <v>18.780325571695933</v>
      </c>
      <c r="H1797">
        <v>18.7537517547607</v>
      </c>
      <c r="I1797" s="8">
        <v>18.002122879028299</v>
      </c>
      <c r="J1797">
        <v>18.426895141601602</v>
      </c>
      <c r="K1797" s="8">
        <v>18.393474578857401</v>
      </c>
      <c r="L1797">
        <v>20.592313766479499</v>
      </c>
      <c r="M1797" s="8">
        <v>20.4342041015625</v>
      </c>
      <c r="N1797" s="5">
        <f t="shared" si="85"/>
        <v>19.100460370381665</v>
      </c>
      <c r="P1797">
        <v>-0.14342212677002</v>
      </c>
      <c r="S1797">
        <v>0.67847347259521495</v>
      </c>
      <c r="T1797" t="s">
        <v>72</v>
      </c>
      <c r="U1797" t="s">
        <v>74</v>
      </c>
      <c r="V1797">
        <v>1.36822032928467</v>
      </c>
      <c r="W1797" t="s">
        <v>72</v>
      </c>
      <c r="X1797" t="s">
        <v>75</v>
      </c>
      <c r="Y1797" s="5">
        <f t="shared" si="86"/>
        <v>0.32013479868573214</v>
      </c>
      <c r="Z1797">
        <v>19</v>
      </c>
      <c r="AA1797">
        <v>19</v>
      </c>
      <c r="AB1797">
        <v>19</v>
      </c>
      <c r="AC1797">
        <v>31.9</v>
      </c>
      <c r="AD1797">
        <v>31.9</v>
      </c>
      <c r="AE1797">
        <v>31.9</v>
      </c>
      <c r="AF1797">
        <v>57.808</v>
      </c>
      <c r="AG1797">
        <v>0</v>
      </c>
      <c r="AH1797">
        <v>76.504999999999995</v>
      </c>
      <c r="AI1797">
        <v>12504000</v>
      </c>
      <c r="AJ1797">
        <v>88</v>
      </c>
      <c r="AK1797">
        <v>3</v>
      </c>
      <c r="AL1797">
        <v>1</v>
      </c>
      <c r="AM1797">
        <v>2</v>
      </c>
      <c r="AN1797">
        <v>1</v>
      </c>
      <c r="AO1797">
        <v>3</v>
      </c>
      <c r="AP1797">
        <v>6</v>
      </c>
      <c r="AQ1797">
        <v>6</v>
      </c>
      <c r="AR1797">
        <v>6</v>
      </c>
      <c r="AS1797">
        <v>10</v>
      </c>
      <c r="AT1797">
        <v>11</v>
      </c>
      <c r="AU1797">
        <v>21</v>
      </c>
      <c r="AV1797">
        <v>18</v>
      </c>
      <c r="AW1797">
        <v>4</v>
      </c>
      <c r="AX1797">
        <v>2</v>
      </c>
      <c r="AY1797">
        <v>3</v>
      </c>
      <c r="AZ1797">
        <v>3</v>
      </c>
      <c r="BA1797">
        <v>11</v>
      </c>
      <c r="BB1797">
        <v>12</v>
      </c>
      <c r="BC1797">
        <v>12</v>
      </c>
      <c r="BD1797">
        <v>11</v>
      </c>
      <c r="BE1797">
        <v>16</v>
      </c>
      <c r="BF1797">
        <v>16</v>
      </c>
      <c r="BG1797">
        <v>17</v>
      </c>
      <c r="BH1797">
        <v>17</v>
      </c>
      <c r="BI1797">
        <v>6.8555958151355206E-2</v>
      </c>
      <c r="BJ1797">
        <v>0.63326363125351304</v>
      </c>
      <c r="BK1797">
        <v>-0.20875133031951201</v>
      </c>
      <c r="BL1797">
        <v>2.7755808706222802</v>
      </c>
      <c r="BM1797">
        <v>2.13333333333333E-3</v>
      </c>
      <c r="BN1797">
        <v>24.391797731492201</v>
      </c>
      <c r="BO1797">
        <v>2.47464522845413</v>
      </c>
      <c r="BP1797">
        <v>4.8780487804877997E-3</v>
      </c>
      <c r="BQ1797">
        <v>17.2277487663453</v>
      </c>
      <c r="BR1797" t="s">
        <v>3707</v>
      </c>
      <c r="BS1797" t="s">
        <v>1867</v>
      </c>
      <c r="BT1797">
        <v>3341</v>
      </c>
    </row>
    <row r="1798" spans="1:72" ht="16.5" customHeight="1" x14ac:dyDescent="0.25">
      <c r="A1798" s="5">
        <v>20.982244491577099</v>
      </c>
      <c r="B1798" s="8">
        <v>20.600685119628899</v>
      </c>
      <c r="C1798">
        <v>18.645967483520501</v>
      </c>
      <c r="D1798" s="8">
        <v>18.3975734710693</v>
      </c>
      <c r="E1798">
        <v>19.335447311401399</v>
      </c>
      <c r="F1798" s="8">
        <v>19.353090286254901</v>
      </c>
      <c r="G1798" s="10">
        <f t="shared" si="84"/>
        <v>19.552501360575349</v>
      </c>
      <c r="H1798">
        <v>18.271070480346701</v>
      </c>
      <c r="I1798" s="8">
        <v>18.256309509277301</v>
      </c>
      <c r="J1798">
        <v>18.5252380371094</v>
      </c>
      <c r="K1798" s="8">
        <v>18.499658584594702</v>
      </c>
      <c r="L1798">
        <v>20.2430725097656</v>
      </c>
      <c r="M1798" s="8">
        <v>20.3134059906006</v>
      </c>
      <c r="N1798" s="5">
        <f t="shared" si="85"/>
        <v>19.018125851949048</v>
      </c>
      <c r="P1798">
        <v>-2.2534494400024401</v>
      </c>
      <c r="Q1798" t="s">
        <v>72</v>
      </c>
      <c r="R1798" t="s">
        <v>73</v>
      </c>
      <c r="S1798">
        <v>-9.3221664428710903E-3</v>
      </c>
      <c r="V1798">
        <v>0.93397045135498002</v>
      </c>
      <c r="W1798" t="s">
        <v>72</v>
      </c>
      <c r="X1798" t="s">
        <v>75</v>
      </c>
      <c r="Y1798" s="5">
        <f t="shared" si="86"/>
        <v>-0.5343755086263009</v>
      </c>
      <c r="Z1798">
        <v>12</v>
      </c>
      <c r="AA1798">
        <v>12</v>
      </c>
      <c r="AB1798">
        <v>10</v>
      </c>
      <c r="AC1798">
        <v>54.7</v>
      </c>
      <c r="AD1798">
        <v>54.7</v>
      </c>
      <c r="AE1798">
        <v>44.1</v>
      </c>
      <c r="AF1798">
        <v>25.286999999999999</v>
      </c>
      <c r="AG1798">
        <v>0</v>
      </c>
      <c r="AH1798">
        <v>109.89</v>
      </c>
      <c r="AI1798">
        <v>12507000</v>
      </c>
      <c r="AJ1798">
        <v>41</v>
      </c>
      <c r="AK1798">
        <v>2</v>
      </c>
      <c r="AL1798">
        <v>4</v>
      </c>
      <c r="AM1798">
        <v>3</v>
      </c>
      <c r="AN1798">
        <v>3</v>
      </c>
      <c r="AO1798">
        <v>1</v>
      </c>
      <c r="AP1798">
        <v>2</v>
      </c>
      <c r="AQ1798">
        <v>4</v>
      </c>
      <c r="AR1798">
        <v>3</v>
      </c>
      <c r="AS1798">
        <v>4</v>
      </c>
      <c r="AT1798">
        <v>3</v>
      </c>
      <c r="AU1798">
        <v>6</v>
      </c>
      <c r="AV1798">
        <v>6</v>
      </c>
      <c r="AW1798">
        <v>5</v>
      </c>
      <c r="AX1798">
        <v>5</v>
      </c>
      <c r="AY1798">
        <v>3</v>
      </c>
      <c r="AZ1798">
        <v>4</v>
      </c>
      <c r="BA1798">
        <v>6</v>
      </c>
      <c r="BB1798">
        <v>5</v>
      </c>
      <c r="BC1798">
        <v>5</v>
      </c>
      <c r="BD1798">
        <v>6</v>
      </c>
      <c r="BE1798">
        <v>6</v>
      </c>
      <c r="BF1798">
        <v>5</v>
      </c>
      <c r="BG1798">
        <v>8</v>
      </c>
      <c r="BH1798">
        <v>7</v>
      </c>
      <c r="BI1798">
        <v>2.8593727437531702</v>
      </c>
      <c r="BJ1798">
        <v>1.2666666666666699E-2</v>
      </c>
      <c r="BK1798">
        <v>-26.868024683674399</v>
      </c>
      <c r="BL1798">
        <v>2.3522757477328599E-2</v>
      </c>
      <c r="BM1798">
        <v>0.73550163934426205</v>
      </c>
      <c r="BN1798">
        <v>-7.4664654350318702E-2</v>
      </c>
      <c r="BO1798">
        <v>2.8228799855505802</v>
      </c>
      <c r="BP1798">
        <v>0</v>
      </c>
      <c r="BQ1798">
        <v>25.760235128444702</v>
      </c>
      <c r="BR1798" t="s">
        <v>3708</v>
      </c>
      <c r="BS1798" t="s">
        <v>1868</v>
      </c>
      <c r="BT1798">
        <v>3343</v>
      </c>
    </row>
    <row r="1799" spans="1:72" ht="16.5" customHeight="1" x14ac:dyDescent="0.25">
      <c r="A1799" s="5">
        <v>20.982244491577099</v>
      </c>
      <c r="B1799" s="8">
        <v>20.759061813354499</v>
      </c>
      <c r="C1799">
        <v>19.6047458648682</v>
      </c>
      <c r="D1799" s="8">
        <v>19.5921325683594</v>
      </c>
      <c r="E1799">
        <v>18.838088989257798</v>
      </c>
      <c r="F1799" s="8">
        <v>19.097974777221701</v>
      </c>
      <c r="G1799" s="10">
        <f t="shared" si="84"/>
        <v>19.812374750773117</v>
      </c>
      <c r="H1799">
        <v>21.2823486328125</v>
      </c>
      <c r="I1799" s="8">
        <v>21.028640747070298</v>
      </c>
      <c r="J1799">
        <v>19.013645172119102</v>
      </c>
      <c r="K1799" s="8">
        <v>18.856929779052699</v>
      </c>
      <c r="L1799">
        <v>18.810646057128899</v>
      </c>
      <c r="M1799" s="8">
        <v>19.107866287231399</v>
      </c>
      <c r="N1799" s="5">
        <f t="shared" si="85"/>
        <v>19.683346112569151</v>
      </c>
      <c r="P1799">
        <v>0.39907932281494102</v>
      </c>
      <c r="Q1799" t="s">
        <v>72</v>
      </c>
      <c r="R1799" t="s">
        <v>73</v>
      </c>
      <c r="S1799">
        <v>-0.66315174102783203</v>
      </c>
      <c r="T1799" t="s">
        <v>72</v>
      </c>
      <c r="U1799" t="s">
        <v>74</v>
      </c>
      <c r="V1799">
        <v>-8.7757110595703108E-3</v>
      </c>
      <c r="Y1799" s="5">
        <f t="shared" si="86"/>
        <v>-0.12902863820396604</v>
      </c>
      <c r="Z1799">
        <v>15</v>
      </c>
      <c r="AA1799">
        <v>15</v>
      </c>
      <c r="AB1799">
        <v>15</v>
      </c>
      <c r="AC1799">
        <v>28.9</v>
      </c>
      <c r="AD1799">
        <v>28.9</v>
      </c>
      <c r="AE1799">
        <v>28.9</v>
      </c>
      <c r="AF1799">
        <v>54.835999999999999</v>
      </c>
      <c r="AG1799">
        <v>0</v>
      </c>
      <c r="AH1799">
        <v>89.102999999999994</v>
      </c>
      <c r="AI1799">
        <v>18158000</v>
      </c>
      <c r="AJ1799">
        <v>80</v>
      </c>
      <c r="AK1799">
        <v>5</v>
      </c>
      <c r="AL1799">
        <v>5</v>
      </c>
      <c r="AM1799">
        <v>4</v>
      </c>
      <c r="AN1799">
        <v>3</v>
      </c>
      <c r="AO1799">
        <v>7</v>
      </c>
      <c r="AP1799">
        <v>7</v>
      </c>
      <c r="AQ1799">
        <v>3</v>
      </c>
      <c r="AR1799">
        <v>3</v>
      </c>
      <c r="AS1799">
        <v>8</v>
      </c>
      <c r="AT1799">
        <v>9</v>
      </c>
      <c r="AU1799">
        <v>13</v>
      </c>
      <c r="AV1799">
        <v>13</v>
      </c>
      <c r="AW1799">
        <v>6</v>
      </c>
      <c r="AX1799">
        <v>6</v>
      </c>
      <c r="AY1799">
        <v>6</v>
      </c>
      <c r="AZ1799">
        <v>6</v>
      </c>
      <c r="BA1799">
        <v>9</v>
      </c>
      <c r="BB1799">
        <v>8</v>
      </c>
      <c r="BC1799">
        <v>8</v>
      </c>
      <c r="BD1799">
        <v>7</v>
      </c>
      <c r="BE1799">
        <v>12</v>
      </c>
      <c r="BF1799">
        <v>11</v>
      </c>
      <c r="BG1799">
        <v>13</v>
      </c>
      <c r="BH1799">
        <v>13</v>
      </c>
      <c r="BI1799">
        <v>1.0557548597326101</v>
      </c>
      <c r="BJ1799">
        <v>3.5535676251331201E-2</v>
      </c>
      <c r="BK1799">
        <v>3.1452905333397898</v>
      </c>
      <c r="BL1799">
        <v>1.8612965521322899</v>
      </c>
      <c r="BM1799">
        <v>3.94736842105263E-3</v>
      </c>
      <c r="BN1799">
        <v>-8.4358555200819207</v>
      </c>
      <c r="BO1799">
        <v>1.38638799087715E-2</v>
      </c>
      <c r="BP1799">
        <v>0.89451497005988001</v>
      </c>
      <c r="BQ1799">
        <v>-4.4454571968887802E-2</v>
      </c>
      <c r="BR1799" t="s">
        <v>3709</v>
      </c>
      <c r="BS1799" t="s">
        <v>1869</v>
      </c>
      <c r="BT1799">
        <v>3344</v>
      </c>
    </row>
    <row r="1800" spans="1:72" ht="16.5" customHeight="1" x14ac:dyDescent="0.25">
      <c r="A1800" s="5">
        <v>20.982244491577099</v>
      </c>
      <c r="B1800" s="8">
        <v>16.9821472167969</v>
      </c>
      <c r="C1800">
        <v>15.8273677825928</v>
      </c>
      <c r="D1800" s="8">
        <v>15.8153085708618</v>
      </c>
      <c r="E1800">
        <v>17.125352859497099</v>
      </c>
      <c r="F1800" s="8">
        <v>17.2170295715332</v>
      </c>
      <c r="G1800" s="10">
        <f t="shared" si="84"/>
        <v>17.324908415476482</v>
      </c>
      <c r="H1800">
        <v>16.972419738769499</v>
      </c>
      <c r="I1800" s="8">
        <v>16.912631988525401</v>
      </c>
      <c r="J1800">
        <v>17.3715209960938</v>
      </c>
      <c r="K1800" s="8">
        <v>17.3341159820557</v>
      </c>
      <c r="L1800">
        <v>16.924047470092798</v>
      </c>
      <c r="M1800" s="8">
        <v>16.816534042358398</v>
      </c>
      <c r="N1800" s="5">
        <f t="shared" si="85"/>
        <v>17.0552117029826</v>
      </c>
      <c r="P1800">
        <v>-0.11419486999511699</v>
      </c>
      <c r="S1800">
        <v>1.5314803123474099</v>
      </c>
      <c r="T1800" t="s">
        <v>72</v>
      </c>
      <c r="U1800" t="s">
        <v>74</v>
      </c>
      <c r="V1800">
        <v>-0.300900459289551</v>
      </c>
      <c r="W1800" t="s">
        <v>72</v>
      </c>
      <c r="X1800" t="s">
        <v>75</v>
      </c>
      <c r="Y1800" s="5">
        <f t="shared" si="86"/>
        <v>-0.26969671249388227</v>
      </c>
      <c r="Z1800">
        <v>8</v>
      </c>
      <c r="AA1800">
        <v>8</v>
      </c>
      <c r="AB1800">
        <v>7</v>
      </c>
      <c r="AC1800">
        <v>29.4</v>
      </c>
      <c r="AD1800">
        <v>29.4</v>
      </c>
      <c r="AE1800">
        <v>25.1</v>
      </c>
      <c r="AF1800">
        <v>43.274999999999999</v>
      </c>
      <c r="AG1800">
        <v>0</v>
      </c>
      <c r="AH1800">
        <v>63.695999999999998</v>
      </c>
      <c r="AI1800">
        <v>2306900</v>
      </c>
      <c r="AJ1800">
        <v>46</v>
      </c>
      <c r="AK1800">
        <v>4</v>
      </c>
      <c r="AL1800">
        <v>4</v>
      </c>
      <c r="AM1800">
        <v>3</v>
      </c>
      <c r="AN1800">
        <v>3</v>
      </c>
      <c r="AO1800">
        <v>2</v>
      </c>
      <c r="AP1800">
        <v>2</v>
      </c>
      <c r="AQ1800">
        <v>2</v>
      </c>
      <c r="AR1800">
        <v>2</v>
      </c>
      <c r="AS1800">
        <v>6</v>
      </c>
      <c r="AT1800">
        <v>6</v>
      </c>
      <c r="AU1800">
        <v>6</v>
      </c>
      <c r="AV1800">
        <v>6</v>
      </c>
      <c r="AW1800">
        <v>4</v>
      </c>
      <c r="AX1800">
        <v>5</v>
      </c>
      <c r="AY1800">
        <v>4</v>
      </c>
      <c r="AZ1800">
        <v>4</v>
      </c>
      <c r="BA1800">
        <v>6</v>
      </c>
      <c r="BB1800">
        <v>6</v>
      </c>
      <c r="BC1800">
        <v>3</v>
      </c>
      <c r="BD1800">
        <v>4</v>
      </c>
      <c r="BE1800">
        <v>7</v>
      </c>
      <c r="BF1800">
        <v>6</v>
      </c>
      <c r="BG1800">
        <v>6</v>
      </c>
      <c r="BH1800">
        <v>6</v>
      </c>
      <c r="BI1800">
        <v>0.53593704548618903</v>
      </c>
      <c r="BJ1800">
        <v>0.122805040770941</v>
      </c>
      <c r="BK1800">
        <v>-1.42135777692313</v>
      </c>
      <c r="BL1800">
        <v>3.7835853728042199</v>
      </c>
      <c r="BM1800">
        <v>0</v>
      </c>
      <c r="BN1800">
        <v>77.936171782688206</v>
      </c>
      <c r="BO1800">
        <v>1.2928765390264101</v>
      </c>
      <c r="BP1800">
        <v>2.30388349514563E-2</v>
      </c>
      <c r="BQ1800">
        <v>-4.2592360766425204</v>
      </c>
      <c r="BR1800" t="s">
        <v>3710</v>
      </c>
      <c r="BS1800" t="s">
        <v>1870</v>
      </c>
      <c r="BT1800">
        <v>3346</v>
      </c>
    </row>
    <row r="1801" spans="1:72" ht="16.5" customHeight="1" x14ac:dyDescent="0.25">
      <c r="A1801" s="5">
        <v>20.982244491577099</v>
      </c>
      <c r="B1801" s="8">
        <v>18.373264312744102</v>
      </c>
      <c r="C1801">
        <v>16.573291778564499</v>
      </c>
      <c r="D1801" s="8">
        <v>16.477758407592798</v>
      </c>
      <c r="E1801">
        <v>16.1815795898438</v>
      </c>
      <c r="F1801" s="8">
        <v>16.909002304077099</v>
      </c>
      <c r="G1801" s="10">
        <f t="shared" si="84"/>
        <v>17.582856814066563</v>
      </c>
      <c r="H1801">
        <v>17.828731536865199</v>
      </c>
      <c r="I1801" s="8">
        <v>17.183692932128899</v>
      </c>
      <c r="J1801">
        <v>17.1874675750732</v>
      </c>
      <c r="K1801" s="8">
        <v>16.959344863891602</v>
      </c>
      <c r="L1801">
        <v>17.630125045776399</v>
      </c>
      <c r="M1801" s="8">
        <v>17.747734069824201</v>
      </c>
      <c r="N1801" s="5">
        <f t="shared" si="85"/>
        <v>17.422849337259915</v>
      </c>
      <c r="P1801">
        <v>-0.71198558807373002</v>
      </c>
      <c r="S1801">
        <v>0.54788112640380904</v>
      </c>
      <c r="T1801" t="s">
        <v>72</v>
      </c>
      <c r="U1801" t="s">
        <v>74</v>
      </c>
      <c r="V1801">
        <v>1.14363861083984</v>
      </c>
      <c r="W1801" t="s">
        <v>72</v>
      </c>
      <c r="X1801" t="s">
        <v>75</v>
      </c>
      <c r="Y1801" s="5">
        <f t="shared" si="86"/>
        <v>-0.16000747680664773</v>
      </c>
      <c r="Z1801">
        <v>6</v>
      </c>
      <c r="AA1801">
        <v>6</v>
      </c>
      <c r="AB1801">
        <v>6</v>
      </c>
      <c r="AC1801">
        <v>20.100000000000001</v>
      </c>
      <c r="AD1801">
        <v>20.100000000000001</v>
      </c>
      <c r="AE1801">
        <v>20.100000000000001</v>
      </c>
      <c r="AF1801">
        <v>33.762</v>
      </c>
      <c r="AG1801">
        <v>0</v>
      </c>
      <c r="AH1801">
        <v>19.917000000000002</v>
      </c>
      <c r="AI1801">
        <v>3200800</v>
      </c>
      <c r="AJ1801">
        <v>23</v>
      </c>
      <c r="AK1801">
        <v>2</v>
      </c>
      <c r="AL1801">
        <v>2</v>
      </c>
      <c r="AM1801">
        <v>2</v>
      </c>
      <c r="AN1801">
        <v>0</v>
      </c>
      <c r="AO1801">
        <v>3</v>
      </c>
      <c r="AP1801">
        <v>3</v>
      </c>
      <c r="AQ1801">
        <v>2</v>
      </c>
      <c r="AR1801">
        <v>1</v>
      </c>
      <c r="AS1801">
        <v>1</v>
      </c>
      <c r="AT1801">
        <v>2</v>
      </c>
      <c r="AU1801">
        <v>2</v>
      </c>
      <c r="AV1801">
        <v>3</v>
      </c>
      <c r="AW1801">
        <v>4</v>
      </c>
      <c r="AX1801">
        <v>3</v>
      </c>
      <c r="AY1801">
        <v>2</v>
      </c>
      <c r="AZ1801">
        <v>2</v>
      </c>
      <c r="BA1801">
        <v>5</v>
      </c>
      <c r="BB1801">
        <v>6</v>
      </c>
      <c r="BC1801">
        <v>5</v>
      </c>
      <c r="BD1801">
        <v>5</v>
      </c>
      <c r="BE1801">
        <v>4</v>
      </c>
      <c r="BF1801">
        <v>4</v>
      </c>
      <c r="BG1801">
        <v>5</v>
      </c>
      <c r="BH1801">
        <v>5</v>
      </c>
      <c r="BI1801">
        <v>0.73298908856583</v>
      </c>
      <c r="BJ1801">
        <v>6.9485909479077707E-2</v>
      </c>
      <c r="BK1801">
        <v>-1.98956042819961</v>
      </c>
      <c r="BL1801">
        <v>1.3246483997782199</v>
      </c>
      <c r="BM1801">
        <v>9.2204651162790703E-3</v>
      </c>
      <c r="BN1801">
        <v>4.4305656735137999</v>
      </c>
      <c r="BO1801">
        <v>1.04577515171946</v>
      </c>
      <c r="BP1801">
        <v>3.2570297029703002E-2</v>
      </c>
      <c r="BQ1801">
        <v>3.1040493189090199</v>
      </c>
      <c r="BR1801" t="s">
        <v>3711</v>
      </c>
      <c r="BS1801" t="s">
        <v>1871</v>
      </c>
      <c r="BT1801">
        <v>3348</v>
      </c>
    </row>
    <row r="1802" spans="1:72" ht="16.5" customHeight="1" x14ac:dyDescent="0.25">
      <c r="A1802" s="5">
        <v>20.982244491577099</v>
      </c>
      <c r="B1802" s="8">
        <v>18.290189743041999</v>
      </c>
      <c r="C1802">
        <v>18.9929714202881</v>
      </c>
      <c r="D1802" s="8">
        <v>18.828762054443398</v>
      </c>
      <c r="E1802">
        <v>18.769107818603501</v>
      </c>
      <c r="F1802" s="8">
        <v>18.700527191162099</v>
      </c>
      <c r="G1802" s="10">
        <f t="shared" si="84"/>
        <v>19.093967119852699</v>
      </c>
      <c r="H1802">
        <v>18.688352584838899</v>
      </c>
      <c r="I1802" s="8">
        <v>18.400495529174801</v>
      </c>
      <c r="J1802">
        <v>19.1235866546631</v>
      </c>
      <c r="K1802" s="8">
        <v>19.280887603759801</v>
      </c>
      <c r="L1802">
        <v>18.9174480438232</v>
      </c>
      <c r="M1802" s="8">
        <v>18.8559265136719</v>
      </c>
      <c r="N1802" s="5">
        <f t="shared" si="85"/>
        <v>18.877782821655284</v>
      </c>
      <c r="P1802">
        <v>0.30961799621581998</v>
      </c>
      <c r="S1802">
        <v>0.29137039184570301</v>
      </c>
      <c r="T1802" t="s">
        <v>72</v>
      </c>
      <c r="U1802" t="s">
        <v>74</v>
      </c>
      <c r="V1802">
        <v>0.15186977386474601</v>
      </c>
      <c r="W1802" t="s">
        <v>72</v>
      </c>
      <c r="X1802" t="s">
        <v>75</v>
      </c>
      <c r="Y1802" s="5">
        <f t="shared" si="86"/>
        <v>-0.21618429819741536</v>
      </c>
      <c r="Z1802">
        <v>9</v>
      </c>
      <c r="AA1802">
        <v>9</v>
      </c>
      <c r="AB1802">
        <v>9</v>
      </c>
      <c r="AC1802">
        <v>19.899999999999999</v>
      </c>
      <c r="AD1802">
        <v>19.899999999999999</v>
      </c>
      <c r="AE1802">
        <v>19.899999999999999</v>
      </c>
      <c r="AF1802">
        <v>50.591000000000001</v>
      </c>
      <c r="AG1802">
        <v>0</v>
      </c>
      <c r="AH1802">
        <v>48.588000000000001</v>
      </c>
      <c r="AI1802">
        <v>8677000</v>
      </c>
      <c r="AJ1802">
        <v>70</v>
      </c>
      <c r="AK1802">
        <v>6</v>
      </c>
      <c r="AL1802">
        <v>4</v>
      </c>
      <c r="AM1802">
        <v>5</v>
      </c>
      <c r="AN1802">
        <v>6</v>
      </c>
      <c r="AO1802">
        <v>8</v>
      </c>
      <c r="AP1802">
        <v>5</v>
      </c>
      <c r="AQ1802">
        <v>7</v>
      </c>
      <c r="AR1802">
        <v>8</v>
      </c>
      <c r="AS1802">
        <v>4</v>
      </c>
      <c r="AT1802">
        <v>5</v>
      </c>
      <c r="AU1802">
        <v>5</v>
      </c>
      <c r="AV1802">
        <v>7</v>
      </c>
      <c r="AW1802">
        <v>7</v>
      </c>
      <c r="AX1802">
        <v>6</v>
      </c>
      <c r="AY1802">
        <v>5</v>
      </c>
      <c r="AZ1802">
        <v>5</v>
      </c>
      <c r="BA1802">
        <v>8</v>
      </c>
      <c r="BB1802">
        <v>8</v>
      </c>
      <c r="BC1802">
        <v>8</v>
      </c>
      <c r="BD1802">
        <v>9</v>
      </c>
      <c r="BE1802">
        <v>8</v>
      </c>
      <c r="BF1802">
        <v>9</v>
      </c>
      <c r="BG1802">
        <v>8</v>
      </c>
      <c r="BH1802">
        <v>8</v>
      </c>
      <c r="BI1802">
        <v>0.73882752346322</v>
      </c>
      <c r="BJ1802">
        <v>6.9333333333333302E-2</v>
      </c>
      <c r="BK1802">
        <v>2.0076820993766602</v>
      </c>
      <c r="BL1802">
        <v>0.90494120250891197</v>
      </c>
      <c r="BM1802">
        <v>2.3074183976261101E-2</v>
      </c>
      <c r="BN1802">
        <v>2.5626852262631101</v>
      </c>
      <c r="BO1802">
        <v>1.09159081520478</v>
      </c>
      <c r="BP1802">
        <v>3.1917355371900803E-2</v>
      </c>
      <c r="BQ1802">
        <v>3.2968069041689501</v>
      </c>
      <c r="BR1802" t="s">
        <v>3712</v>
      </c>
      <c r="BS1802" t="s">
        <v>1872</v>
      </c>
      <c r="BT1802">
        <v>3349</v>
      </c>
    </row>
    <row r="1803" spans="1:72" ht="16.5" customHeight="1" x14ac:dyDescent="0.25">
      <c r="A1803" s="5">
        <v>20.982244491577099</v>
      </c>
      <c r="B1803" s="8">
        <v>16.172134399414102</v>
      </c>
      <c r="C1803">
        <v>16.8061218261719</v>
      </c>
      <c r="D1803" s="8">
        <v>16.910408020019499</v>
      </c>
      <c r="E1803">
        <v>15.8900032043457</v>
      </c>
      <c r="F1803" s="8">
        <v>16.152957916259801</v>
      </c>
      <c r="G1803" s="10">
        <f t="shared" si="84"/>
        <v>17.152311642964687</v>
      </c>
      <c r="H1803">
        <v>15.7333068847656</v>
      </c>
      <c r="I1803" s="8">
        <v>15.703497886657701</v>
      </c>
      <c r="J1803">
        <v>15.195717811584499</v>
      </c>
      <c r="K1803" s="8">
        <v>15.3277282714844</v>
      </c>
      <c r="L1803">
        <v>13.773577690124499</v>
      </c>
      <c r="M1803" s="8">
        <v>15.460935592651399</v>
      </c>
      <c r="N1803" s="5">
        <f t="shared" si="85"/>
        <v>15.199127356211349</v>
      </c>
      <c r="P1803">
        <v>-0.64471960067749001</v>
      </c>
      <c r="Q1803" t="s">
        <v>72</v>
      </c>
      <c r="R1803" t="s">
        <v>73</v>
      </c>
      <c r="S1803">
        <v>-1.59654188156128</v>
      </c>
      <c r="T1803" t="s">
        <v>72</v>
      </c>
      <c r="U1803" t="s">
        <v>74</v>
      </c>
      <c r="V1803">
        <v>-1.40422391891479</v>
      </c>
      <c r="Y1803" s="5">
        <f t="shared" si="86"/>
        <v>-1.9531842867533378</v>
      </c>
      <c r="Z1803">
        <v>6</v>
      </c>
      <c r="AA1803">
        <v>6</v>
      </c>
      <c r="AB1803">
        <v>5</v>
      </c>
      <c r="AC1803">
        <v>11.8</v>
      </c>
      <c r="AD1803">
        <v>11.8</v>
      </c>
      <c r="AE1803">
        <v>9.3000000000000007</v>
      </c>
      <c r="AF1803">
        <v>57.795000000000002</v>
      </c>
      <c r="AG1803">
        <v>0</v>
      </c>
      <c r="AH1803">
        <v>6.0419</v>
      </c>
      <c r="AI1803">
        <v>1077500</v>
      </c>
      <c r="AJ1803">
        <v>12</v>
      </c>
      <c r="AK1803">
        <v>2</v>
      </c>
      <c r="AL1803">
        <v>1</v>
      </c>
      <c r="AM1803">
        <v>0</v>
      </c>
      <c r="AN1803">
        <v>0</v>
      </c>
      <c r="AO1803">
        <v>3</v>
      </c>
      <c r="AP1803">
        <v>3</v>
      </c>
      <c r="AQ1803">
        <v>0</v>
      </c>
      <c r="AR1803">
        <v>0</v>
      </c>
      <c r="AS1803">
        <v>2</v>
      </c>
      <c r="AT1803">
        <v>1</v>
      </c>
      <c r="AU1803">
        <v>0</v>
      </c>
      <c r="AV1803">
        <v>0</v>
      </c>
      <c r="AW1803">
        <v>2</v>
      </c>
      <c r="AX1803">
        <v>3</v>
      </c>
      <c r="AY1803">
        <v>3</v>
      </c>
      <c r="AZ1803">
        <v>3</v>
      </c>
      <c r="BA1803">
        <v>5</v>
      </c>
      <c r="BB1803">
        <v>5</v>
      </c>
      <c r="BC1803">
        <v>3</v>
      </c>
      <c r="BD1803">
        <v>3</v>
      </c>
      <c r="BE1803">
        <v>5</v>
      </c>
      <c r="BF1803">
        <v>4</v>
      </c>
      <c r="BG1803">
        <v>2</v>
      </c>
      <c r="BH1803">
        <v>2</v>
      </c>
      <c r="BI1803">
        <v>1.1074187629941501</v>
      </c>
      <c r="BJ1803">
        <v>3.1270329670329701E-2</v>
      </c>
      <c r="BK1803">
        <v>-3.3654821707446598</v>
      </c>
      <c r="BL1803">
        <v>2.5584015368435402</v>
      </c>
      <c r="BM1803">
        <v>1.5587392550143299E-3</v>
      </c>
      <c r="BN1803">
        <v>-18.980117463337798</v>
      </c>
      <c r="BO1803">
        <v>0.61655989186433402</v>
      </c>
      <c r="BP1803">
        <v>8.1363095238095207E-2</v>
      </c>
      <c r="BQ1803">
        <v>-1.6445558786779999</v>
      </c>
      <c r="BR1803" t="s">
        <v>3713</v>
      </c>
      <c r="BS1803" t="s">
        <v>1873</v>
      </c>
      <c r="BT1803">
        <v>3350</v>
      </c>
    </row>
    <row r="1804" spans="1:72" ht="16.5" customHeight="1" x14ac:dyDescent="0.25">
      <c r="A1804" s="5">
        <v>20.982244491577099</v>
      </c>
      <c r="B1804" s="8">
        <v>19.080360412597699</v>
      </c>
      <c r="C1804">
        <v>21.056360244751001</v>
      </c>
      <c r="D1804" s="8">
        <v>20.913494110107401</v>
      </c>
      <c r="E1804">
        <v>19.491266250610401</v>
      </c>
      <c r="F1804" s="8">
        <v>19.333330154418899</v>
      </c>
      <c r="G1804" s="10">
        <f t="shared" si="84"/>
        <v>20.142842610677086</v>
      </c>
      <c r="H1804">
        <v>19.5286560058594</v>
      </c>
      <c r="I1804" s="8">
        <v>19.515165328979499</v>
      </c>
      <c r="J1804">
        <v>17.819343566894499</v>
      </c>
      <c r="K1804" s="8">
        <v>17.920097351074201</v>
      </c>
      <c r="L1804">
        <v>17.4364833831787</v>
      </c>
      <c r="M1804" s="8">
        <v>17.411046981811499</v>
      </c>
      <c r="N1804" s="5">
        <f t="shared" si="85"/>
        <v>18.271798769632966</v>
      </c>
      <c r="P1804">
        <v>0.549008369445801</v>
      </c>
      <c r="Q1804" t="s">
        <v>72</v>
      </c>
      <c r="R1804" t="s">
        <v>73</v>
      </c>
      <c r="S1804">
        <v>-3.1152067184448198</v>
      </c>
      <c r="T1804" t="s">
        <v>72</v>
      </c>
      <c r="U1804" t="s">
        <v>74</v>
      </c>
      <c r="V1804">
        <v>-1.9885330200195299</v>
      </c>
      <c r="W1804" t="s">
        <v>72</v>
      </c>
      <c r="X1804" t="s">
        <v>75</v>
      </c>
      <c r="Y1804" s="5">
        <f t="shared" si="86"/>
        <v>-1.8710438410441199</v>
      </c>
      <c r="Z1804">
        <v>13</v>
      </c>
      <c r="AA1804">
        <v>13</v>
      </c>
      <c r="AB1804">
        <v>13</v>
      </c>
      <c r="AC1804">
        <v>24.8</v>
      </c>
      <c r="AD1804">
        <v>24.8</v>
      </c>
      <c r="AE1804">
        <v>24.8</v>
      </c>
      <c r="AF1804">
        <v>67.474000000000004</v>
      </c>
      <c r="AG1804">
        <v>0</v>
      </c>
      <c r="AH1804">
        <v>80.822999999999993</v>
      </c>
      <c r="AI1804">
        <v>11656000</v>
      </c>
      <c r="AJ1804">
        <v>64</v>
      </c>
      <c r="AK1804">
        <v>5</v>
      </c>
      <c r="AL1804">
        <v>5</v>
      </c>
      <c r="AM1804">
        <v>5</v>
      </c>
      <c r="AN1804">
        <v>4</v>
      </c>
      <c r="AO1804">
        <v>11</v>
      </c>
      <c r="AP1804">
        <v>10</v>
      </c>
      <c r="AQ1804">
        <v>2</v>
      </c>
      <c r="AR1804">
        <v>2</v>
      </c>
      <c r="AS1804">
        <v>5</v>
      </c>
      <c r="AT1804">
        <v>7</v>
      </c>
      <c r="AU1804">
        <v>3</v>
      </c>
      <c r="AV1804">
        <v>5</v>
      </c>
      <c r="AW1804">
        <v>9</v>
      </c>
      <c r="AX1804">
        <v>9</v>
      </c>
      <c r="AY1804">
        <v>9</v>
      </c>
      <c r="AZ1804">
        <v>9</v>
      </c>
      <c r="BA1804">
        <v>11</v>
      </c>
      <c r="BB1804">
        <v>11</v>
      </c>
      <c r="BC1804">
        <v>7</v>
      </c>
      <c r="BD1804">
        <v>7</v>
      </c>
      <c r="BE1804">
        <v>8</v>
      </c>
      <c r="BF1804">
        <v>9</v>
      </c>
      <c r="BG1804">
        <v>8</v>
      </c>
      <c r="BH1804">
        <v>9</v>
      </c>
      <c r="BI1804">
        <v>1.4391847479052899</v>
      </c>
      <c r="BJ1804">
        <v>2.2563503649635001E-2</v>
      </c>
      <c r="BK1804">
        <v>5.0990093125612503</v>
      </c>
      <c r="BL1804">
        <v>3.1043636655459599</v>
      </c>
      <c r="BM1804">
        <v>3.50967741935484E-3</v>
      </c>
      <c r="BN1804">
        <v>-35.639005165706998</v>
      </c>
      <c r="BO1804">
        <v>2.79209381067409</v>
      </c>
      <c r="BP1804">
        <v>0</v>
      </c>
      <c r="BQ1804">
        <v>-24.861120188005501</v>
      </c>
      <c r="BR1804" t="s">
        <v>3714</v>
      </c>
      <c r="BS1804" t="s">
        <v>1874</v>
      </c>
      <c r="BT1804">
        <v>3352</v>
      </c>
    </row>
    <row r="1805" spans="1:72" ht="16.5" customHeight="1" x14ac:dyDescent="0.25">
      <c r="A1805" s="5">
        <v>20.982244491577099</v>
      </c>
      <c r="B1805" s="8">
        <v>20.693618774414102</v>
      </c>
      <c r="C1805">
        <v>20.446575164794901</v>
      </c>
      <c r="D1805" s="8">
        <v>20.714563369751001</v>
      </c>
      <c r="E1805">
        <v>20.138462066650401</v>
      </c>
      <c r="F1805" s="8">
        <v>20.098669052123999</v>
      </c>
      <c r="G1805" s="10">
        <f t="shared" si="84"/>
        <v>20.512355486551915</v>
      </c>
      <c r="H1805">
        <v>19.921667098998999</v>
      </c>
      <c r="I1805" s="8">
        <v>19.799686431884801</v>
      </c>
      <c r="J1805">
        <v>19.770866394043001</v>
      </c>
      <c r="K1805" s="8">
        <v>19.898515701293899</v>
      </c>
      <c r="L1805">
        <v>21.144697189331101</v>
      </c>
      <c r="M1805" s="8">
        <v>21.0879001617432</v>
      </c>
      <c r="N1805" s="5">
        <f t="shared" si="85"/>
        <v>20.270555496215835</v>
      </c>
      <c r="P1805">
        <v>-0.77120876312255904</v>
      </c>
      <c r="Q1805" t="s">
        <v>72</v>
      </c>
      <c r="R1805" t="s">
        <v>73</v>
      </c>
      <c r="S1805">
        <v>-0.74587821960449197</v>
      </c>
      <c r="T1805" t="s">
        <v>72</v>
      </c>
      <c r="U1805" t="s">
        <v>74</v>
      </c>
      <c r="V1805">
        <v>0.99773311614990201</v>
      </c>
      <c r="W1805" t="s">
        <v>72</v>
      </c>
      <c r="X1805" t="s">
        <v>75</v>
      </c>
      <c r="Y1805" s="5">
        <f t="shared" si="86"/>
        <v>-0.24179999033608013</v>
      </c>
      <c r="Z1805">
        <v>31</v>
      </c>
      <c r="AA1805">
        <v>31</v>
      </c>
      <c r="AB1805">
        <v>30</v>
      </c>
      <c r="AC1805">
        <v>60</v>
      </c>
      <c r="AD1805">
        <v>60</v>
      </c>
      <c r="AE1805">
        <v>55.8</v>
      </c>
      <c r="AF1805">
        <v>52.14</v>
      </c>
      <c r="AG1805">
        <v>0</v>
      </c>
      <c r="AH1805">
        <v>319.69</v>
      </c>
      <c r="AI1805">
        <v>27711000</v>
      </c>
      <c r="AJ1805">
        <v>206</v>
      </c>
      <c r="AK1805">
        <v>13</v>
      </c>
      <c r="AL1805">
        <v>13</v>
      </c>
      <c r="AM1805">
        <v>7</v>
      </c>
      <c r="AN1805">
        <v>7</v>
      </c>
      <c r="AO1805">
        <v>15</v>
      </c>
      <c r="AP1805">
        <v>19</v>
      </c>
      <c r="AQ1805">
        <v>13</v>
      </c>
      <c r="AR1805">
        <v>12</v>
      </c>
      <c r="AS1805">
        <v>21</v>
      </c>
      <c r="AT1805">
        <v>21</v>
      </c>
      <c r="AU1805">
        <v>32</v>
      </c>
      <c r="AV1805">
        <v>33</v>
      </c>
      <c r="AW1805">
        <v>13</v>
      </c>
      <c r="AX1805">
        <v>13</v>
      </c>
      <c r="AY1805">
        <v>10</v>
      </c>
      <c r="AZ1805">
        <v>9</v>
      </c>
      <c r="BA1805">
        <v>20</v>
      </c>
      <c r="BB1805">
        <v>19</v>
      </c>
      <c r="BC1805">
        <v>19</v>
      </c>
      <c r="BD1805">
        <v>16</v>
      </c>
      <c r="BE1805">
        <v>25</v>
      </c>
      <c r="BF1805">
        <v>23</v>
      </c>
      <c r="BG1805">
        <v>27</v>
      </c>
      <c r="BH1805">
        <v>26</v>
      </c>
      <c r="BI1805">
        <v>1.90565621648989</v>
      </c>
      <c r="BJ1805">
        <v>1.83401360544218E-2</v>
      </c>
      <c r="BK1805">
        <v>-8.8869141068484794</v>
      </c>
      <c r="BL1805">
        <v>1.4272628656280999</v>
      </c>
      <c r="BM1805">
        <v>7.3169774288518201E-3</v>
      </c>
      <c r="BN1805">
        <v>-5.0255122198920796</v>
      </c>
      <c r="BO1805">
        <v>2.91878505182504</v>
      </c>
      <c r="BP1805">
        <v>0</v>
      </c>
      <c r="BQ1805">
        <v>28.773954321997302</v>
      </c>
      <c r="BR1805" t="s">
        <v>3715</v>
      </c>
      <c r="BS1805" t="s">
        <v>1875</v>
      </c>
      <c r="BT1805">
        <v>3353</v>
      </c>
    </row>
    <row r="1806" spans="1:72" ht="16.5" customHeight="1" x14ac:dyDescent="0.25">
      <c r="A1806" s="5">
        <v>20.982244491577099</v>
      </c>
      <c r="B1806" s="8">
        <v>18.647514343261701</v>
      </c>
      <c r="C1806">
        <v>20.100082397460898</v>
      </c>
      <c r="D1806" s="8">
        <v>20.6034965515137</v>
      </c>
      <c r="E1806">
        <v>19.628755569458001</v>
      </c>
      <c r="F1806" s="8">
        <v>19.604436874389599</v>
      </c>
      <c r="G1806" s="10">
        <f t="shared" si="84"/>
        <v>19.927755037943498</v>
      </c>
      <c r="H1806">
        <v>19.052610397338899</v>
      </c>
      <c r="I1806" s="8">
        <v>18.301040649414102</v>
      </c>
      <c r="J1806">
        <v>20.583986282348601</v>
      </c>
      <c r="K1806" s="8">
        <v>20.4414157867432</v>
      </c>
      <c r="L1806">
        <v>19.6433811187744</v>
      </c>
      <c r="M1806" s="8">
        <v>19.9974174499512</v>
      </c>
      <c r="N1806" s="5">
        <f t="shared" si="85"/>
        <v>19.669975280761737</v>
      </c>
      <c r="P1806">
        <v>-9.5355033874511705E-2</v>
      </c>
      <c r="S1806">
        <v>0.160911560058594</v>
      </c>
      <c r="V1806">
        <v>0.20380306243896501</v>
      </c>
      <c r="Y1806" s="5">
        <f t="shared" si="86"/>
        <v>-0.25777975718176194</v>
      </c>
      <c r="Z1806">
        <v>6</v>
      </c>
      <c r="AA1806">
        <v>6</v>
      </c>
      <c r="AB1806">
        <v>6</v>
      </c>
      <c r="AC1806">
        <v>43.5</v>
      </c>
      <c r="AD1806">
        <v>43.5</v>
      </c>
      <c r="AE1806">
        <v>43.5</v>
      </c>
      <c r="AF1806">
        <v>6.9608999999999996</v>
      </c>
      <c r="AG1806">
        <v>0</v>
      </c>
      <c r="AH1806">
        <v>20.541</v>
      </c>
      <c r="AI1806">
        <v>16515000</v>
      </c>
      <c r="AJ1806">
        <v>46</v>
      </c>
      <c r="AK1806">
        <v>4</v>
      </c>
      <c r="AL1806">
        <v>2</v>
      </c>
      <c r="AM1806">
        <v>2</v>
      </c>
      <c r="AN1806">
        <v>2</v>
      </c>
      <c r="AO1806">
        <v>4</v>
      </c>
      <c r="AP1806">
        <v>5</v>
      </c>
      <c r="AQ1806">
        <v>3</v>
      </c>
      <c r="AR1806">
        <v>5</v>
      </c>
      <c r="AS1806">
        <v>7</v>
      </c>
      <c r="AT1806">
        <v>4</v>
      </c>
      <c r="AU1806">
        <v>5</v>
      </c>
      <c r="AV1806">
        <v>3</v>
      </c>
      <c r="AW1806">
        <v>3</v>
      </c>
      <c r="AX1806">
        <v>3</v>
      </c>
      <c r="AY1806">
        <v>3</v>
      </c>
      <c r="AZ1806">
        <v>3</v>
      </c>
      <c r="BA1806">
        <v>5</v>
      </c>
      <c r="BB1806">
        <v>4</v>
      </c>
      <c r="BC1806">
        <v>6</v>
      </c>
      <c r="BD1806">
        <v>5</v>
      </c>
      <c r="BE1806">
        <v>6</v>
      </c>
      <c r="BF1806">
        <v>5</v>
      </c>
      <c r="BG1806">
        <v>5</v>
      </c>
      <c r="BH1806">
        <v>5</v>
      </c>
      <c r="BI1806">
        <v>7.9815952975344204E-2</v>
      </c>
      <c r="BJ1806">
        <v>0.59806239364719205</v>
      </c>
      <c r="BK1806">
        <v>-0.24084166803582099</v>
      </c>
      <c r="BL1806">
        <v>0.221012055517396</v>
      </c>
      <c r="BM1806">
        <v>0.20761032863849799</v>
      </c>
      <c r="BN1806">
        <v>0.61508971667495005</v>
      </c>
      <c r="BO1806">
        <v>0.43232207936115802</v>
      </c>
      <c r="BP1806">
        <v>0.15272188552188601</v>
      </c>
      <c r="BQ1806">
        <v>1.14860503315712</v>
      </c>
      <c r="BR1806" t="s">
        <v>3716</v>
      </c>
      <c r="BS1806" t="s">
        <v>1876</v>
      </c>
      <c r="BT1806">
        <v>3354</v>
      </c>
    </row>
    <row r="1807" spans="1:72" ht="16.5" customHeight="1" x14ac:dyDescent="0.25">
      <c r="A1807" s="5">
        <v>20.982244491577099</v>
      </c>
      <c r="B1807" s="8">
        <v>19.890626907348601</v>
      </c>
      <c r="C1807">
        <v>19.953901290893601</v>
      </c>
      <c r="D1807" s="8">
        <v>20.035234451293899</v>
      </c>
      <c r="E1807">
        <v>19.419384002685501</v>
      </c>
      <c r="F1807" s="8">
        <v>19.446533203125</v>
      </c>
      <c r="G1807" s="10">
        <f t="shared" si="84"/>
        <v>19.954654057820616</v>
      </c>
      <c r="H1807">
        <v>19.765794754028299</v>
      </c>
      <c r="I1807" s="8">
        <v>19.3715000152588</v>
      </c>
      <c r="J1807">
        <v>19.160861968994102</v>
      </c>
      <c r="K1807" s="8">
        <v>19.217479705810501</v>
      </c>
      <c r="L1807">
        <v>19.934738159179702</v>
      </c>
      <c r="M1807" s="8">
        <v>19.9384765625</v>
      </c>
      <c r="N1807" s="5">
        <f t="shared" si="85"/>
        <v>19.564808527628568</v>
      </c>
      <c r="P1807">
        <v>-0.217358589172363</v>
      </c>
      <c r="S1807">
        <v>-0.80539703369140603</v>
      </c>
      <c r="T1807" t="s">
        <v>72</v>
      </c>
      <c r="U1807" t="s">
        <v>74</v>
      </c>
      <c r="V1807">
        <v>0.50364875793456998</v>
      </c>
      <c r="W1807" t="s">
        <v>72</v>
      </c>
      <c r="X1807" t="s">
        <v>75</v>
      </c>
      <c r="Y1807" s="5">
        <f t="shared" si="86"/>
        <v>-0.38984553019204782</v>
      </c>
      <c r="Z1807">
        <v>17</v>
      </c>
      <c r="AA1807">
        <v>17</v>
      </c>
      <c r="AB1807">
        <v>17</v>
      </c>
      <c r="AC1807">
        <v>24.6</v>
      </c>
      <c r="AD1807">
        <v>24.6</v>
      </c>
      <c r="AE1807">
        <v>24.6</v>
      </c>
      <c r="AF1807">
        <v>100.39</v>
      </c>
      <c r="AG1807">
        <v>0</v>
      </c>
      <c r="AH1807">
        <v>85.382000000000005</v>
      </c>
      <c r="AI1807">
        <v>15381000</v>
      </c>
      <c r="AJ1807">
        <v>101</v>
      </c>
      <c r="AK1807">
        <v>4</v>
      </c>
      <c r="AL1807">
        <v>5</v>
      </c>
      <c r="AM1807">
        <v>5</v>
      </c>
      <c r="AN1807">
        <v>2</v>
      </c>
      <c r="AO1807">
        <v>10</v>
      </c>
      <c r="AP1807">
        <v>8</v>
      </c>
      <c r="AQ1807">
        <v>6</v>
      </c>
      <c r="AR1807">
        <v>9</v>
      </c>
      <c r="AS1807">
        <v>11</v>
      </c>
      <c r="AT1807">
        <v>14</v>
      </c>
      <c r="AU1807">
        <v>12</v>
      </c>
      <c r="AV1807">
        <v>15</v>
      </c>
      <c r="AW1807">
        <v>6</v>
      </c>
      <c r="AX1807">
        <v>7</v>
      </c>
      <c r="AY1807">
        <v>6</v>
      </c>
      <c r="AZ1807">
        <v>7</v>
      </c>
      <c r="BA1807">
        <v>11</v>
      </c>
      <c r="BB1807">
        <v>12</v>
      </c>
      <c r="BC1807">
        <v>9</v>
      </c>
      <c r="BD1807">
        <v>12</v>
      </c>
      <c r="BE1807">
        <v>14</v>
      </c>
      <c r="BF1807">
        <v>14</v>
      </c>
      <c r="BG1807">
        <v>15</v>
      </c>
      <c r="BH1807">
        <v>16</v>
      </c>
      <c r="BI1807">
        <v>0.36367871253265499</v>
      </c>
      <c r="BJ1807">
        <v>0.220197333333333</v>
      </c>
      <c r="BK1807">
        <v>-0.97388368927388702</v>
      </c>
      <c r="BL1807">
        <v>2.4243969217514199</v>
      </c>
      <c r="BM1807">
        <v>2.4154589371980701E-3</v>
      </c>
      <c r="BN1807">
        <v>-16.2543602277193</v>
      </c>
      <c r="BO1807">
        <v>3.1311258102895798</v>
      </c>
      <c r="BP1807">
        <v>0</v>
      </c>
      <c r="BQ1807">
        <v>36.755468780284701</v>
      </c>
      <c r="BR1807" t="s">
        <v>3717</v>
      </c>
      <c r="BS1807" t="s">
        <v>1877</v>
      </c>
      <c r="BT1807">
        <v>3356</v>
      </c>
    </row>
    <row r="1808" spans="1:72" ht="16.5" customHeight="1" x14ac:dyDescent="0.25">
      <c r="A1808" s="5">
        <v>20.982244491577099</v>
      </c>
      <c r="B1808" s="8">
        <v>16.23313331604</v>
      </c>
      <c r="C1808">
        <v>16.1103000640869</v>
      </c>
      <c r="D1808" s="8">
        <v>16.258750915527301</v>
      </c>
      <c r="E1808">
        <v>15.374224662780801</v>
      </c>
      <c r="F1808" s="8">
        <v>15.089118957519499</v>
      </c>
      <c r="G1808" s="10">
        <f t="shared" si="84"/>
        <v>16.674628734588602</v>
      </c>
      <c r="H1808">
        <v>15.526743888855</v>
      </c>
      <c r="I1808" s="8">
        <v>15.3309164047241</v>
      </c>
      <c r="J1808">
        <v>15.368404388427701</v>
      </c>
      <c r="K1808" s="8">
        <v>15.4812002182007</v>
      </c>
      <c r="L1808">
        <v>16.584815979003899</v>
      </c>
      <c r="M1808" s="8">
        <v>16.6511631011963</v>
      </c>
      <c r="N1808" s="5">
        <f t="shared" si="85"/>
        <v>15.823873996734617</v>
      </c>
      <c r="P1808">
        <v>-0.79173946380615201</v>
      </c>
      <c r="Q1808" t="s">
        <v>72</v>
      </c>
      <c r="R1808" t="s">
        <v>73</v>
      </c>
      <c r="S1808">
        <v>-0.75972318649292003</v>
      </c>
      <c r="T1808" t="s">
        <v>72</v>
      </c>
      <c r="U1808" t="s">
        <v>74</v>
      </c>
      <c r="V1808">
        <v>1.3863177299499501</v>
      </c>
      <c r="W1808" t="s">
        <v>72</v>
      </c>
      <c r="X1808" t="s">
        <v>75</v>
      </c>
      <c r="Y1808" s="5">
        <f t="shared" si="86"/>
        <v>-0.85075473785398437</v>
      </c>
      <c r="Z1808">
        <v>7</v>
      </c>
      <c r="AA1808">
        <v>7</v>
      </c>
      <c r="AB1808">
        <v>7</v>
      </c>
      <c r="AC1808">
        <v>24.1</v>
      </c>
      <c r="AD1808">
        <v>24.1</v>
      </c>
      <c r="AE1808">
        <v>24.1</v>
      </c>
      <c r="AF1808">
        <v>40.356999999999999</v>
      </c>
      <c r="AG1808">
        <v>0</v>
      </c>
      <c r="AH1808">
        <v>52.649000000000001</v>
      </c>
      <c r="AI1808">
        <v>1214900</v>
      </c>
      <c r="AJ1808">
        <v>27</v>
      </c>
      <c r="AK1808">
        <v>3</v>
      </c>
      <c r="AL1808">
        <v>1</v>
      </c>
      <c r="AM1808">
        <v>1</v>
      </c>
      <c r="AN1808">
        <v>1</v>
      </c>
      <c r="AO1808">
        <v>4</v>
      </c>
      <c r="AP1808">
        <v>3</v>
      </c>
      <c r="AQ1808">
        <v>1</v>
      </c>
      <c r="AR1808">
        <v>1</v>
      </c>
      <c r="AS1808">
        <v>1</v>
      </c>
      <c r="AT1808">
        <v>2</v>
      </c>
      <c r="AU1808">
        <v>5</v>
      </c>
      <c r="AV1808">
        <v>4</v>
      </c>
      <c r="AW1808">
        <v>3</v>
      </c>
      <c r="AX1808">
        <v>3</v>
      </c>
      <c r="AY1808">
        <v>3</v>
      </c>
      <c r="AZ1808">
        <v>3</v>
      </c>
      <c r="BA1808">
        <v>4</v>
      </c>
      <c r="BB1808">
        <v>4</v>
      </c>
      <c r="BC1808">
        <v>4</v>
      </c>
      <c r="BD1808">
        <v>3</v>
      </c>
      <c r="BE1808">
        <v>4</v>
      </c>
      <c r="BF1808">
        <v>5</v>
      </c>
      <c r="BG1808">
        <v>6</v>
      </c>
      <c r="BH1808">
        <v>6</v>
      </c>
      <c r="BI1808">
        <v>1.81837077931484</v>
      </c>
      <c r="BJ1808">
        <v>1.9883333333333301E-2</v>
      </c>
      <c r="BK1808">
        <v>-8.0203355606911195</v>
      </c>
      <c r="BL1808">
        <v>1.8319594770391501</v>
      </c>
      <c r="BM1808">
        <v>3.87096774193548E-3</v>
      </c>
      <c r="BN1808">
        <v>-8.1497076328353408</v>
      </c>
      <c r="BO1808">
        <v>1.9600575810848</v>
      </c>
      <c r="BP1808">
        <v>5.2199999999999998E-3</v>
      </c>
      <c r="BQ1808">
        <v>9.4718494772240298</v>
      </c>
      <c r="BR1808" t="s">
        <v>3718</v>
      </c>
      <c r="BS1808" t="s">
        <v>1878</v>
      </c>
      <c r="BT1808">
        <v>3357</v>
      </c>
    </row>
    <row r="1809" spans="1:72" ht="16.5" customHeight="1" x14ac:dyDescent="0.25">
      <c r="A1809" s="5">
        <v>20.982244491577099</v>
      </c>
      <c r="B1809" s="8">
        <v>19.772865295410199</v>
      </c>
      <c r="C1809">
        <v>18.8510837554932</v>
      </c>
      <c r="D1809" s="8">
        <v>19.038131713867202</v>
      </c>
      <c r="E1809">
        <v>19.7402744293213</v>
      </c>
      <c r="F1809" s="8">
        <v>19.818922042846701</v>
      </c>
      <c r="G1809" s="10">
        <f t="shared" si="84"/>
        <v>19.70058695475262</v>
      </c>
      <c r="H1809">
        <v>20.0452690124512</v>
      </c>
      <c r="I1809" s="8">
        <v>19.980222702026399</v>
      </c>
      <c r="J1809">
        <v>19.615238189697301</v>
      </c>
      <c r="K1809" s="8">
        <v>19.709457397460898</v>
      </c>
      <c r="L1809">
        <v>21.154930114746101</v>
      </c>
      <c r="M1809" s="8">
        <v>21.139024734497099</v>
      </c>
      <c r="N1809" s="5">
        <f t="shared" si="85"/>
        <v>20.274023691813166</v>
      </c>
      <c r="P1809">
        <v>0.30101203918456998</v>
      </c>
      <c r="Q1809" t="s">
        <v>72</v>
      </c>
      <c r="R1809" t="s">
        <v>73</v>
      </c>
      <c r="S1809">
        <v>0.717740058898926</v>
      </c>
      <c r="T1809" t="s">
        <v>72</v>
      </c>
      <c r="U1809" t="s">
        <v>74</v>
      </c>
      <c r="V1809">
        <v>1.3673791885376001</v>
      </c>
      <c r="W1809" t="s">
        <v>72</v>
      </c>
      <c r="X1809" t="s">
        <v>75</v>
      </c>
      <c r="Y1809" s="5">
        <f t="shared" si="86"/>
        <v>0.57343673706054688</v>
      </c>
      <c r="Z1809">
        <v>26</v>
      </c>
      <c r="AA1809">
        <v>26</v>
      </c>
      <c r="AB1809">
        <v>25</v>
      </c>
      <c r="AC1809">
        <v>51.3</v>
      </c>
      <c r="AD1809">
        <v>51.3</v>
      </c>
      <c r="AE1809">
        <v>46.2</v>
      </c>
      <c r="AF1809">
        <v>44.103999999999999</v>
      </c>
      <c r="AG1809">
        <v>0</v>
      </c>
      <c r="AH1809">
        <v>194.39</v>
      </c>
      <c r="AI1809">
        <v>22560000</v>
      </c>
      <c r="AJ1809">
        <v>144</v>
      </c>
      <c r="AK1809">
        <v>8</v>
      </c>
      <c r="AL1809">
        <v>9</v>
      </c>
      <c r="AM1809">
        <v>7</v>
      </c>
      <c r="AN1809">
        <v>8</v>
      </c>
      <c r="AO1809">
        <v>6</v>
      </c>
      <c r="AP1809">
        <v>5</v>
      </c>
      <c r="AQ1809">
        <v>8</v>
      </c>
      <c r="AR1809">
        <v>8</v>
      </c>
      <c r="AS1809">
        <v>16</v>
      </c>
      <c r="AT1809">
        <v>17</v>
      </c>
      <c r="AU1809">
        <v>27</v>
      </c>
      <c r="AV1809">
        <v>25</v>
      </c>
      <c r="AW1809">
        <v>10</v>
      </c>
      <c r="AX1809">
        <v>9</v>
      </c>
      <c r="AY1809">
        <v>8</v>
      </c>
      <c r="AZ1809">
        <v>9</v>
      </c>
      <c r="BA1809">
        <v>9</v>
      </c>
      <c r="BB1809">
        <v>10</v>
      </c>
      <c r="BC1809">
        <v>9</v>
      </c>
      <c r="BD1809">
        <v>10</v>
      </c>
      <c r="BE1809">
        <v>18</v>
      </c>
      <c r="BF1809">
        <v>20</v>
      </c>
      <c r="BG1809">
        <v>22</v>
      </c>
      <c r="BH1809">
        <v>22</v>
      </c>
      <c r="BI1809">
        <v>1.30930146635386</v>
      </c>
      <c r="BJ1809">
        <v>2.4510416666666701E-2</v>
      </c>
      <c r="BK1809">
        <v>4.3470838975961001</v>
      </c>
      <c r="BL1809">
        <v>1.6854879722358</v>
      </c>
      <c r="BM1809">
        <v>4.0139372822299603E-3</v>
      </c>
      <c r="BN1809">
        <v>6.8539682106492101</v>
      </c>
      <c r="BO1809">
        <v>3.0656184336620802</v>
      </c>
      <c r="BP1809">
        <v>0</v>
      </c>
      <c r="BQ1809">
        <v>34.082310739432302</v>
      </c>
      <c r="BR1809" t="s">
        <v>3719</v>
      </c>
      <c r="BS1809" t="s">
        <v>1879</v>
      </c>
      <c r="BT1809">
        <v>3358</v>
      </c>
    </row>
    <row r="1810" spans="1:72" ht="16.5" customHeight="1" x14ac:dyDescent="0.25">
      <c r="A1810" s="5">
        <v>20.982244491577099</v>
      </c>
      <c r="B1810" s="8">
        <v>19.9038486480713</v>
      </c>
      <c r="C1810">
        <v>20.043134689331101</v>
      </c>
      <c r="D1810" s="8">
        <v>20.0226936340332</v>
      </c>
      <c r="E1810">
        <v>20.5220031738281</v>
      </c>
      <c r="F1810" s="8">
        <v>20.440402984619102</v>
      </c>
      <c r="G1810" s="10">
        <f t="shared" si="84"/>
        <v>20.319054603576649</v>
      </c>
      <c r="H1810">
        <v>20.183500289916999</v>
      </c>
      <c r="I1810" s="8">
        <v>20.221166610717798</v>
      </c>
      <c r="J1810">
        <v>20.252456665039102</v>
      </c>
      <c r="K1810" s="8">
        <v>20.233974456787099</v>
      </c>
      <c r="L1810">
        <v>19.4280815124512</v>
      </c>
      <c r="M1810" s="8">
        <v>19.618646621704102</v>
      </c>
      <c r="N1810" s="5">
        <f t="shared" si="85"/>
        <v>19.989637692769382</v>
      </c>
      <c r="P1810">
        <v>0.25087451934814498</v>
      </c>
      <c r="Q1810" t="s">
        <v>72</v>
      </c>
      <c r="R1810" t="s">
        <v>73</v>
      </c>
      <c r="S1810">
        <v>0.210301399230957</v>
      </c>
      <c r="T1810" t="s">
        <v>72</v>
      </c>
      <c r="U1810" t="s">
        <v>74</v>
      </c>
      <c r="V1810">
        <v>-0.95783901214599598</v>
      </c>
      <c r="W1810" t="s">
        <v>72</v>
      </c>
      <c r="X1810" t="s">
        <v>75</v>
      </c>
      <c r="Y1810" s="5">
        <f t="shared" si="86"/>
        <v>-0.32941691080726798</v>
      </c>
      <c r="Z1810">
        <v>17</v>
      </c>
      <c r="AA1810">
        <v>17</v>
      </c>
      <c r="AB1810">
        <v>17</v>
      </c>
      <c r="AC1810">
        <v>59.9</v>
      </c>
      <c r="AD1810">
        <v>59.9</v>
      </c>
      <c r="AE1810">
        <v>59.9</v>
      </c>
      <c r="AF1810">
        <v>30.687000000000001</v>
      </c>
      <c r="AG1810">
        <v>0</v>
      </c>
      <c r="AH1810">
        <v>129.76</v>
      </c>
      <c r="AI1810">
        <v>20327000</v>
      </c>
      <c r="AJ1810">
        <v>132</v>
      </c>
      <c r="AK1810">
        <v>7</v>
      </c>
      <c r="AL1810">
        <v>9</v>
      </c>
      <c r="AM1810">
        <v>7</v>
      </c>
      <c r="AN1810">
        <v>5</v>
      </c>
      <c r="AO1810">
        <v>12</v>
      </c>
      <c r="AP1810">
        <v>9</v>
      </c>
      <c r="AQ1810">
        <v>12</v>
      </c>
      <c r="AR1810">
        <v>7</v>
      </c>
      <c r="AS1810">
        <v>18</v>
      </c>
      <c r="AT1810">
        <v>17</v>
      </c>
      <c r="AU1810">
        <v>16</v>
      </c>
      <c r="AV1810">
        <v>13</v>
      </c>
      <c r="AW1810">
        <v>10</v>
      </c>
      <c r="AX1810">
        <v>11</v>
      </c>
      <c r="AY1810">
        <v>9</v>
      </c>
      <c r="AZ1810">
        <v>9</v>
      </c>
      <c r="BA1810">
        <v>12</v>
      </c>
      <c r="BB1810">
        <v>13</v>
      </c>
      <c r="BC1810">
        <v>15</v>
      </c>
      <c r="BD1810">
        <v>12</v>
      </c>
      <c r="BE1810">
        <v>15</v>
      </c>
      <c r="BF1810">
        <v>15</v>
      </c>
      <c r="BG1810">
        <v>15</v>
      </c>
      <c r="BH1810">
        <v>13</v>
      </c>
      <c r="BI1810">
        <v>1.4065243405574199</v>
      </c>
      <c r="BJ1810">
        <v>2.16167832167832E-2</v>
      </c>
      <c r="BK1810">
        <v>4.8999051352451497</v>
      </c>
      <c r="BL1810">
        <v>2.3700428512771401</v>
      </c>
      <c r="BM1810">
        <v>2.2421524663677099E-3</v>
      </c>
      <c r="BN1810">
        <v>15.262604020763201</v>
      </c>
      <c r="BO1810">
        <v>1.9389904783833101</v>
      </c>
      <c r="BP1810">
        <v>6.31175059952038E-3</v>
      </c>
      <c r="BQ1810">
        <v>-9.2410514297136004</v>
      </c>
      <c r="BR1810" t="s">
        <v>3720</v>
      </c>
      <c r="BS1810" t="s">
        <v>1880</v>
      </c>
      <c r="BT1810">
        <v>3359</v>
      </c>
    </row>
    <row r="1811" spans="1:72" ht="16.5" customHeight="1" x14ac:dyDescent="0.25">
      <c r="A1811" s="5">
        <v>20.982244491577099</v>
      </c>
      <c r="B1811" s="8">
        <v>24.9639778137207</v>
      </c>
      <c r="C1811">
        <v>24.7928791046143</v>
      </c>
      <c r="D1811" s="8">
        <v>25.012395858764599</v>
      </c>
      <c r="E1811">
        <v>24.702873229980501</v>
      </c>
      <c r="F1811" s="8">
        <v>24.7036647796631</v>
      </c>
      <c r="G1811" s="10">
        <f t="shared" si="84"/>
        <v>24.193005879720051</v>
      </c>
      <c r="H1811">
        <v>24.1384468078613</v>
      </c>
      <c r="I1811" s="8">
        <v>23.991096496581999</v>
      </c>
      <c r="J1811">
        <v>25.0374145507813</v>
      </c>
      <c r="K1811" s="8">
        <v>25.041263580322301</v>
      </c>
      <c r="L1811">
        <v>23.5903511047363</v>
      </c>
      <c r="M1811" s="8">
        <v>23.467372894287099</v>
      </c>
      <c r="N1811" s="5">
        <f t="shared" si="85"/>
        <v>24.210990905761719</v>
      </c>
      <c r="P1811">
        <v>-0.89642333984375</v>
      </c>
      <c r="Q1811" t="s">
        <v>72</v>
      </c>
      <c r="R1811" t="s">
        <v>73</v>
      </c>
      <c r="S1811">
        <v>0.13670158386230499</v>
      </c>
      <c r="V1811">
        <v>-1.1744070053100599</v>
      </c>
      <c r="W1811" t="s">
        <v>72</v>
      </c>
      <c r="X1811" t="s">
        <v>75</v>
      </c>
      <c r="Y1811" s="5">
        <f t="shared" si="86"/>
        <v>1.7985026041667851E-2</v>
      </c>
      <c r="Z1811">
        <v>21</v>
      </c>
      <c r="AA1811">
        <v>21</v>
      </c>
      <c r="AB1811">
        <v>21</v>
      </c>
      <c r="AC1811">
        <v>85.6</v>
      </c>
      <c r="AD1811">
        <v>85.6</v>
      </c>
      <c r="AE1811">
        <v>85.6</v>
      </c>
      <c r="AF1811">
        <v>20.757000000000001</v>
      </c>
      <c r="AG1811">
        <v>0</v>
      </c>
      <c r="AH1811">
        <v>323.31</v>
      </c>
      <c r="AI1811">
        <v>447010000</v>
      </c>
      <c r="AJ1811">
        <v>398</v>
      </c>
      <c r="AK1811">
        <v>29</v>
      </c>
      <c r="AL1811">
        <v>32</v>
      </c>
      <c r="AM1811">
        <v>26</v>
      </c>
      <c r="AN1811">
        <v>23</v>
      </c>
      <c r="AO1811">
        <v>33</v>
      </c>
      <c r="AP1811">
        <v>36</v>
      </c>
      <c r="AQ1811">
        <v>35</v>
      </c>
      <c r="AR1811">
        <v>35</v>
      </c>
      <c r="AS1811">
        <v>50</v>
      </c>
      <c r="AT1811">
        <v>44</v>
      </c>
      <c r="AU1811">
        <v>28</v>
      </c>
      <c r="AV1811">
        <v>27</v>
      </c>
      <c r="AW1811">
        <v>17</v>
      </c>
      <c r="AX1811">
        <v>17</v>
      </c>
      <c r="AY1811">
        <v>15</v>
      </c>
      <c r="AZ1811">
        <v>16</v>
      </c>
      <c r="BA1811">
        <v>19</v>
      </c>
      <c r="BB1811">
        <v>18</v>
      </c>
      <c r="BC1811">
        <v>19</v>
      </c>
      <c r="BD1811">
        <v>18</v>
      </c>
      <c r="BE1811">
        <v>21</v>
      </c>
      <c r="BF1811">
        <v>20</v>
      </c>
      <c r="BG1811">
        <v>18</v>
      </c>
      <c r="BH1811">
        <v>18</v>
      </c>
      <c r="BI1811">
        <v>2.1741446049564499</v>
      </c>
      <c r="BJ1811">
        <v>1.4996699669967001E-2</v>
      </c>
      <c r="BK1811">
        <v>-12.1585703869574</v>
      </c>
      <c r="BL1811">
        <v>0.46962172893703702</v>
      </c>
      <c r="BM1811">
        <v>7.9560883280757097E-2</v>
      </c>
      <c r="BN1811">
        <v>1.24528603878477</v>
      </c>
      <c r="BO1811">
        <v>2.5638043370047701</v>
      </c>
      <c r="BP1811">
        <v>0</v>
      </c>
      <c r="BQ1811">
        <v>-19.099036728056799</v>
      </c>
      <c r="BR1811" t="s">
        <v>3721</v>
      </c>
      <c r="BS1811" t="s">
        <v>1881</v>
      </c>
      <c r="BT1811">
        <v>3360</v>
      </c>
    </row>
    <row r="1812" spans="1:72" ht="16.5" customHeight="1" x14ac:dyDescent="0.25">
      <c r="A1812" s="5">
        <v>20.982244491577099</v>
      </c>
      <c r="B1812" s="8">
        <v>21.106868743896499</v>
      </c>
      <c r="C1812">
        <v>21.179191589355501</v>
      </c>
      <c r="D1812" s="8">
        <v>21.164474487304702</v>
      </c>
      <c r="E1812">
        <v>20.420803070068398</v>
      </c>
      <c r="F1812" s="8">
        <v>20.778362274169901</v>
      </c>
      <c r="G1812" s="10">
        <f t="shared" si="84"/>
        <v>20.938657442728683</v>
      </c>
      <c r="H1812">
        <v>22.558498382568398</v>
      </c>
      <c r="I1812" s="8">
        <v>22.7353115081787</v>
      </c>
      <c r="J1812">
        <v>21.159063339233398</v>
      </c>
      <c r="K1812" s="8">
        <v>21.203950881958001</v>
      </c>
      <c r="L1812">
        <v>19.9147644042969</v>
      </c>
      <c r="M1812" s="8">
        <v>20.1112060546875</v>
      </c>
      <c r="N1812" s="5">
        <f t="shared" si="85"/>
        <v>21.280465761820484</v>
      </c>
      <c r="P1812">
        <v>1.5799264907836901</v>
      </c>
      <c r="Q1812" t="s">
        <v>72</v>
      </c>
      <c r="R1812" t="s">
        <v>73</v>
      </c>
      <c r="S1812">
        <v>9.674072265625E-3</v>
      </c>
      <c r="V1812">
        <v>-0.58659744262695301</v>
      </c>
      <c r="W1812" t="s">
        <v>72</v>
      </c>
      <c r="X1812" t="s">
        <v>75</v>
      </c>
      <c r="Y1812" s="5">
        <f t="shared" si="86"/>
        <v>0.34180831909180043</v>
      </c>
      <c r="Z1812">
        <v>26</v>
      </c>
      <c r="AA1812">
        <v>26</v>
      </c>
      <c r="AB1812">
        <v>22</v>
      </c>
      <c r="AC1812">
        <v>41</v>
      </c>
      <c r="AD1812">
        <v>41</v>
      </c>
      <c r="AE1812">
        <v>36.9</v>
      </c>
      <c r="AF1812">
        <v>70.835999999999999</v>
      </c>
      <c r="AG1812">
        <v>0</v>
      </c>
      <c r="AH1812">
        <v>146.22</v>
      </c>
      <c r="AI1812">
        <v>42045000</v>
      </c>
      <c r="AJ1812">
        <v>189</v>
      </c>
      <c r="AK1812">
        <v>10</v>
      </c>
      <c r="AL1812">
        <v>10</v>
      </c>
      <c r="AM1812">
        <v>17</v>
      </c>
      <c r="AN1812">
        <v>18</v>
      </c>
      <c r="AO1812">
        <v>16</v>
      </c>
      <c r="AP1812">
        <v>18</v>
      </c>
      <c r="AQ1812">
        <v>16</v>
      </c>
      <c r="AR1812">
        <v>15</v>
      </c>
      <c r="AS1812">
        <v>17</v>
      </c>
      <c r="AT1812">
        <v>20</v>
      </c>
      <c r="AU1812">
        <v>15</v>
      </c>
      <c r="AV1812">
        <v>17</v>
      </c>
      <c r="AW1812">
        <v>16</v>
      </c>
      <c r="AX1812">
        <v>13</v>
      </c>
      <c r="AY1812">
        <v>18</v>
      </c>
      <c r="AZ1812">
        <v>17</v>
      </c>
      <c r="BA1812">
        <v>17</v>
      </c>
      <c r="BB1812">
        <v>18</v>
      </c>
      <c r="BC1812">
        <v>18</v>
      </c>
      <c r="BD1812">
        <v>18</v>
      </c>
      <c r="BE1812">
        <v>18</v>
      </c>
      <c r="BF1812">
        <v>15</v>
      </c>
      <c r="BG1812">
        <v>15</v>
      </c>
      <c r="BH1812">
        <v>16</v>
      </c>
      <c r="BI1812">
        <v>2.4262712274172902</v>
      </c>
      <c r="BJ1812">
        <v>1.1065420560747699E-2</v>
      </c>
      <c r="BK1812">
        <v>16.2896718460762</v>
      </c>
      <c r="BL1812">
        <v>0.14157533474396899</v>
      </c>
      <c r="BM1812">
        <v>0.30330633200228202</v>
      </c>
      <c r="BN1812">
        <v>0.40958342885829202</v>
      </c>
      <c r="BO1812">
        <v>0.98867573923568797</v>
      </c>
      <c r="BP1812">
        <v>3.6819923371647502E-2</v>
      </c>
      <c r="BQ1812">
        <v>-2.8757030547779499</v>
      </c>
      <c r="BR1812" t="s">
        <v>3722</v>
      </c>
      <c r="BS1812" t="s">
        <v>1882</v>
      </c>
      <c r="BT1812">
        <v>3362</v>
      </c>
    </row>
    <row r="1813" spans="1:72" ht="16.5" customHeight="1" x14ac:dyDescent="0.25">
      <c r="A1813" s="5">
        <v>20.982244491577099</v>
      </c>
      <c r="B1813" s="8">
        <v>20.529361724853501</v>
      </c>
      <c r="C1813">
        <v>20.209672927856399</v>
      </c>
      <c r="D1813" s="8">
        <v>20.13232421875</v>
      </c>
      <c r="E1813">
        <v>20.5049438476563</v>
      </c>
      <c r="F1813" s="8">
        <v>20.4247035980225</v>
      </c>
      <c r="G1813" s="10">
        <f t="shared" si="84"/>
        <v>20.463875134785969</v>
      </c>
      <c r="H1813">
        <v>21.2779865264893</v>
      </c>
      <c r="I1813" s="8">
        <v>20.899253845214801</v>
      </c>
      <c r="J1813">
        <v>20.680545806884801</v>
      </c>
      <c r="K1813" s="8">
        <v>20.810411453247099</v>
      </c>
      <c r="L1813">
        <v>20.069597244262699</v>
      </c>
      <c r="M1813" s="8">
        <v>20.090551376342798</v>
      </c>
      <c r="N1813" s="5">
        <f t="shared" si="85"/>
        <v>20.638057708740249</v>
      </c>
      <c r="P1813">
        <v>0.46143627166748002</v>
      </c>
      <c r="S1813">
        <v>0.57448005676269498</v>
      </c>
      <c r="T1813" t="s">
        <v>72</v>
      </c>
      <c r="U1813" t="s">
        <v>74</v>
      </c>
      <c r="V1813">
        <v>-0.38474941253662098</v>
      </c>
      <c r="W1813" t="s">
        <v>72</v>
      </c>
      <c r="X1813" t="s">
        <v>75</v>
      </c>
      <c r="Y1813" s="5">
        <f t="shared" si="86"/>
        <v>0.17418257395427972</v>
      </c>
      <c r="Z1813">
        <v>31</v>
      </c>
      <c r="AA1813">
        <v>31</v>
      </c>
      <c r="AB1813">
        <v>30</v>
      </c>
      <c r="AC1813">
        <v>62.4</v>
      </c>
      <c r="AD1813">
        <v>62.4</v>
      </c>
      <c r="AE1813">
        <v>61.3</v>
      </c>
      <c r="AF1813">
        <v>49.021000000000001</v>
      </c>
      <c r="AG1813">
        <v>0</v>
      </c>
      <c r="AH1813">
        <v>181.25</v>
      </c>
      <c r="AI1813">
        <v>26949000</v>
      </c>
      <c r="AJ1813">
        <v>207</v>
      </c>
      <c r="AK1813">
        <v>14</v>
      </c>
      <c r="AL1813">
        <v>15</v>
      </c>
      <c r="AM1813">
        <v>20</v>
      </c>
      <c r="AN1813">
        <v>18</v>
      </c>
      <c r="AO1813">
        <v>10</v>
      </c>
      <c r="AP1813">
        <v>12</v>
      </c>
      <c r="AQ1813">
        <v>16</v>
      </c>
      <c r="AR1813">
        <v>18</v>
      </c>
      <c r="AS1813">
        <v>20</v>
      </c>
      <c r="AT1813">
        <v>25</v>
      </c>
      <c r="AU1813">
        <v>18</v>
      </c>
      <c r="AV1813">
        <v>21</v>
      </c>
      <c r="AW1813">
        <v>19</v>
      </c>
      <c r="AX1813">
        <v>18</v>
      </c>
      <c r="AY1813">
        <v>18</v>
      </c>
      <c r="AZ1813">
        <v>21</v>
      </c>
      <c r="BA1813">
        <v>17</v>
      </c>
      <c r="BB1813">
        <v>16</v>
      </c>
      <c r="BC1813">
        <v>21</v>
      </c>
      <c r="BD1813">
        <v>20</v>
      </c>
      <c r="BE1813">
        <v>21</v>
      </c>
      <c r="BF1813">
        <v>23</v>
      </c>
      <c r="BG1813">
        <v>20</v>
      </c>
      <c r="BH1813">
        <v>22</v>
      </c>
      <c r="BI1813">
        <v>0.78835688789548597</v>
      </c>
      <c r="BJ1813">
        <v>5.9083996463306802E-2</v>
      </c>
      <c r="BK1813">
        <v>2.16494135692612</v>
      </c>
      <c r="BL1813">
        <v>1.77286329548348</v>
      </c>
      <c r="BM1813">
        <v>4.2878411910669996E-3</v>
      </c>
      <c r="BN1813">
        <v>7.6011923572040798</v>
      </c>
      <c r="BO1813">
        <v>1.94246780081449</v>
      </c>
      <c r="BP1813">
        <v>6.3883495145631098E-3</v>
      </c>
      <c r="BQ1813">
        <v>-9.2787686568492305</v>
      </c>
      <c r="BR1813" t="s">
        <v>3723</v>
      </c>
      <c r="BS1813" t="s">
        <v>1883</v>
      </c>
      <c r="BT1813">
        <v>3363</v>
      </c>
    </row>
    <row r="1814" spans="1:72" ht="16.5" customHeight="1" x14ac:dyDescent="0.25">
      <c r="A1814" s="5">
        <v>20.982244491577099</v>
      </c>
      <c r="B1814" s="8">
        <v>19.9019660949707</v>
      </c>
      <c r="C1814">
        <v>18.830589294433601</v>
      </c>
      <c r="D1814" s="8">
        <v>18.701543807983398</v>
      </c>
      <c r="E1814">
        <v>19.8272590637207</v>
      </c>
      <c r="F1814" s="8">
        <v>19.719903945922901</v>
      </c>
      <c r="G1814" s="10">
        <f t="shared" si="84"/>
        <v>19.660584449768066</v>
      </c>
      <c r="H1814">
        <v>19.975612640380898</v>
      </c>
      <c r="I1814" s="8">
        <v>19.9796657562256</v>
      </c>
      <c r="J1814">
        <v>19.9454956054688</v>
      </c>
      <c r="K1814" s="8">
        <v>19.933874130248999</v>
      </c>
      <c r="L1814">
        <v>19.9743537902832</v>
      </c>
      <c r="M1814" s="8">
        <v>20.213830947876001</v>
      </c>
      <c r="N1814" s="5">
        <f t="shared" si="85"/>
        <v>20.00380547841392</v>
      </c>
      <c r="P1814">
        <v>5.7417869567871101E-2</v>
      </c>
      <c r="Q1814" t="s">
        <v>72</v>
      </c>
      <c r="R1814" t="s">
        <v>73</v>
      </c>
      <c r="S1814">
        <v>1.17361831665039</v>
      </c>
      <c r="T1814" t="s">
        <v>72</v>
      </c>
      <c r="U1814" t="s">
        <v>74</v>
      </c>
      <c r="V1814">
        <v>0.320510864257813</v>
      </c>
      <c r="Y1814" s="5">
        <f t="shared" si="86"/>
        <v>0.34322102864585347</v>
      </c>
      <c r="Z1814">
        <v>21</v>
      </c>
      <c r="AA1814">
        <v>21</v>
      </c>
      <c r="AB1814">
        <v>19</v>
      </c>
      <c r="AC1814">
        <v>47.4</v>
      </c>
      <c r="AD1814">
        <v>47.4</v>
      </c>
      <c r="AE1814">
        <v>42.9</v>
      </c>
      <c r="AF1814">
        <v>57.341999999999999</v>
      </c>
      <c r="AG1814">
        <v>0</v>
      </c>
      <c r="AH1814">
        <v>151.19</v>
      </c>
      <c r="AI1814">
        <v>17063000</v>
      </c>
      <c r="AJ1814">
        <v>120</v>
      </c>
      <c r="AK1814">
        <v>8</v>
      </c>
      <c r="AL1814">
        <v>6</v>
      </c>
      <c r="AM1814">
        <v>7</v>
      </c>
      <c r="AN1814">
        <v>10</v>
      </c>
      <c r="AO1814">
        <v>9</v>
      </c>
      <c r="AP1814">
        <v>6</v>
      </c>
      <c r="AQ1814">
        <v>9</v>
      </c>
      <c r="AR1814">
        <v>10</v>
      </c>
      <c r="AS1814">
        <v>10</v>
      </c>
      <c r="AT1814">
        <v>11</v>
      </c>
      <c r="AU1814">
        <v>18</v>
      </c>
      <c r="AV1814">
        <v>16</v>
      </c>
      <c r="AW1814">
        <v>11</v>
      </c>
      <c r="AX1814">
        <v>9</v>
      </c>
      <c r="AY1814">
        <v>9</v>
      </c>
      <c r="AZ1814">
        <v>9</v>
      </c>
      <c r="BA1814">
        <v>12</v>
      </c>
      <c r="BB1814">
        <v>11</v>
      </c>
      <c r="BC1814">
        <v>12</v>
      </c>
      <c r="BD1814">
        <v>13</v>
      </c>
      <c r="BE1814">
        <v>14</v>
      </c>
      <c r="BF1814">
        <v>15</v>
      </c>
      <c r="BG1814">
        <v>15</v>
      </c>
      <c r="BH1814">
        <v>15</v>
      </c>
      <c r="BI1814">
        <v>1.0511182725455599</v>
      </c>
      <c r="BJ1814">
        <v>3.6499999999999998E-2</v>
      </c>
      <c r="BK1814">
        <v>3.1260790836267498</v>
      </c>
      <c r="BL1814">
        <v>2.5180995135436399</v>
      </c>
      <c r="BM1814">
        <v>1.47027027027027E-3</v>
      </c>
      <c r="BN1814">
        <v>18.115904794486699</v>
      </c>
      <c r="BO1814">
        <v>0.87098782196775404</v>
      </c>
      <c r="BP1814">
        <v>5.1079646017699099E-2</v>
      </c>
      <c r="BQ1814">
        <v>2.4425515656390502</v>
      </c>
      <c r="BR1814" t="s">
        <v>3724</v>
      </c>
      <c r="BS1814" t="s">
        <v>1884</v>
      </c>
      <c r="BT1814">
        <v>3364</v>
      </c>
    </row>
    <row r="1815" spans="1:72" ht="16.5" customHeight="1" x14ac:dyDescent="0.25">
      <c r="A1815" s="5">
        <v>20.982244491577099</v>
      </c>
      <c r="B1815" s="8">
        <v>21.826831817626999</v>
      </c>
      <c r="C1815">
        <v>22.411212921142599</v>
      </c>
      <c r="D1815" s="8">
        <v>22.431402206420898</v>
      </c>
      <c r="E1815">
        <v>21.650882720947301</v>
      </c>
      <c r="F1815" s="8">
        <v>21.659315109252901</v>
      </c>
      <c r="G1815" s="10">
        <f t="shared" si="84"/>
        <v>21.826981544494632</v>
      </c>
      <c r="H1815">
        <v>21.620197296142599</v>
      </c>
      <c r="I1815" s="8">
        <v>21.377559661865199</v>
      </c>
      <c r="J1815">
        <v>20.885765075683601</v>
      </c>
      <c r="K1815" s="8">
        <v>20.845674514770501</v>
      </c>
      <c r="L1815">
        <v>20.662143707275401</v>
      </c>
      <c r="M1815" s="8">
        <v>20.618898391723601</v>
      </c>
      <c r="N1815" s="5">
        <f t="shared" si="85"/>
        <v>21.001706441243485</v>
      </c>
      <c r="P1815">
        <v>-0.26138973236084001</v>
      </c>
      <c r="S1815">
        <v>-1.5555877685546899</v>
      </c>
      <c r="T1815" t="s">
        <v>72</v>
      </c>
      <c r="U1815" t="s">
        <v>74</v>
      </c>
      <c r="V1815">
        <v>-1.0145778656005899</v>
      </c>
      <c r="W1815" t="s">
        <v>72</v>
      </c>
      <c r="X1815" t="s">
        <v>75</v>
      </c>
      <c r="Y1815" s="5">
        <f t="shared" si="86"/>
        <v>-0.82527510325114761</v>
      </c>
      <c r="Z1815">
        <v>21</v>
      </c>
      <c r="AA1815">
        <v>21</v>
      </c>
      <c r="AB1815">
        <v>21</v>
      </c>
      <c r="AC1815">
        <v>43</v>
      </c>
      <c r="AD1815">
        <v>43</v>
      </c>
      <c r="AE1815">
        <v>43</v>
      </c>
      <c r="AF1815">
        <v>39.658000000000001</v>
      </c>
      <c r="AG1815">
        <v>0</v>
      </c>
      <c r="AH1815">
        <v>177.17</v>
      </c>
      <c r="AI1815">
        <v>54936000</v>
      </c>
      <c r="AJ1815">
        <v>204</v>
      </c>
      <c r="AK1815">
        <v>17</v>
      </c>
      <c r="AL1815">
        <v>18</v>
      </c>
      <c r="AM1815">
        <v>16</v>
      </c>
      <c r="AN1815">
        <v>12</v>
      </c>
      <c r="AO1815">
        <v>18</v>
      </c>
      <c r="AP1815">
        <v>17</v>
      </c>
      <c r="AQ1815">
        <v>15</v>
      </c>
      <c r="AR1815">
        <v>11</v>
      </c>
      <c r="AS1815">
        <v>23</v>
      </c>
      <c r="AT1815">
        <v>21</v>
      </c>
      <c r="AU1815">
        <v>19</v>
      </c>
      <c r="AV1815">
        <v>17</v>
      </c>
      <c r="AW1815">
        <v>17</v>
      </c>
      <c r="AX1815">
        <v>18</v>
      </c>
      <c r="AY1815">
        <v>17</v>
      </c>
      <c r="AZ1815">
        <v>13</v>
      </c>
      <c r="BA1815">
        <v>19</v>
      </c>
      <c r="BB1815">
        <v>19</v>
      </c>
      <c r="BC1815">
        <v>15</v>
      </c>
      <c r="BD1815">
        <v>18</v>
      </c>
      <c r="BE1815">
        <v>21</v>
      </c>
      <c r="BF1815">
        <v>21</v>
      </c>
      <c r="BG1815">
        <v>20</v>
      </c>
      <c r="BH1815">
        <v>17</v>
      </c>
      <c r="BI1815">
        <v>0.70006792652281302</v>
      </c>
      <c r="BJ1815">
        <v>7.4820384294068495E-2</v>
      </c>
      <c r="BK1815">
        <v>-1.8889298308507501</v>
      </c>
      <c r="BL1815">
        <v>3.68173966559905</v>
      </c>
      <c r="BM1815">
        <v>0</v>
      </c>
      <c r="BN1815">
        <v>-69.310980708077906</v>
      </c>
      <c r="BO1815">
        <v>3.3268534973084201</v>
      </c>
      <c r="BP1815">
        <v>0</v>
      </c>
      <c r="BQ1815">
        <v>-46.054624698482399</v>
      </c>
      <c r="BR1815" t="s">
        <v>3725</v>
      </c>
      <c r="BS1815" t="s">
        <v>1885</v>
      </c>
      <c r="BT1815">
        <v>3366</v>
      </c>
    </row>
    <row r="1816" spans="1:72" ht="16.5" customHeight="1" x14ac:dyDescent="0.25">
      <c r="A1816" s="5">
        <v>20.982244491577099</v>
      </c>
      <c r="B1816" s="8">
        <v>18.691900253295898</v>
      </c>
      <c r="C1816">
        <v>18.307592391967798</v>
      </c>
      <c r="D1816" s="8">
        <v>18.525276184081999</v>
      </c>
      <c r="E1816">
        <v>19.485675811767599</v>
      </c>
      <c r="F1816" s="8">
        <v>19.307035446166999</v>
      </c>
      <c r="G1816" s="10">
        <f t="shared" si="84"/>
        <v>19.216620763142899</v>
      </c>
      <c r="H1816">
        <v>16.933183670043899</v>
      </c>
      <c r="I1816" s="8">
        <v>16.473230361938501</v>
      </c>
      <c r="J1816">
        <v>18.769914627075199</v>
      </c>
      <c r="K1816" s="8">
        <v>18.867647171020501</v>
      </c>
      <c r="L1816">
        <v>19.325248718261701</v>
      </c>
      <c r="M1816" s="8">
        <v>19.3528537750244</v>
      </c>
      <c r="N1816" s="5">
        <f t="shared" si="85"/>
        <v>18.287013053894032</v>
      </c>
      <c r="P1816">
        <v>-1.8794927597045901</v>
      </c>
      <c r="Q1816" t="s">
        <v>72</v>
      </c>
      <c r="R1816" t="s">
        <v>73</v>
      </c>
      <c r="S1816">
        <v>0.402346611022949</v>
      </c>
      <c r="T1816" t="s">
        <v>72</v>
      </c>
      <c r="U1816" t="s">
        <v>74</v>
      </c>
      <c r="V1816">
        <v>-5.7304382324218799E-2</v>
      </c>
      <c r="Y1816" s="5">
        <f t="shared" si="86"/>
        <v>-0.9296077092488666</v>
      </c>
      <c r="Z1816">
        <v>21</v>
      </c>
      <c r="AA1816">
        <v>21</v>
      </c>
      <c r="AB1816">
        <v>21</v>
      </c>
      <c r="AC1816">
        <v>46.3</v>
      </c>
      <c r="AD1816">
        <v>46.3</v>
      </c>
      <c r="AE1816">
        <v>46.3</v>
      </c>
      <c r="AF1816">
        <v>57.973999999999997</v>
      </c>
      <c r="AG1816">
        <v>0</v>
      </c>
      <c r="AH1816">
        <v>180.07</v>
      </c>
      <c r="AI1816">
        <v>9204200</v>
      </c>
      <c r="AJ1816">
        <v>133</v>
      </c>
      <c r="AK1816">
        <v>9</v>
      </c>
      <c r="AL1816">
        <v>8</v>
      </c>
      <c r="AM1816">
        <v>2</v>
      </c>
      <c r="AN1816">
        <v>1</v>
      </c>
      <c r="AO1816">
        <v>10</v>
      </c>
      <c r="AP1816">
        <v>13</v>
      </c>
      <c r="AQ1816">
        <v>10</v>
      </c>
      <c r="AR1816">
        <v>9</v>
      </c>
      <c r="AS1816">
        <v>17</v>
      </c>
      <c r="AT1816">
        <v>22</v>
      </c>
      <c r="AU1816">
        <v>16</v>
      </c>
      <c r="AV1816">
        <v>16</v>
      </c>
      <c r="AW1816">
        <v>10</v>
      </c>
      <c r="AX1816">
        <v>10</v>
      </c>
      <c r="AY1816">
        <v>7</v>
      </c>
      <c r="AZ1816">
        <v>7</v>
      </c>
      <c r="BA1816">
        <v>16</v>
      </c>
      <c r="BB1816">
        <v>17</v>
      </c>
      <c r="BC1816">
        <v>14</v>
      </c>
      <c r="BD1816">
        <v>15</v>
      </c>
      <c r="BE1816">
        <v>19</v>
      </c>
      <c r="BF1816">
        <v>21</v>
      </c>
      <c r="BG1816">
        <v>20</v>
      </c>
      <c r="BH1816">
        <v>21</v>
      </c>
      <c r="BI1816">
        <v>1.7481686131849501</v>
      </c>
      <c r="BJ1816">
        <v>1.953125E-2</v>
      </c>
      <c r="BK1816">
        <v>-7.3825470843725496</v>
      </c>
      <c r="BL1816">
        <v>1.1089825639994699</v>
      </c>
      <c r="BM1816">
        <v>1.4083129584352099E-2</v>
      </c>
      <c r="BN1816">
        <v>3.3723270302027402</v>
      </c>
      <c r="BO1816">
        <v>0.228484463363438</v>
      </c>
      <c r="BP1816">
        <v>0.31093430656934301</v>
      </c>
      <c r="BQ1816">
        <v>-0.63403596267217799</v>
      </c>
      <c r="BR1816" t="s">
        <v>3726</v>
      </c>
      <c r="BS1816" t="s">
        <v>1886</v>
      </c>
      <c r="BT1816">
        <v>3370</v>
      </c>
    </row>
    <row r="1817" spans="1:72" ht="16.5" customHeight="1" x14ac:dyDescent="0.25">
      <c r="A1817" s="5">
        <v>20.982244491577099</v>
      </c>
      <c r="B1817" s="8">
        <v>13.654188156127899</v>
      </c>
      <c r="C1817">
        <v>13.5566253662109</v>
      </c>
      <c r="D1817" s="8">
        <v>13.5786085128784</v>
      </c>
      <c r="E1817">
        <v>16.258142471313501</v>
      </c>
      <c r="F1817" s="8">
        <v>16.295751571655298</v>
      </c>
      <c r="G1817" s="10">
        <f t="shared" si="84"/>
        <v>15.720926761627185</v>
      </c>
      <c r="H1817">
        <v>14.547020912170399</v>
      </c>
      <c r="I1817" s="8">
        <v>15.182741165161101</v>
      </c>
      <c r="J1817">
        <v>14.1874294281006</v>
      </c>
      <c r="K1817" s="8">
        <v>14.3480367660522</v>
      </c>
      <c r="L1817">
        <v>17.9353141784668</v>
      </c>
      <c r="M1817" s="8">
        <v>18.125402450561499</v>
      </c>
      <c r="N1817" s="5">
        <f t="shared" si="85"/>
        <v>15.720990816752099</v>
      </c>
      <c r="P1817">
        <v>1.3195614814758301</v>
      </c>
      <c r="Q1817" t="s">
        <v>72</v>
      </c>
      <c r="R1817" t="s">
        <v>73</v>
      </c>
      <c r="S1817">
        <v>0.70011615753173795</v>
      </c>
      <c r="T1817" t="s">
        <v>72</v>
      </c>
      <c r="U1817" t="s">
        <v>74</v>
      </c>
      <c r="V1817">
        <v>1.75341129302979</v>
      </c>
      <c r="W1817" t="s">
        <v>72</v>
      </c>
      <c r="X1817" t="s">
        <v>75</v>
      </c>
      <c r="Y1817" s="5">
        <f t="shared" si="86"/>
        <v>6.4055124914474959E-5</v>
      </c>
      <c r="Z1817">
        <v>9</v>
      </c>
      <c r="AA1817">
        <v>9</v>
      </c>
      <c r="AB1817">
        <v>9</v>
      </c>
      <c r="AC1817">
        <v>29.2</v>
      </c>
      <c r="AD1817">
        <v>29.2</v>
      </c>
      <c r="AE1817">
        <v>29.2</v>
      </c>
      <c r="AF1817">
        <v>54.273000000000003</v>
      </c>
      <c r="AG1817">
        <v>0</v>
      </c>
      <c r="AH1817">
        <v>104.06</v>
      </c>
      <c r="AI1817">
        <v>1718900</v>
      </c>
      <c r="AJ1817">
        <v>30</v>
      </c>
      <c r="AK1817">
        <v>1</v>
      </c>
      <c r="AL1817">
        <v>0</v>
      </c>
      <c r="AM1817">
        <v>0</v>
      </c>
      <c r="AN1817">
        <v>0</v>
      </c>
      <c r="AO1817">
        <v>0</v>
      </c>
      <c r="AP1817">
        <v>1</v>
      </c>
      <c r="AQ1817">
        <v>1</v>
      </c>
      <c r="AR1817">
        <v>1</v>
      </c>
      <c r="AS1817">
        <v>5</v>
      </c>
      <c r="AT1817">
        <v>4</v>
      </c>
      <c r="AU1817">
        <v>8</v>
      </c>
      <c r="AV1817">
        <v>9</v>
      </c>
      <c r="AW1817">
        <v>2</v>
      </c>
      <c r="AX1817">
        <v>2</v>
      </c>
      <c r="AY1817">
        <v>1</v>
      </c>
      <c r="AZ1817">
        <v>1</v>
      </c>
      <c r="BA1817">
        <v>3</v>
      </c>
      <c r="BB1817">
        <v>3</v>
      </c>
      <c r="BC1817">
        <v>5</v>
      </c>
      <c r="BD1817">
        <v>4</v>
      </c>
      <c r="BE1817">
        <v>6</v>
      </c>
      <c r="BF1817">
        <v>6</v>
      </c>
      <c r="BG1817">
        <v>9</v>
      </c>
      <c r="BH1817">
        <v>9</v>
      </c>
      <c r="BI1817">
        <v>1.2281270712264001</v>
      </c>
      <c r="BJ1817">
        <v>2.8462850182703999E-2</v>
      </c>
      <c r="BK1817">
        <v>3.9274153507327498</v>
      </c>
      <c r="BL1817">
        <v>1.88143387812912</v>
      </c>
      <c r="BM1817">
        <v>2.5595716198125798E-3</v>
      </c>
      <c r="BN1817">
        <v>8.6378198573084699</v>
      </c>
      <c r="BO1817">
        <v>2.5172242860682901</v>
      </c>
      <c r="BP1817">
        <v>2.8041237113402102E-3</v>
      </c>
      <c r="BQ1817">
        <v>18.097576277484801</v>
      </c>
      <c r="BR1817" t="s">
        <v>3727</v>
      </c>
      <c r="BS1817" t="s">
        <v>1887</v>
      </c>
      <c r="BT1817">
        <v>3372</v>
      </c>
    </row>
    <row r="1818" spans="1:72" ht="16.5" customHeight="1" x14ac:dyDescent="0.25">
      <c r="A1818" s="5">
        <v>20.982244491577099</v>
      </c>
      <c r="B1818" s="8">
        <v>17.522520065307599</v>
      </c>
      <c r="C1818">
        <v>17.8362731933594</v>
      </c>
      <c r="D1818" s="8">
        <v>17.8765773773193</v>
      </c>
      <c r="E1818">
        <v>17.955661773681602</v>
      </c>
      <c r="F1818" s="8">
        <v>18.131645202636701</v>
      </c>
      <c r="G1818" s="10">
        <f t="shared" si="84"/>
        <v>18.384153683980283</v>
      </c>
      <c r="H1818">
        <v>17.964994430541999</v>
      </c>
      <c r="I1818" s="8">
        <v>17.9525356292725</v>
      </c>
      <c r="J1818">
        <v>17.996397018432599</v>
      </c>
      <c r="K1818" s="8">
        <v>17.603569030761701</v>
      </c>
      <c r="L1818">
        <v>16.6796169281006</v>
      </c>
      <c r="M1818" s="8">
        <v>17.087732315063501</v>
      </c>
      <c r="N1818" s="5">
        <f t="shared" si="85"/>
        <v>17.547474225362151</v>
      </c>
      <c r="P1818">
        <v>0.43486690521240201</v>
      </c>
      <c r="Q1818" t="s">
        <v>72</v>
      </c>
      <c r="R1818" t="s">
        <v>73</v>
      </c>
      <c r="S1818">
        <v>-5.64422607421875E-2</v>
      </c>
      <c r="V1818">
        <v>-1.15997886657715</v>
      </c>
      <c r="W1818" t="s">
        <v>72</v>
      </c>
      <c r="X1818" t="s">
        <v>75</v>
      </c>
      <c r="Y1818" s="5">
        <f t="shared" si="86"/>
        <v>-0.83667945861813209</v>
      </c>
      <c r="Z1818">
        <v>14</v>
      </c>
      <c r="AA1818">
        <v>14</v>
      </c>
      <c r="AB1818">
        <v>14</v>
      </c>
      <c r="AC1818">
        <v>19.100000000000001</v>
      </c>
      <c r="AD1818">
        <v>19.100000000000001</v>
      </c>
      <c r="AE1818">
        <v>19.100000000000001</v>
      </c>
      <c r="AF1818">
        <v>105.33</v>
      </c>
      <c r="AG1818">
        <v>0</v>
      </c>
      <c r="AH1818">
        <v>69.893000000000001</v>
      </c>
      <c r="AI1818">
        <v>4033100</v>
      </c>
      <c r="AJ1818">
        <v>50</v>
      </c>
      <c r="AK1818">
        <v>4</v>
      </c>
      <c r="AL1818">
        <v>1</v>
      </c>
      <c r="AM1818">
        <v>3</v>
      </c>
      <c r="AN1818">
        <v>2</v>
      </c>
      <c r="AO1818">
        <v>7</v>
      </c>
      <c r="AP1818">
        <v>3</v>
      </c>
      <c r="AQ1818">
        <v>4</v>
      </c>
      <c r="AR1818">
        <v>5</v>
      </c>
      <c r="AS1818">
        <v>7</v>
      </c>
      <c r="AT1818">
        <v>7</v>
      </c>
      <c r="AU1818">
        <v>2</v>
      </c>
      <c r="AV1818">
        <v>5</v>
      </c>
      <c r="AW1818">
        <v>10</v>
      </c>
      <c r="AX1818">
        <v>7</v>
      </c>
      <c r="AY1818">
        <v>8</v>
      </c>
      <c r="AZ1818">
        <v>6</v>
      </c>
      <c r="BA1818">
        <v>9</v>
      </c>
      <c r="BB1818">
        <v>9</v>
      </c>
      <c r="BC1818">
        <v>10</v>
      </c>
      <c r="BD1818">
        <v>10</v>
      </c>
      <c r="BE1818">
        <v>12</v>
      </c>
      <c r="BF1818">
        <v>9</v>
      </c>
      <c r="BG1818">
        <v>9</v>
      </c>
      <c r="BH1818">
        <v>10</v>
      </c>
      <c r="BI1818">
        <v>3.6672106957655402</v>
      </c>
      <c r="BJ1818">
        <v>0</v>
      </c>
      <c r="BK1818">
        <v>68.160889996178796</v>
      </c>
      <c r="BL1818">
        <v>9.5895269417210896E-2</v>
      </c>
      <c r="BM1818">
        <v>0.39535353535353501</v>
      </c>
      <c r="BN1818">
        <v>-0.28586307505848901</v>
      </c>
      <c r="BO1818">
        <v>1.45847018387925</v>
      </c>
      <c r="BP1818">
        <v>1.9393939393939401E-2</v>
      </c>
      <c r="BQ1818">
        <v>-5.2199383001716599</v>
      </c>
      <c r="BR1818" t="s">
        <v>3728</v>
      </c>
      <c r="BS1818" t="s">
        <v>1888</v>
      </c>
      <c r="BT1818">
        <v>3373</v>
      </c>
    </row>
    <row r="1819" spans="1:72" ht="16.5" customHeight="1" x14ac:dyDescent="0.25">
      <c r="A1819" s="5">
        <v>20.982244491577099</v>
      </c>
      <c r="B1819" s="8">
        <v>15.584022521972701</v>
      </c>
      <c r="C1819">
        <v>15.6325120925903</v>
      </c>
      <c r="D1819" s="8">
        <v>15.6312055587769</v>
      </c>
      <c r="E1819">
        <v>15.8384656906128</v>
      </c>
      <c r="F1819" s="8">
        <v>15.804130554199199</v>
      </c>
      <c r="G1819" s="10">
        <f t="shared" si="84"/>
        <v>16.57876348495483</v>
      </c>
      <c r="H1819">
        <v>15.240306854248001</v>
      </c>
      <c r="I1819" s="8">
        <v>15.264772415161101</v>
      </c>
      <c r="J1819">
        <v>15.8555746078491</v>
      </c>
      <c r="K1819" s="8">
        <v>15.955400466918899</v>
      </c>
      <c r="L1819">
        <v>15.630693435668899</v>
      </c>
      <c r="M1819" s="8">
        <v>15.5411567687988</v>
      </c>
      <c r="N1819" s="5">
        <f t="shared" si="85"/>
        <v>15.581317424774134</v>
      </c>
      <c r="P1819">
        <v>-0.31505537033081099</v>
      </c>
      <c r="Q1819" t="s">
        <v>72</v>
      </c>
      <c r="R1819" t="s">
        <v>73</v>
      </c>
      <c r="S1819">
        <v>0.27362871170043901</v>
      </c>
      <c r="T1819" t="s">
        <v>72</v>
      </c>
      <c r="U1819" t="s">
        <v>74</v>
      </c>
      <c r="V1819">
        <v>-0.235373020172119</v>
      </c>
      <c r="W1819" t="s">
        <v>72</v>
      </c>
      <c r="X1819" t="s">
        <v>75</v>
      </c>
      <c r="Y1819" s="5">
        <f t="shared" si="86"/>
        <v>-0.99744606018069604</v>
      </c>
      <c r="Z1819">
        <v>3</v>
      </c>
      <c r="AA1819">
        <v>3</v>
      </c>
      <c r="AB1819">
        <v>2</v>
      </c>
      <c r="AC1819">
        <v>7.6</v>
      </c>
      <c r="AD1819">
        <v>7.6</v>
      </c>
      <c r="AE1819">
        <v>4.2</v>
      </c>
      <c r="AF1819">
        <v>56.651000000000003</v>
      </c>
      <c r="AG1819">
        <v>0</v>
      </c>
      <c r="AH1819">
        <v>7.1017000000000001</v>
      </c>
      <c r="AI1819">
        <v>960690</v>
      </c>
      <c r="AJ1819">
        <v>24</v>
      </c>
      <c r="AK1819">
        <v>2</v>
      </c>
      <c r="AL1819">
        <v>2</v>
      </c>
      <c r="AM1819">
        <v>2</v>
      </c>
      <c r="AN1819">
        <v>2</v>
      </c>
      <c r="AO1819">
        <v>2</v>
      </c>
      <c r="AP1819">
        <v>2</v>
      </c>
      <c r="AQ1819">
        <v>2</v>
      </c>
      <c r="AR1819">
        <v>2</v>
      </c>
      <c r="AS1819">
        <v>2</v>
      </c>
      <c r="AT1819">
        <v>2</v>
      </c>
      <c r="AU1819">
        <v>2</v>
      </c>
      <c r="AV1819">
        <v>2</v>
      </c>
      <c r="AW1819">
        <v>2</v>
      </c>
      <c r="AX1819">
        <v>2</v>
      </c>
      <c r="AY1819">
        <v>2</v>
      </c>
      <c r="AZ1819">
        <v>2</v>
      </c>
      <c r="BA1819">
        <v>2</v>
      </c>
      <c r="BB1819">
        <v>2</v>
      </c>
      <c r="BC1819">
        <v>2</v>
      </c>
      <c r="BD1819">
        <v>2</v>
      </c>
      <c r="BE1819">
        <v>2</v>
      </c>
      <c r="BF1819">
        <v>2</v>
      </c>
      <c r="BG1819">
        <v>2</v>
      </c>
      <c r="BH1819">
        <v>2</v>
      </c>
      <c r="BI1819">
        <v>2.3767800221373898</v>
      </c>
      <c r="BJ1819">
        <v>1.0618834080717499E-2</v>
      </c>
      <c r="BK1819">
        <v>-15.382209233911601</v>
      </c>
      <c r="BL1819">
        <v>1.4988678539909399</v>
      </c>
      <c r="BM1819">
        <v>6.0449897750511202E-3</v>
      </c>
      <c r="BN1819">
        <v>5.4816513692590796</v>
      </c>
      <c r="BO1819">
        <v>1.40804333169957</v>
      </c>
      <c r="BP1819">
        <v>2.1656675749318802E-2</v>
      </c>
      <c r="BQ1819">
        <v>-4.9090097353577402</v>
      </c>
      <c r="BR1819" t="s">
        <v>3729</v>
      </c>
      <c r="BS1819" t="s">
        <v>1889</v>
      </c>
      <c r="BT1819">
        <v>3374</v>
      </c>
    </row>
    <row r="1820" spans="1:72" ht="16.5" customHeight="1" x14ac:dyDescent="0.25">
      <c r="A1820" s="5">
        <v>20.982244491577099</v>
      </c>
      <c r="B1820" s="8">
        <v>16.6985969543457</v>
      </c>
      <c r="C1820">
        <v>16.38916015625</v>
      </c>
      <c r="D1820" s="8">
        <v>16.466171264648398</v>
      </c>
      <c r="E1820">
        <v>15.6719560623169</v>
      </c>
      <c r="F1820" s="8">
        <v>15.5795221328735</v>
      </c>
      <c r="G1820" s="10">
        <f t="shared" si="84"/>
        <v>16.964608510335264</v>
      </c>
      <c r="H1820">
        <v>16.8218994140625</v>
      </c>
      <c r="I1820" s="8">
        <v>16.824262619018601</v>
      </c>
      <c r="J1820">
        <v>16.0363445281982</v>
      </c>
      <c r="K1820" s="8">
        <v>16.548927307128899</v>
      </c>
      <c r="L1820">
        <v>16.857810974121101</v>
      </c>
      <c r="M1820" s="8">
        <v>16.460231781005898</v>
      </c>
      <c r="N1820" s="5">
        <f t="shared" si="85"/>
        <v>16.591579437255866</v>
      </c>
      <c r="P1820">
        <v>0.113312721252441</v>
      </c>
      <c r="Q1820" t="s">
        <v>72</v>
      </c>
      <c r="R1820" t="s">
        <v>73</v>
      </c>
      <c r="S1820">
        <v>-0.135029792785645</v>
      </c>
      <c r="V1820">
        <v>1.0332822799682599</v>
      </c>
      <c r="W1820" t="s">
        <v>72</v>
      </c>
      <c r="X1820" t="s">
        <v>75</v>
      </c>
      <c r="Y1820" s="5">
        <f t="shared" si="86"/>
        <v>-0.37302907307939748</v>
      </c>
      <c r="Z1820">
        <v>5</v>
      </c>
      <c r="AA1820">
        <v>5</v>
      </c>
      <c r="AB1820">
        <v>5</v>
      </c>
      <c r="AC1820">
        <v>34</v>
      </c>
      <c r="AD1820">
        <v>34</v>
      </c>
      <c r="AE1820">
        <v>34</v>
      </c>
      <c r="AF1820">
        <v>17.129000000000001</v>
      </c>
      <c r="AG1820">
        <v>0</v>
      </c>
      <c r="AH1820">
        <v>14.686</v>
      </c>
      <c r="AI1820">
        <v>1784800</v>
      </c>
      <c r="AJ1820">
        <v>22</v>
      </c>
      <c r="AK1820">
        <v>1</v>
      </c>
      <c r="AL1820">
        <v>1</v>
      </c>
      <c r="AM1820">
        <v>1</v>
      </c>
      <c r="AN1820">
        <v>0</v>
      </c>
      <c r="AO1820">
        <v>2</v>
      </c>
      <c r="AP1820">
        <v>2</v>
      </c>
      <c r="AQ1820">
        <v>2</v>
      </c>
      <c r="AR1820">
        <v>3</v>
      </c>
      <c r="AS1820">
        <v>4</v>
      </c>
      <c r="AT1820">
        <v>1</v>
      </c>
      <c r="AU1820">
        <v>3</v>
      </c>
      <c r="AV1820">
        <v>2</v>
      </c>
      <c r="AW1820">
        <v>2</v>
      </c>
      <c r="AX1820">
        <v>2</v>
      </c>
      <c r="AY1820">
        <v>2</v>
      </c>
      <c r="AZ1820">
        <v>2</v>
      </c>
      <c r="BA1820">
        <v>4</v>
      </c>
      <c r="BB1820">
        <v>4</v>
      </c>
      <c r="BC1820">
        <v>4</v>
      </c>
      <c r="BD1820">
        <v>5</v>
      </c>
      <c r="BE1820">
        <v>5</v>
      </c>
      <c r="BF1820">
        <v>5</v>
      </c>
      <c r="BG1820">
        <v>5</v>
      </c>
      <c r="BH1820">
        <v>5</v>
      </c>
      <c r="BI1820">
        <v>2.0138607320979598</v>
      </c>
      <c r="BJ1820">
        <v>1.8951871657753999E-2</v>
      </c>
      <c r="BK1820">
        <v>10.0868955027211</v>
      </c>
      <c r="BL1820">
        <v>0.184221567957321</v>
      </c>
      <c r="BM1820">
        <v>0.247117817759721</v>
      </c>
      <c r="BN1820">
        <v>-0.52101297806291902</v>
      </c>
      <c r="BO1820">
        <v>1.4333370812244199</v>
      </c>
      <c r="BP1820">
        <v>2.1193776520509199E-2</v>
      </c>
      <c r="BQ1820">
        <v>5.0628401365982896</v>
      </c>
      <c r="BR1820" t="s">
        <v>3730</v>
      </c>
      <c r="BS1820" t="s">
        <v>1890</v>
      </c>
      <c r="BT1820">
        <v>3375</v>
      </c>
    </row>
    <row r="1821" spans="1:72" ht="16.5" customHeight="1" x14ac:dyDescent="0.25">
      <c r="A1821" s="5">
        <v>20.982244491577099</v>
      </c>
      <c r="B1821" s="8">
        <v>16.084621429443398</v>
      </c>
      <c r="C1821">
        <v>15.3947639465332</v>
      </c>
      <c r="D1821" s="8">
        <v>15.451854705810501</v>
      </c>
      <c r="E1821">
        <v>16.692207336425799</v>
      </c>
      <c r="F1821" s="8">
        <v>16.848060607910199</v>
      </c>
      <c r="G1821" s="10">
        <f t="shared" si="84"/>
        <v>16.908958752950031</v>
      </c>
      <c r="H1821">
        <v>15.6502380371094</v>
      </c>
      <c r="I1821" s="8">
        <v>16.3004245758057</v>
      </c>
      <c r="J1821">
        <v>16.144359588623001</v>
      </c>
      <c r="K1821" s="8">
        <v>16.2698574066162</v>
      </c>
      <c r="L1821">
        <v>16.951169967651399</v>
      </c>
      <c r="M1821" s="8">
        <v>16.503080368041999</v>
      </c>
      <c r="N1821" s="5">
        <f t="shared" si="85"/>
        <v>16.303188323974613</v>
      </c>
      <c r="P1821">
        <v>-0.19493675231933599</v>
      </c>
      <c r="S1821">
        <v>0.78379917144775402</v>
      </c>
      <c r="T1821" t="s">
        <v>72</v>
      </c>
      <c r="U1821" t="s">
        <v>74</v>
      </c>
      <c r="V1821">
        <v>-4.3008804321289097E-2</v>
      </c>
      <c r="Y1821" s="5">
        <f t="shared" si="86"/>
        <v>-0.60577042897541844</v>
      </c>
      <c r="Z1821">
        <v>13</v>
      </c>
      <c r="AA1821">
        <v>13</v>
      </c>
      <c r="AB1821">
        <v>13</v>
      </c>
      <c r="AC1821">
        <v>13</v>
      </c>
      <c r="AD1821">
        <v>13</v>
      </c>
      <c r="AE1821">
        <v>13</v>
      </c>
      <c r="AF1821">
        <v>144.13999999999999</v>
      </c>
      <c r="AG1821">
        <v>0</v>
      </c>
      <c r="AH1821">
        <v>37.195999999999998</v>
      </c>
      <c r="AI1821">
        <v>1627400</v>
      </c>
      <c r="AJ1821">
        <v>26</v>
      </c>
      <c r="AK1821">
        <v>0</v>
      </c>
      <c r="AL1821">
        <v>1</v>
      </c>
      <c r="AM1821">
        <v>0</v>
      </c>
      <c r="AN1821">
        <v>0</v>
      </c>
      <c r="AO1821">
        <v>1</v>
      </c>
      <c r="AP1821">
        <v>0</v>
      </c>
      <c r="AQ1821">
        <v>3</v>
      </c>
      <c r="AR1821">
        <v>5</v>
      </c>
      <c r="AS1821">
        <v>3</v>
      </c>
      <c r="AT1821">
        <v>5</v>
      </c>
      <c r="AU1821">
        <v>5</v>
      </c>
      <c r="AV1821">
        <v>3</v>
      </c>
      <c r="AW1821">
        <v>4</v>
      </c>
      <c r="AX1821">
        <v>5</v>
      </c>
      <c r="AY1821">
        <v>3</v>
      </c>
      <c r="AZ1821">
        <v>5</v>
      </c>
      <c r="BA1821">
        <v>5</v>
      </c>
      <c r="BB1821">
        <v>9</v>
      </c>
      <c r="BC1821">
        <v>10</v>
      </c>
      <c r="BD1821">
        <v>11</v>
      </c>
      <c r="BE1821">
        <v>7</v>
      </c>
      <c r="BF1821">
        <v>8</v>
      </c>
      <c r="BG1821">
        <v>8</v>
      </c>
      <c r="BH1821">
        <v>9</v>
      </c>
      <c r="BI1821">
        <v>0.20716356300352901</v>
      </c>
      <c r="BJ1821">
        <v>0.37602928615009201</v>
      </c>
      <c r="BK1821">
        <v>-0.57984804084397501</v>
      </c>
      <c r="BL1821">
        <v>2.1165128883972302</v>
      </c>
      <c r="BM1821">
        <v>1.66666666666667E-3</v>
      </c>
      <c r="BN1821">
        <v>11.369844050451301</v>
      </c>
      <c r="BO1821">
        <v>5.9068050401329501E-2</v>
      </c>
      <c r="BP1821">
        <v>0.66894130799329199</v>
      </c>
      <c r="BQ1821">
        <v>-0.18131101420578</v>
      </c>
      <c r="BR1821" t="s">
        <v>3731</v>
      </c>
      <c r="BS1821" t="s">
        <v>1891</v>
      </c>
      <c r="BT1821">
        <v>3376</v>
      </c>
    </row>
    <row r="1822" spans="1:72" ht="16.5" customHeight="1" x14ac:dyDescent="0.25">
      <c r="A1822" s="5">
        <v>20.982244491577099</v>
      </c>
      <c r="B1822" s="8">
        <v>16.110013961791999</v>
      </c>
      <c r="C1822">
        <v>17.423904418945298</v>
      </c>
      <c r="D1822" s="8">
        <v>17.3042087554932</v>
      </c>
      <c r="E1822">
        <v>16.707250595092798</v>
      </c>
      <c r="F1822" s="8">
        <v>16.659688949585</v>
      </c>
      <c r="G1822" s="10">
        <f t="shared" si="84"/>
        <v>17.531218528747566</v>
      </c>
      <c r="H1822">
        <v>16.1904811859131</v>
      </c>
      <c r="I1822" s="8">
        <v>16.726802825927699</v>
      </c>
      <c r="J1822">
        <v>15.598691940307599</v>
      </c>
      <c r="K1822" s="8">
        <v>16.2944946289063</v>
      </c>
      <c r="L1822">
        <v>16.745174407958999</v>
      </c>
      <c r="M1822" s="8">
        <v>16.826374053955099</v>
      </c>
      <c r="N1822" s="5">
        <f t="shared" si="85"/>
        <v>16.397003173828129</v>
      </c>
      <c r="P1822">
        <v>0.4043288230896</v>
      </c>
      <c r="S1822">
        <v>-1.4174633026123</v>
      </c>
      <c r="T1822" t="s">
        <v>72</v>
      </c>
      <c r="U1822" t="s">
        <v>74</v>
      </c>
      <c r="V1822">
        <v>0.10230445861816399</v>
      </c>
      <c r="Y1822" s="5">
        <f t="shared" si="86"/>
        <v>-1.1342153549194371</v>
      </c>
      <c r="Z1822">
        <v>7</v>
      </c>
      <c r="AA1822">
        <v>7</v>
      </c>
      <c r="AB1822">
        <v>7</v>
      </c>
      <c r="AC1822">
        <v>9.1999999999999993</v>
      </c>
      <c r="AD1822">
        <v>9.1999999999999993</v>
      </c>
      <c r="AE1822">
        <v>9.1999999999999993</v>
      </c>
      <c r="AF1822">
        <v>60.695999999999998</v>
      </c>
      <c r="AG1822">
        <v>0</v>
      </c>
      <c r="AH1822">
        <v>14.484999999999999</v>
      </c>
      <c r="AI1822">
        <v>2033200</v>
      </c>
      <c r="AJ1822">
        <v>21</v>
      </c>
      <c r="AK1822">
        <v>0</v>
      </c>
      <c r="AL1822">
        <v>0</v>
      </c>
      <c r="AM1822">
        <v>0</v>
      </c>
      <c r="AN1822">
        <v>1</v>
      </c>
      <c r="AO1822">
        <v>4</v>
      </c>
      <c r="AP1822">
        <v>3</v>
      </c>
      <c r="AQ1822">
        <v>0</v>
      </c>
      <c r="AR1822">
        <v>1</v>
      </c>
      <c r="AS1822">
        <v>2</v>
      </c>
      <c r="AT1822">
        <v>5</v>
      </c>
      <c r="AU1822">
        <v>2</v>
      </c>
      <c r="AV1822">
        <v>3</v>
      </c>
      <c r="AW1822">
        <v>5</v>
      </c>
      <c r="AX1822">
        <v>5</v>
      </c>
      <c r="AY1822">
        <v>4</v>
      </c>
      <c r="AZ1822">
        <v>3</v>
      </c>
      <c r="BA1822">
        <v>6</v>
      </c>
      <c r="BB1822">
        <v>6</v>
      </c>
      <c r="BC1822">
        <v>6</v>
      </c>
      <c r="BD1822">
        <v>5</v>
      </c>
      <c r="BE1822">
        <v>7</v>
      </c>
      <c r="BF1822">
        <v>7</v>
      </c>
      <c r="BG1822">
        <v>6</v>
      </c>
      <c r="BH1822">
        <v>6</v>
      </c>
      <c r="BI1822">
        <v>0.55614642929392599</v>
      </c>
      <c r="BJ1822">
        <v>0.114654600301659</v>
      </c>
      <c r="BK1822">
        <v>1.47627412239256</v>
      </c>
      <c r="BL1822">
        <v>1.24571969616963</v>
      </c>
      <c r="BM1822">
        <v>1.13587245349867E-2</v>
      </c>
      <c r="BN1822">
        <v>-4.0153461404554802</v>
      </c>
      <c r="BO1822">
        <v>0.79123902583970995</v>
      </c>
      <c r="BP1822">
        <v>5.7986622073578603E-2</v>
      </c>
      <c r="BQ1822">
        <v>2.1742936329091198</v>
      </c>
      <c r="BR1822" t="s">
        <v>3732</v>
      </c>
      <c r="BS1822" t="s">
        <v>1892</v>
      </c>
      <c r="BT1822">
        <v>3377</v>
      </c>
    </row>
    <row r="1823" spans="1:72" ht="16.5" customHeight="1" x14ac:dyDescent="0.25">
      <c r="A1823" s="5">
        <v>20.982244491577099</v>
      </c>
      <c r="B1823" s="8">
        <v>12.9081707000732</v>
      </c>
      <c r="C1823">
        <v>15.163531303405801</v>
      </c>
      <c r="D1823" s="8">
        <v>15.5126791000366</v>
      </c>
      <c r="E1823">
        <v>15.736269950866699</v>
      </c>
      <c r="F1823" s="8">
        <v>15.748167037963899</v>
      </c>
      <c r="G1823" s="10">
        <f t="shared" si="84"/>
        <v>16.008510430653882</v>
      </c>
      <c r="H1823">
        <v>18.369775772094702</v>
      </c>
      <c r="I1823" s="8">
        <v>16.038040161132798</v>
      </c>
      <c r="J1823">
        <v>16.281223297119102</v>
      </c>
      <c r="K1823" s="8">
        <v>16.288631439208999</v>
      </c>
      <c r="L1823">
        <v>16.456739425659201</v>
      </c>
      <c r="M1823" s="8">
        <v>17.1294841766357</v>
      </c>
      <c r="N1823" s="5">
        <f t="shared" si="85"/>
        <v>16.760649045308416</v>
      </c>
      <c r="P1823">
        <v>3.2107472419738801</v>
      </c>
      <c r="S1823">
        <v>0.94682216644287098</v>
      </c>
      <c r="T1823" t="s">
        <v>72</v>
      </c>
      <c r="U1823" t="s">
        <v>74</v>
      </c>
      <c r="V1823">
        <v>1.05089330673218</v>
      </c>
      <c r="W1823" t="s">
        <v>72</v>
      </c>
      <c r="X1823" t="s">
        <v>75</v>
      </c>
      <c r="Y1823" s="5">
        <f t="shared" si="86"/>
        <v>0.75213861465453391</v>
      </c>
      <c r="Z1823">
        <v>7</v>
      </c>
      <c r="AA1823">
        <v>7</v>
      </c>
      <c r="AB1823">
        <v>5</v>
      </c>
      <c r="AC1823">
        <v>13.9</v>
      </c>
      <c r="AD1823">
        <v>13.9</v>
      </c>
      <c r="AE1823">
        <v>9.3000000000000007</v>
      </c>
      <c r="AF1823">
        <v>62.133000000000003</v>
      </c>
      <c r="AG1823">
        <v>0</v>
      </c>
      <c r="AH1823">
        <v>8.9696999999999996</v>
      </c>
      <c r="AI1823">
        <v>1571000</v>
      </c>
      <c r="AJ1823">
        <v>16</v>
      </c>
      <c r="AK1823">
        <v>1</v>
      </c>
      <c r="AL1823">
        <v>1</v>
      </c>
      <c r="AM1823">
        <v>2</v>
      </c>
      <c r="AN1823">
        <v>1</v>
      </c>
      <c r="AO1823">
        <v>1</v>
      </c>
      <c r="AP1823">
        <v>1</v>
      </c>
      <c r="AQ1823">
        <v>2</v>
      </c>
      <c r="AR1823">
        <v>1</v>
      </c>
      <c r="AS1823">
        <v>1</v>
      </c>
      <c r="AT1823">
        <v>2</v>
      </c>
      <c r="AU1823">
        <v>1</v>
      </c>
      <c r="AV1823">
        <v>2</v>
      </c>
      <c r="AW1823">
        <v>3</v>
      </c>
      <c r="AX1823">
        <v>2</v>
      </c>
      <c r="AY1823">
        <v>2</v>
      </c>
      <c r="AZ1823">
        <v>2</v>
      </c>
      <c r="BA1823">
        <v>4</v>
      </c>
      <c r="BB1823">
        <v>3</v>
      </c>
      <c r="BC1823">
        <v>3</v>
      </c>
      <c r="BD1823">
        <v>3</v>
      </c>
      <c r="BE1823">
        <v>4</v>
      </c>
      <c r="BF1823">
        <v>3</v>
      </c>
      <c r="BG1823">
        <v>3</v>
      </c>
      <c r="BH1823">
        <v>4</v>
      </c>
      <c r="BI1823">
        <v>0.741501727087025</v>
      </c>
      <c r="BJ1823">
        <v>6.9104041272570901E-2</v>
      </c>
      <c r="BK1823">
        <v>2.01601088074184</v>
      </c>
      <c r="BL1823">
        <v>1.48987655972091</v>
      </c>
      <c r="BM1823">
        <v>6.0142421159715201E-3</v>
      </c>
      <c r="BN1823">
        <v>5.4223977383708899</v>
      </c>
      <c r="BO1823">
        <v>1.05054449400544</v>
      </c>
      <c r="BP1823">
        <v>3.2764940239043798E-2</v>
      </c>
      <c r="BQ1823">
        <v>3.12370781520936</v>
      </c>
      <c r="BR1823" t="s">
        <v>3733</v>
      </c>
      <c r="BS1823" t="s">
        <v>1893</v>
      </c>
      <c r="BT1823">
        <v>3378</v>
      </c>
    </row>
    <row r="1824" spans="1:72" ht="16.5" customHeight="1" x14ac:dyDescent="0.25">
      <c r="A1824" s="5">
        <v>20.982244491577099</v>
      </c>
      <c r="B1824" s="8">
        <v>20.6698608398438</v>
      </c>
      <c r="C1824">
        <v>21.523439407348601</v>
      </c>
      <c r="D1824" s="8">
        <v>21.6492614746094</v>
      </c>
      <c r="E1824">
        <v>21.2113361358643</v>
      </c>
      <c r="F1824" s="8">
        <v>21.181619644165</v>
      </c>
      <c r="G1824" s="10">
        <f t="shared" si="84"/>
        <v>21.202960332234699</v>
      </c>
      <c r="H1824">
        <v>20.545948028564499</v>
      </c>
      <c r="I1824" s="8">
        <v>20.624977111816399</v>
      </c>
      <c r="J1824">
        <v>20.617284774780298</v>
      </c>
      <c r="K1824" s="8">
        <v>20.673057556152301</v>
      </c>
      <c r="L1824">
        <v>20.778602600097699</v>
      </c>
      <c r="M1824" s="8">
        <v>20.8167533874512</v>
      </c>
      <c r="N1824" s="5">
        <f t="shared" si="85"/>
        <v>20.676103909810401</v>
      </c>
      <c r="P1824">
        <v>-0.101364135742188</v>
      </c>
      <c r="Q1824" t="s">
        <v>72</v>
      </c>
      <c r="R1824" t="s">
        <v>73</v>
      </c>
      <c r="S1824">
        <v>-0.94117927551269498</v>
      </c>
      <c r="T1824" t="s">
        <v>72</v>
      </c>
      <c r="U1824" t="s">
        <v>74</v>
      </c>
      <c r="V1824">
        <v>-0.39879989624023399</v>
      </c>
      <c r="W1824" t="s">
        <v>72</v>
      </c>
      <c r="X1824" t="s">
        <v>75</v>
      </c>
      <c r="Y1824" s="5">
        <f t="shared" si="86"/>
        <v>-0.52685642242429864</v>
      </c>
      <c r="Z1824">
        <v>43</v>
      </c>
      <c r="AA1824">
        <v>43</v>
      </c>
      <c r="AB1824">
        <v>43</v>
      </c>
      <c r="AC1824">
        <v>40.799999999999997</v>
      </c>
      <c r="AD1824">
        <v>40.799999999999997</v>
      </c>
      <c r="AE1824">
        <v>40.799999999999997</v>
      </c>
      <c r="AF1824">
        <v>124.05</v>
      </c>
      <c r="AG1824">
        <v>0</v>
      </c>
      <c r="AH1824">
        <v>249.25</v>
      </c>
      <c r="AI1824">
        <v>39129000</v>
      </c>
      <c r="AJ1824">
        <v>298</v>
      </c>
      <c r="AK1824">
        <v>15</v>
      </c>
      <c r="AL1824">
        <v>16</v>
      </c>
      <c r="AM1824">
        <v>11</v>
      </c>
      <c r="AN1824">
        <v>12</v>
      </c>
      <c r="AO1824">
        <v>33</v>
      </c>
      <c r="AP1824">
        <v>37</v>
      </c>
      <c r="AQ1824">
        <v>21</v>
      </c>
      <c r="AR1824">
        <v>22</v>
      </c>
      <c r="AS1824">
        <v>30</v>
      </c>
      <c r="AT1824">
        <v>35</v>
      </c>
      <c r="AU1824">
        <v>31</v>
      </c>
      <c r="AV1824">
        <v>35</v>
      </c>
      <c r="AW1824">
        <v>23</v>
      </c>
      <c r="AX1824">
        <v>23</v>
      </c>
      <c r="AY1824">
        <v>21</v>
      </c>
      <c r="AZ1824">
        <v>22</v>
      </c>
      <c r="BA1824">
        <v>34</v>
      </c>
      <c r="BB1824">
        <v>34</v>
      </c>
      <c r="BC1824">
        <v>31</v>
      </c>
      <c r="BD1824">
        <v>30</v>
      </c>
      <c r="BE1824">
        <v>39</v>
      </c>
      <c r="BF1824">
        <v>38</v>
      </c>
      <c r="BG1824">
        <v>38</v>
      </c>
      <c r="BH1824">
        <v>36</v>
      </c>
      <c r="BI1824">
        <v>0.84620177279672804</v>
      </c>
      <c r="BJ1824">
        <v>4.97525206232814E-2</v>
      </c>
      <c r="BK1824">
        <v>-2.35715275551815</v>
      </c>
      <c r="BL1824">
        <v>2.2754491100019898</v>
      </c>
      <c r="BM1824">
        <v>2.0242914979757098E-3</v>
      </c>
      <c r="BN1824">
        <v>-13.677029277047501</v>
      </c>
      <c r="BO1824">
        <v>2.4370096253477902</v>
      </c>
      <c r="BP1824">
        <v>4.6082949308755804E-3</v>
      </c>
      <c r="BQ1824">
        <v>-16.4934487164196</v>
      </c>
      <c r="BR1824" t="s">
        <v>3734</v>
      </c>
      <c r="BS1824" t="s">
        <v>1894</v>
      </c>
      <c r="BT1824">
        <v>3379</v>
      </c>
    </row>
    <row r="1825" spans="1:72" ht="16.5" customHeight="1" x14ac:dyDescent="0.25">
      <c r="A1825" s="5">
        <v>20.982244491577099</v>
      </c>
      <c r="B1825" s="8">
        <v>16.079942703247099</v>
      </c>
      <c r="C1825">
        <v>15.7545223236084</v>
      </c>
      <c r="D1825" s="8">
        <v>15.559974670410201</v>
      </c>
      <c r="E1825">
        <v>15.7162027359009</v>
      </c>
      <c r="F1825" s="8">
        <v>15.784736633300801</v>
      </c>
      <c r="G1825" s="10">
        <f t="shared" si="84"/>
        <v>16.646270593007419</v>
      </c>
      <c r="H1825">
        <v>16.0035610198975</v>
      </c>
      <c r="I1825" s="8">
        <v>16.1462097167969</v>
      </c>
      <c r="J1825">
        <v>15.1689853668213</v>
      </c>
      <c r="K1825" s="8">
        <v>15.1958723068237</v>
      </c>
      <c r="L1825">
        <v>16.555803298950199</v>
      </c>
      <c r="M1825" s="8">
        <v>15.9054574966431</v>
      </c>
      <c r="N1825" s="5">
        <f t="shared" si="85"/>
        <v>15.829314867655448</v>
      </c>
      <c r="P1825">
        <v>-0.390276908874512</v>
      </c>
      <c r="S1825">
        <v>-0.47481966018676802</v>
      </c>
      <c r="T1825" t="s">
        <v>72</v>
      </c>
      <c r="U1825" t="s">
        <v>74</v>
      </c>
      <c r="V1825">
        <v>0.480160713195801</v>
      </c>
      <c r="Y1825" s="5">
        <f t="shared" si="86"/>
        <v>-0.81695572535197059</v>
      </c>
      <c r="Z1825">
        <v>3</v>
      </c>
      <c r="AA1825">
        <v>3</v>
      </c>
      <c r="AB1825">
        <v>3</v>
      </c>
      <c r="AC1825">
        <v>18.100000000000001</v>
      </c>
      <c r="AD1825">
        <v>18.100000000000001</v>
      </c>
      <c r="AE1825">
        <v>18.100000000000001</v>
      </c>
      <c r="AF1825">
        <v>17.486999999999998</v>
      </c>
      <c r="AG1825">
        <v>0</v>
      </c>
      <c r="AH1825">
        <v>19.114000000000001</v>
      </c>
      <c r="AI1825">
        <v>1027100</v>
      </c>
      <c r="AJ1825">
        <v>9</v>
      </c>
      <c r="AK1825">
        <v>1</v>
      </c>
      <c r="AL1825">
        <v>0</v>
      </c>
      <c r="AM1825">
        <v>0</v>
      </c>
      <c r="AN1825">
        <v>0</v>
      </c>
      <c r="AO1825">
        <v>2</v>
      </c>
      <c r="AP1825">
        <v>0</v>
      </c>
      <c r="AQ1825">
        <v>0</v>
      </c>
      <c r="AR1825">
        <v>0</v>
      </c>
      <c r="AS1825">
        <v>1</v>
      </c>
      <c r="AT1825">
        <v>1</v>
      </c>
      <c r="AU1825">
        <v>2</v>
      </c>
      <c r="AV1825">
        <v>2</v>
      </c>
      <c r="AW1825">
        <v>2</v>
      </c>
      <c r="AX1825">
        <v>2</v>
      </c>
      <c r="AY1825">
        <v>2</v>
      </c>
      <c r="AZ1825">
        <v>2</v>
      </c>
      <c r="BA1825">
        <v>3</v>
      </c>
      <c r="BB1825">
        <v>3</v>
      </c>
      <c r="BC1825">
        <v>2</v>
      </c>
      <c r="BD1825">
        <v>3</v>
      </c>
      <c r="BE1825">
        <v>3</v>
      </c>
      <c r="BF1825">
        <v>3</v>
      </c>
      <c r="BG1825">
        <v>2</v>
      </c>
      <c r="BH1825">
        <v>3</v>
      </c>
      <c r="BI1825">
        <v>0.37251496878514501</v>
      </c>
      <c r="BJ1825">
        <v>0.21307330195023499</v>
      </c>
      <c r="BK1825">
        <v>-0.996196809063703</v>
      </c>
      <c r="BL1825">
        <v>1.39567514838367</v>
      </c>
      <c r="BM1825">
        <v>7.1692307692307698E-3</v>
      </c>
      <c r="BN1825">
        <v>-4.8353099235287296</v>
      </c>
      <c r="BO1825">
        <v>0.55330015965423596</v>
      </c>
      <c r="BP1825">
        <v>0.100270893371758</v>
      </c>
      <c r="BQ1825">
        <v>1.46850060082046</v>
      </c>
      <c r="BR1825" t="s">
        <v>3735</v>
      </c>
      <c r="BS1825" t="s">
        <v>1895</v>
      </c>
      <c r="BT1825">
        <v>3380</v>
      </c>
    </row>
    <row r="1826" spans="1:72" ht="16.5" customHeight="1" x14ac:dyDescent="0.25">
      <c r="A1826" s="5">
        <v>20.982244491577099</v>
      </c>
      <c r="B1826" s="8">
        <v>21.897998809814499</v>
      </c>
      <c r="C1826">
        <v>22.747533798217798</v>
      </c>
      <c r="D1826" s="8">
        <v>22.498456954956101</v>
      </c>
      <c r="E1826">
        <v>22.364875793456999</v>
      </c>
      <c r="F1826" s="8">
        <v>22.404420852661101</v>
      </c>
      <c r="G1826" s="10">
        <f t="shared" si="84"/>
        <v>22.149255116780598</v>
      </c>
      <c r="H1826">
        <v>22.526809692382798</v>
      </c>
      <c r="I1826" s="8">
        <v>22.421085357666001</v>
      </c>
      <c r="J1826">
        <v>22.383373260498001</v>
      </c>
      <c r="K1826" s="8">
        <v>22.587011337280298</v>
      </c>
      <c r="L1826">
        <v>22.728519439697301</v>
      </c>
      <c r="M1826" s="8">
        <v>22.8425693511963</v>
      </c>
      <c r="N1826" s="5">
        <f t="shared" si="85"/>
        <v>22.581561406453449</v>
      </c>
      <c r="P1826">
        <v>0.62513637542724598</v>
      </c>
      <c r="Q1826" t="s">
        <v>72</v>
      </c>
      <c r="R1826" t="s">
        <v>73</v>
      </c>
      <c r="S1826">
        <v>-0.13780307769775399</v>
      </c>
      <c r="V1826">
        <v>0.40089607238769498</v>
      </c>
      <c r="W1826" t="s">
        <v>72</v>
      </c>
      <c r="X1826" t="s">
        <v>75</v>
      </c>
      <c r="Y1826" s="5">
        <f t="shared" si="86"/>
        <v>0.43230628967285156</v>
      </c>
      <c r="Z1826">
        <v>24</v>
      </c>
      <c r="AA1826">
        <v>24</v>
      </c>
      <c r="AB1826">
        <v>23</v>
      </c>
      <c r="AC1826">
        <v>45.3</v>
      </c>
      <c r="AD1826">
        <v>45.3</v>
      </c>
      <c r="AE1826">
        <v>45.1</v>
      </c>
      <c r="AF1826">
        <v>44.631999999999998</v>
      </c>
      <c r="AG1826">
        <v>0</v>
      </c>
      <c r="AH1826">
        <v>233.82</v>
      </c>
      <c r="AI1826">
        <v>111880000</v>
      </c>
      <c r="AJ1826">
        <v>267</v>
      </c>
      <c r="AK1826">
        <v>16</v>
      </c>
      <c r="AL1826">
        <v>18</v>
      </c>
      <c r="AM1826">
        <v>15</v>
      </c>
      <c r="AN1826">
        <v>17</v>
      </c>
      <c r="AO1826">
        <v>28</v>
      </c>
      <c r="AP1826">
        <v>24</v>
      </c>
      <c r="AQ1826">
        <v>19</v>
      </c>
      <c r="AR1826">
        <v>20</v>
      </c>
      <c r="AS1826">
        <v>27</v>
      </c>
      <c r="AT1826">
        <v>27</v>
      </c>
      <c r="AU1826">
        <v>29</v>
      </c>
      <c r="AV1826">
        <v>27</v>
      </c>
      <c r="AW1826">
        <v>14</v>
      </c>
      <c r="AX1826">
        <v>15</v>
      </c>
      <c r="AY1826">
        <v>12</v>
      </c>
      <c r="AZ1826">
        <v>13</v>
      </c>
      <c r="BA1826">
        <v>18</v>
      </c>
      <c r="BB1826">
        <v>18</v>
      </c>
      <c r="BC1826">
        <v>21</v>
      </c>
      <c r="BD1826">
        <v>18</v>
      </c>
      <c r="BE1826">
        <v>21</v>
      </c>
      <c r="BF1826">
        <v>23</v>
      </c>
      <c r="BG1826">
        <v>22</v>
      </c>
      <c r="BH1826">
        <v>20</v>
      </c>
      <c r="BI1826">
        <v>1.88337903522961</v>
      </c>
      <c r="BJ1826">
        <v>2.0106194690265498E-2</v>
      </c>
      <c r="BK1826">
        <v>8.6575726207207602</v>
      </c>
      <c r="BL1826">
        <v>0.31704508924581198</v>
      </c>
      <c r="BM1826">
        <v>0.138077108433735</v>
      </c>
      <c r="BN1826">
        <v>-0.85664818568032497</v>
      </c>
      <c r="BO1826">
        <v>1.6590957036071501</v>
      </c>
      <c r="BP1826">
        <v>1.23363148479428E-2</v>
      </c>
      <c r="BQ1826">
        <v>6.6422348453288702</v>
      </c>
      <c r="BR1826" t="s">
        <v>3736</v>
      </c>
      <c r="BS1826" t="s">
        <v>1896</v>
      </c>
      <c r="BT1826">
        <v>3381</v>
      </c>
    </row>
    <row r="1827" spans="1:72" ht="16.5" customHeight="1" x14ac:dyDescent="0.25">
      <c r="A1827" s="5">
        <v>20.982244491577099</v>
      </c>
      <c r="B1827" s="8">
        <v>17.707588195800799</v>
      </c>
      <c r="C1827">
        <v>16.808763504028299</v>
      </c>
      <c r="D1827" s="8">
        <v>16.8979396820068</v>
      </c>
      <c r="E1827">
        <v>16.618700027465799</v>
      </c>
      <c r="F1827" s="8">
        <v>16.676589965820298</v>
      </c>
      <c r="G1827" s="10">
        <f t="shared" si="84"/>
        <v>17.615304311116514</v>
      </c>
      <c r="H1827">
        <v>16.7972812652588</v>
      </c>
      <c r="I1827" s="8">
        <v>16.8736362457275</v>
      </c>
      <c r="J1827">
        <v>16.857688903808601</v>
      </c>
      <c r="K1827" s="8">
        <v>17.082128524780298</v>
      </c>
      <c r="L1827">
        <v>17.959459304809599</v>
      </c>
      <c r="M1827" s="8">
        <v>17.892673492431602</v>
      </c>
      <c r="N1827" s="5">
        <f t="shared" si="85"/>
        <v>17.243811289469399</v>
      </c>
      <c r="P1827">
        <v>-0.86205005645751998</v>
      </c>
      <c r="Q1827" t="s">
        <v>72</v>
      </c>
      <c r="R1827" t="s">
        <v>73</v>
      </c>
      <c r="S1827">
        <v>0.116557121276855</v>
      </c>
      <c r="V1827">
        <v>1.27842140197754</v>
      </c>
      <c r="W1827" t="s">
        <v>72</v>
      </c>
      <c r="X1827" t="s">
        <v>75</v>
      </c>
      <c r="Y1827" s="5">
        <f t="shared" si="86"/>
        <v>-0.37149302164711528</v>
      </c>
      <c r="Z1827">
        <v>4</v>
      </c>
      <c r="AA1827">
        <v>4</v>
      </c>
      <c r="AB1827">
        <v>4</v>
      </c>
      <c r="AC1827">
        <v>24.7</v>
      </c>
      <c r="AD1827">
        <v>24.7</v>
      </c>
      <c r="AE1827">
        <v>24.7</v>
      </c>
      <c r="AF1827">
        <v>25.759</v>
      </c>
      <c r="AG1827">
        <v>0</v>
      </c>
      <c r="AH1827">
        <v>35.207000000000001</v>
      </c>
      <c r="AI1827">
        <v>3255600</v>
      </c>
      <c r="AJ1827">
        <v>32</v>
      </c>
      <c r="AK1827">
        <v>2</v>
      </c>
      <c r="AL1827">
        <v>2</v>
      </c>
      <c r="AM1827">
        <v>2</v>
      </c>
      <c r="AN1827">
        <v>2</v>
      </c>
      <c r="AO1827">
        <v>3</v>
      </c>
      <c r="AP1827">
        <v>2</v>
      </c>
      <c r="AQ1827">
        <v>3</v>
      </c>
      <c r="AR1827">
        <v>2</v>
      </c>
      <c r="AS1827">
        <v>3</v>
      </c>
      <c r="AT1827">
        <v>3</v>
      </c>
      <c r="AU1827">
        <v>5</v>
      </c>
      <c r="AV1827">
        <v>3</v>
      </c>
      <c r="AW1827">
        <v>2</v>
      </c>
      <c r="AX1827">
        <v>2</v>
      </c>
      <c r="AY1827">
        <v>2</v>
      </c>
      <c r="AZ1827">
        <v>2</v>
      </c>
      <c r="BA1827">
        <v>3</v>
      </c>
      <c r="BB1827">
        <v>2</v>
      </c>
      <c r="BC1827">
        <v>4</v>
      </c>
      <c r="BD1827">
        <v>3</v>
      </c>
      <c r="BE1827">
        <v>2</v>
      </c>
      <c r="BF1827">
        <v>2</v>
      </c>
      <c r="BG1827">
        <v>3</v>
      </c>
      <c r="BH1827">
        <v>3</v>
      </c>
      <c r="BI1827">
        <v>2.6795510192096401</v>
      </c>
      <c r="BJ1827">
        <v>1.30068027210884E-2</v>
      </c>
      <c r="BK1827">
        <v>-21.831996146597099</v>
      </c>
      <c r="BL1827">
        <v>0.36025510490651702</v>
      </c>
      <c r="BM1827">
        <v>0.11948166259168699</v>
      </c>
      <c r="BN1827">
        <v>0.96524919001961496</v>
      </c>
      <c r="BO1827">
        <v>2.9234461884638998</v>
      </c>
      <c r="BP1827">
        <v>0</v>
      </c>
      <c r="BQ1827">
        <v>28.929059598960801</v>
      </c>
      <c r="BR1827" t="s">
        <v>3737</v>
      </c>
      <c r="BS1827" t="s">
        <v>1897</v>
      </c>
      <c r="BT1827">
        <v>3382</v>
      </c>
    </row>
    <row r="1828" spans="1:72" ht="16.5" customHeight="1" x14ac:dyDescent="0.25">
      <c r="A1828" s="5">
        <v>20.982244491577099</v>
      </c>
      <c r="B1828" s="8">
        <v>15.401979446411101</v>
      </c>
      <c r="C1828">
        <v>17.082960128784201</v>
      </c>
      <c r="D1828" s="8">
        <v>17.083063125610401</v>
      </c>
      <c r="E1828">
        <v>16.096837997436499</v>
      </c>
      <c r="F1828" s="8">
        <v>16.1756267547607</v>
      </c>
      <c r="G1828" s="10">
        <f t="shared" si="84"/>
        <v>17.137118657429998</v>
      </c>
      <c r="H1828">
        <v>15.2713537216187</v>
      </c>
      <c r="I1828" s="8">
        <v>15.201587677001999</v>
      </c>
      <c r="J1828">
        <v>13.8945407867432</v>
      </c>
      <c r="K1828" s="8">
        <v>15.5102081298828</v>
      </c>
      <c r="L1828">
        <v>15.4568033218384</v>
      </c>
      <c r="M1828" s="8">
        <v>15.3583421707153</v>
      </c>
      <c r="N1828" s="5">
        <f t="shared" si="85"/>
        <v>15.115472634633401</v>
      </c>
      <c r="P1828">
        <v>0.19917869567871099</v>
      </c>
      <c r="S1828">
        <v>-2.38063716888428</v>
      </c>
      <c r="T1828" t="s">
        <v>72</v>
      </c>
      <c r="U1828" t="s">
        <v>74</v>
      </c>
      <c r="V1828">
        <v>-0.72865962982177701</v>
      </c>
      <c r="W1828" t="s">
        <v>72</v>
      </c>
      <c r="X1828" t="s">
        <v>75</v>
      </c>
      <c r="Y1828" s="5">
        <f t="shared" si="86"/>
        <v>-2.0216460227965971</v>
      </c>
      <c r="Z1828">
        <v>5</v>
      </c>
      <c r="AA1828">
        <v>5</v>
      </c>
      <c r="AB1828">
        <v>5</v>
      </c>
      <c r="AC1828">
        <v>17.399999999999999</v>
      </c>
      <c r="AD1828">
        <v>17.399999999999999</v>
      </c>
      <c r="AE1828">
        <v>17.399999999999999</v>
      </c>
      <c r="AF1828">
        <v>45.389000000000003</v>
      </c>
      <c r="AG1828">
        <v>0</v>
      </c>
      <c r="AH1828">
        <v>34.222000000000001</v>
      </c>
      <c r="AI1828">
        <v>1072200</v>
      </c>
      <c r="AJ1828">
        <v>22</v>
      </c>
      <c r="AK1828">
        <v>1</v>
      </c>
      <c r="AL1828">
        <v>1</v>
      </c>
      <c r="AM1828">
        <v>1</v>
      </c>
      <c r="AN1828">
        <v>1</v>
      </c>
      <c r="AO1828">
        <v>5</v>
      </c>
      <c r="AP1828">
        <v>4</v>
      </c>
      <c r="AQ1828">
        <v>0</v>
      </c>
      <c r="AR1828">
        <v>0</v>
      </c>
      <c r="AS1828">
        <v>2</v>
      </c>
      <c r="AT1828">
        <v>3</v>
      </c>
      <c r="AU1828">
        <v>2</v>
      </c>
      <c r="AV1828">
        <v>2</v>
      </c>
      <c r="AW1828">
        <v>1</v>
      </c>
      <c r="AX1828">
        <v>2</v>
      </c>
      <c r="AY1828">
        <v>3</v>
      </c>
      <c r="AZ1828">
        <v>2</v>
      </c>
      <c r="BA1828">
        <v>5</v>
      </c>
      <c r="BB1828">
        <v>5</v>
      </c>
      <c r="BC1828">
        <v>1</v>
      </c>
      <c r="BD1828">
        <v>2</v>
      </c>
      <c r="BE1828">
        <v>3</v>
      </c>
      <c r="BF1828">
        <v>4</v>
      </c>
      <c r="BG1828">
        <v>2</v>
      </c>
      <c r="BH1828">
        <v>2</v>
      </c>
      <c r="BI1828">
        <v>0.19303157778107499</v>
      </c>
      <c r="BJ1828">
        <v>0.39324606060606099</v>
      </c>
      <c r="BK1828">
        <v>0.54368126618285895</v>
      </c>
      <c r="BL1828">
        <v>1.00683258548087</v>
      </c>
      <c r="BM1828">
        <v>1.6700232378001501E-2</v>
      </c>
      <c r="BN1828">
        <v>-2.9469397573150902</v>
      </c>
      <c r="BO1828">
        <v>2.13049502908496</v>
      </c>
      <c r="BP1828">
        <v>4.6646525679758296E-3</v>
      </c>
      <c r="BQ1828">
        <v>-11.5564698336678</v>
      </c>
      <c r="BR1828" t="s">
        <v>3738</v>
      </c>
      <c r="BS1828" t="s">
        <v>1898</v>
      </c>
      <c r="BT1828">
        <v>3383</v>
      </c>
    </row>
    <row r="1829" spans="1:72" ht="16.5" customHeight="1" x14ac:dyDescent="0.25">
      <c r="A1829" s="5">
        <v>20.982244491577099</v>
      </c>
      <c r="B1829" s="8">
        <v>18.613134384155298</v>
      </c>
      <c r="C1829">
        <v>17.135208129882798</v>
      </c>
      <c r="D1829" s="8">
        <v>16.847326278686499</v>
      </c>
      <c r="E1829">
        <v>17.3365592956543</v>
      </c>
      <c r="F1829" s="8">
        <v>17.159162521362301</v>
      </c>
      <c r="G1829" s="10">
        <f t="shared" si="84"/>
        <v>18.01227251688638</v>
      </c>
      <c r="H1829">
        <v>16.085161209106399</v>
      </c>
      <c r="I1829" s="8">
        <v>15.311445236206101</v>
      </c>
      <c r="J1829">
        <v>16.365056991577099</v>
      </c>
      <c r="K1829" s="8">
        <v>16.138971328735401</v>
      </c>
      <c r="L1829">
        <v>17.3116779327393</v>
      </c>
      <c r="M1829" s="8">
        <v>17.135208129882798</v>
      </c>
      <c r="N1829" s="5">
        <f t="shared" si="85"/>
        <v>16.391253471374515</v>
      </c>
      <c r="P1829">
        <v>-2.2499532699585001</v>
      </c>
      <c r="Q1829" t="s">
        <v>72</v>
      </c>
      <c r="R1829" t="s">
        <v>73</v>
      </c>
      <c r="S1829">
        <v>-0.73925304412841797</v>
      </c>
      <c r="T1829" t="s">
        <v>72</v>
      </c>
      <c r="U1829" t="s">
        <v>74</v>
      </c>
      <c r="V1829">
        <v>-2.4417877197265601E-2</v>
      </c>
      <c r="Y1829" s="5">
        <f t="shared" si="86"/>
        <v>-1.6210190455118649</v>
      </c>
      <c r="Z1829">
        <v>5</v>
      </c>
      <c r="AA1829">
        <v>5</v>
      </c>
      <c r="AB1829">
        <v>5</v>
      </c>
      <c r="AC1829">
        <v>38.799999999999997</v>
      </c>
      <c r="AD1829">
        <v>38.799999999999997</v>
      </c>
      <c r="AE1829">
        <v>38.799999999999997</v>
      </c>
      <c r="AF1829">
        <v>16.015000000000001</v>
      </c>
      <c r="AG1829">
        <v>0</v>
      </c>
      <c r="AH1829">
        <v>22.245999999999999</v>
      </c>
      <c r="AI1829">
        <v>2911300</v>
      </c>
      <c r="AJ1829">
        <v>22</v>
      </c>
      <c r="AK1829">
        <v>3</v>
      </c>
      <c r="AL1829">
        <v>2</v>
      </c>
      <c r="AM1829">
        <v>1</v>
      </c>
      <c r="AN1829">
        <v>0</v>
      </c>
      <c r="AO1829">
        <v>2</v>
      </c>
      <c r="AP1829">
        <v>2</v>
      </c>
      <c r="AQ1829">
        <v>1</v>
      </c>
      <c r="AR1829">
        <v>1</v>
      </c>
      <c r="AS1829">
        <v>3</v>
      </c>
      <c r="AT1829">
        <v>3</v>
      </c>
      <c r="AU1829">
        <v>2</v>
      </c>
      <c r="AV1829">
        <v>2</v>
      </c>
      <c r="AW1829">
        <v>4</v>
      </c>
      <c r="AX1829">
        <v>2</v>
      </c>
      <c r="AY1829">
        <v>2</v>
      </c>
      <c r="AZ1829">
        <v>1</v>
      </c>
      <c r="BA1829">
        <v>3</v>
      </c>
      <c r="BB1829">
        <v>4</v>
      </c>
      <c r="BC1829">
        <v>2</v>
      </c>
      <c r="BD1829">
        <v>3</v>
      </c>
      <c r="BE1829">
        <v>5</v>
      </c>
      <c r="BF1829">
        <v>5</v>
      </c>
      <c r="BG1829">
        <v>3</v>
      </c>
      <c r="BH1829">
        <v>3</v>
      </c>
      <c r="BI1829">
        <v>1.00125550304065</v>
      </c>
      <c r="BJ1829">
        <v>3.8512396694214898E-2</v>
      </c>
      <c r="BK1829">
        <v>-2.9249250740820099</v>
      </c>
      <c r="BL1829">
        <v>1.2504192317132701</v>
      </c>
      <c r="BM1829">
        <v>1.13889875666075E-2</v>
      </c>
      <c r="BN1829">
        <v>-4.0391112016323802</v>
      </c>
      <c r="BO1829">
        <v>6.3843255206194105E-2</v>
      </c>
      <c r="BP1829">
        <v>0.65171060011217097</v>
      </c>
      <c r="BQ1829">
        <v>-0.195169461299285</v>
      </c>
      <c r="BR1829" t="s">
        <v>3739</v>
      </c>
      <c r="BS1829" t="s">
        <v>1899</v>
      </c>
      <c r="BT1829">
        <v>3385</v>
      </c>
    </row>
    <row r="1830" spans="1:72" ht="16.5" customHeight="1" x14ac:dyDescent="0.25">
      <c r="A1830" s="5">
        <v>20.982244491577099</v>
      </c>
      <c r="B1830" s="8">
        <v>18.184322357177699</v>
      </c>
      <c r="C1830">
        <v>18.4335536956787</v>
      </c>
      <c r="D1830" s="8">
        <v>18.4464931488037</v>
      </c>
      <c r="E1830">
        <v>17.938993453979499</v>
      </c>
      <c r="F1830" s="8">
        <v>17.9094123840332</v>
      </c>
      <c r="G1830" s="10">
        <f t="shared" si="84"/>
        <v>18.649169921874982</v>
      </c>
      <c r="H1830">
        <v>18.921085357666001</v>
      </c>
      <c r="I1830" s="8">
        <v>19.0157146453857</v>
      </c>
      <c r="J1830">
        <v>18.052238464355501</v>
      </c>
      <c r="K1830" s="8">
        <v>18.028478622436499</v>
      </c>
      <c r="L1830">
        <v>19.044895172119102</v>
      </c>
      <c r="M1830" s="8">
        <v>18.6391296386719</v>
      </c>
      <c r="N1830" s="5">
        <f t="shared" si="85"/>
        <v>18.616923650105782</v>
      </c>
      <c r="P1830">
        <v>0.82201194763183605</v>
      </c>
      <c r="Q1830" t="s">
        <v>72</v>
      </c>
      <c r="R1830" t="s">
        <v>73</v>
      </c>
      <c r="S1830">
        <v>-0.39966487884521501</v>
      </c>
      <c r="T1830" t="s">
        <v>72</v>
      </c>
      <c r="U1830" t="s">
        <v>74</v>
      </c>
      <c r="V1830">
        <v>0.91780948638916005</v>
      </c>
      <c r="W1830" t="s">
        <v>72</v>
      </c>
      <c r="X1830" t="s">
        <v>75</v>
      </c>
      <c r="Y1830" s="5">
        <f t="shared" si="86"/>
        <v>-3.2246271769199808E-2</v>
      </c>
      <c r="Z1830">
        <v>19</v>
      </c>
      <c r="AA1830">
        <v>19</v>
      </c>
      <c r="AB1830">
        <v>19</v>
      </c>
      <c r="AC1830">
        <v>41</v>
      </c>
      <c r="AD1830">
        <v>41</v>
      </c>
      <c r="AE1830">
        <v>41</v>
      </c>
      <c r="AF1830">
        <v>69.251000000000005</v>
      </c>
      <c r="AG1830">
        <v>0</v>
      </c>
      <c r="AH1830">
        <v>128.56</v>
      </c>
      <c r="AI1830">
        <v>7216900</v>
      </c>
      <c r="AJ1830">
        <v>91</v>
      </c>
      <c r="AK1830">
        <v>3</v>
      </c>
      <c r="AL1830">
        <v>3</v>
      </c>
      <c r="AM1830">
        <v>5</v>
      </c>
      <c r="AN1830">
        <v>5</v>
      </c>
      <c r="AO1830">
        <v>8</v>
      </c>
      <c r="AP1830">
        <v>6</v>
      </c>
      <c r="AQ1830">
        <v>7</v>
      </c>
      <c r="AR1830">
        <v>7</v>
      </c>
      <c r="AS1830">
        <v>6</v>
      </c>
      <c r="AT1830">
        <v>8</v>
      </c>
      <c r="AU1830">
        <v>18</v>
      </c>
      <c r="AV1830">
        <v>15</v>
      </c>
      <c r="AW1830">
        <v>6</v>
      </c>
      <c r="AX1830">
        <v>5</v>
      </c>
      <c r="AY1830">
        <v>7</v>
      </c>
      <c r="AZ1830">
        <v>6</v>
      </c>
      <c r="BA1830">
        <v>13</v>
      </c>
      <c r="BB1830">
        <v>10</v>
      </c>
      <c r="BC1830">
        <v>8</v>
      </c>
      <c r="BD1830">
        <v>11</v>
      </c>
      <c r="BE1830">
        <v>11</v>
      </c>
      <c r="BF1830">
        <v>12</v>
      </c>
      <c r="BG1830">
        <v>17</v>
      </c>
      <c r="BH1830">
        <v>16</v>
      </c>
      <c r="BI1830">
        <v>2.2677095753112999</v>
      </c>
      <c r="BJ1830">
        <v>1.5209125475285201E-2</v>
      </c>
      <c r="BK1830">
        <v>13.5547263465954</v>
      </c>
      <c r="BL1830">
        <v>2.9417104026341798</v>
      </c>
      <c r="BM1830">
        <v>2.7336683417085398E-3</v>
      </c>
      <c r="BN1830">
        <v>-29.5448945987856</v>
      </c>
      <c r="BO1830">
        <v>1.3393568052756699</v>
      </c>
      <c r="BP1830">
        <v>2.1580686149936499E-2</v>
      </c>
      <c r="BQ1830">
        <v>4.5118678448501797</v>
      </c>
      <c r="BR1830" t="s">
        <v>3740</v>
      </c>
      <c r="BS1830" t="s">
        <v>1900</v>
      </c>
      <c r="BT1830">
        <v>3386</v>
      </c>
    </row>
    <row r="1831" spans="1:72" ht="16.5" customHeight="1" x14ac:dyDescent="0.25">
      <c r="A1831" s="5">
        <v>20.982244491577099</v>
      </c>
      <c r="B1831" s="8">
        <v>18.251094818115199</v>
      </c>
      <c r="C1831">
        <v>18.6808891296387</v>
      </c>
      <c r="D1831" s="8">
        <v>18.682775497436499</v>
      </c>
      <c r="E1831">
        <v>18.150659561157202</v>
      </c>
      <c r="F1831" s="8">
        <v>18.253358840942401</v>
      </c>
      <c r="G1831" s="10">
        <f t="shared" si="84"/>
        <v>18.833503723144513</v>
      </c>
      <c r="H1831">
        <v>17.874296188354499</v>
      </c>
      <c r="I1831" s="8">
        <v>17.907184600830099</v>
      </c>
      <c r="J1831">
        <v>17.710483551025401</v>
      </c>
      <c r="K1831" s="8">
        <v>17.782127380371101</v>
      </c>
      <c r="L1831">
        <v>18.5384845733643</v>
      </c>
      <c r="M1831" s="8">
        <v>18.5757026672363</v>
      </c>
      <c r="N1831" s="5">
        <f t="shared" si="85"/>
        <v>18.064713160196952</v>
      </c>
      <c r="P1831">
        <v>-0.14266777038574199</v>
      </c>
      <c r="S1831">
        <v>-0.93552684783935502</v>
      </c>
      <c r="T1831" t="s">
        <v>72</v>
      </c>
      <c r="U1831" t="s">
        <v>74</v>
      </c>
      <c r="V1831">
        <v>0.355084419250488</v>
      </c>
      <c r="W1831" t="s">
        <v>72</v>
      </c>
      <c r="X1831" t="s">
        <v>75</v>
      </c>
      <c r="Y1831" s="5">
        <f t="shared" si="86"/>
        <v>-0.76879056294756154</v>
      </c>
      <c r="Z1831">
        <v>16</v>
      </c>
      <c r="AA1831">
        <v>16</v>
      </c>
      <c r="AB1831">
        <v>16</v>
      </c>
      <c r="AC1831">
        <v>29.9</v>
      </c>
      <c r="AD1831">
        <v>29.9</v>
      </c>
      <c r="AE1831">
        <v>29.9</v>
      </c>
      <c r="AF1831">
        <v>78.206000000000003</v>
      </c>
      <c r="AG1831">
        <v>0</v>
      </c>
      <c r="AH1831">
        <v>295.58999999999997</v>
      </c>
      <c r="AI1831">
        <v>6119400</v>
      </c>
      <c r="AJ1831">
        <v>106</v>
      </c>
      <c r="AK1831">
        <v>5</v>
      </c>
      <c r="AL1831">
        <v>7</v>
      </c>
      <c r="AM1831">
        <v>6</v>
      </c>
      <c r="AN1831">
        <v>5</v>
      </c>
      <c r="AO1831">
        <v>13</v>
      </c>
      <c r="AP1831">
        <v>11</v>
      </c>
      <c r="AQ1831">
        <v>7</v>
      </c>
      <c r="AR1831">
        <v>7</v>
      </c>
      <c r="AS1831">
        <v>8</v>
      </c>
      <c r="AT1831">
        <v>9</v>
      </c>
      <c r="AU1831">
        <v>13</v>
      </c>
      <c r="AV1831">
        <v>15</v>
      </c>
      <c r="AW1831">
        <v>9</v>
      </c>
      <c r="AX1831">
        <v>8</v>
      </c>
      <c r="AY1831">
        <v>7</v>
      </c>
      <c r="AZ1831">
        <v>5</v>
      </c>
      <c r="BA1831">
        <v>13</v>
      </c>
      <c r="BB1831">
        <v>13</v>
      </c>
      <c r="BC1831">
        <v>11</v>
      </c>
      <c r="BD1831">
        <v>12</v>
      </c>
      <c r="BE1831">
        <v>13</v>
      </c>
      <c r="BF1831">
        <v>14</v>
      </c>
      <c r="BG1831">
        <v>16</v>
      </c>
      <c r="BH1831">
        <v>16</v>
      </c>
      <c r="BI1831">
        <v>0.23618605260985701</v>
      </c>
      <c r="BJ1831">
        <v>0.34159353635798601</v>
      </c>
      <c r="BK1831">
        <v>-0.65351937075857303</v>
      </c>
      <c r="BL1831">
        <v>2.8344684517806602</v>
      </c>
      <c r="BM1831">
        <v>2.2953586497890298E-3</v>
      </c>
      <c r="BN1831">
        <v>-26.107000252456899</v>
      </c>
      <c r="BO1831">
        <v>1.64108614433252</v>
      </c>
      <c r="BP1831">
        <v>1.5014084507042299E-2</v>
      </c>
      <c r="BQ1831">
        <v>6.5012820830131304</v>
      </c>
      <c r="BR1831" t="s">
        <v>3741</v>
      </c>
      <c r="BS1831" t="s">
        <v>1901</v>
      </c>
      <c r="BT1831">
        <v>3387</v>
      </c>
    </row>
    <row r="1832" spans="1:72" ht="16.5" customHeight="1" x14ac:dyDescent="0.25">
      <c r="A1832" s="5">
        <v>20.982244491577099</v>
      </c>
      <c r="B1832" s="8">
        <v>13.3510932922363</v>
      </c>
      <c r="C1832">
        <v>17.131595611572301</v>
      </c>
      <c r="D1832" s="8">
        <v>17.082023620605501</v>
      </c>
      <c r="E1832">
        <v>16.857446670532202</v>
      </c>
      <c r="F1832" s="8">
        <v>16.447809219360401</v>
      </c>
      <c r="G1832" s="10">
        <f t="shared" si="84"/>
        <v>16.975368817647297</v>
      </c>
      <c r="H1832">
        <v>14.5937414169312</v>
      </c>
      <c r="I1832" s="8">
        <v>14.7477312088013</v>
      </c>
      <c r="J1832">
        <v>15.8027439117432</v>
      </c>
      <c r="K1832" s="8">
        <v>15.605248451232899</v>
      </c>
      <c r="L1832">
        <v>17.603351593017599</v>
      </c>
      <c r="M1832" s="8">
        <v>17.757207870483398</v>
      </c>
      <c r="N1832" s="5">
        <f t="shared" si="85"/>
        <v>16.018337408701598</v>
      </c>
      <c r="P1832">
        <v>-8.9792251586914104E-2</v>
      </c>
      <c r="S1832">
        <v>-1.4028134346008301</v>
      </c>
      <c r="T1832" t="s">
        <v>72</v>
      </c>
      <c r="U1832" t="s">
        <v>74</v>
      </c>
      <c r="V1832">
        <v>1.0276517868042001</v>
      </c>
      <c r="W1832" t="s">
        <v>72</v>
      </c>
      <c r="X1832" t="s">
        <v>75</v>
      </c>
      <c r="Y1832" s="5">
        <f t="shared" si="86"/>
        <v>-0.95703140894569927</v>
      </c>
      <c r="Z1832">
        <v>6</v>
      </c>
      <c r="AA1832">
        <v>6</v>
      </c>
      <c r="AB1832">
        <v>6</v>
      </c>
      <c r="AC1832">
        <v>31.1</v>
      </c>
      <c r="AD1832">
        <v>31.1</v>
      </c>
      <c r="AE1832">
        <v>31.1</v>
      </c>
      <c r="AF1832">
        <v>33.331000000000003</v>
      </c>
      <c r="AG1832">
        <v>0</v>
      </c>
      <c r="AH1832">
        <v>40.651000000000003</v>
      </c>
      <c r="AI1832">
        <v>2449300</v>
      </c>
      <c r="AJ1832">
        <v>36</v>
      </c>
      <c r="AK1832">
        <v>2</v>
      </c>
      <c r="AL1832">
        <v>1</v>
      </c>
      <c r="AM1832">
        <v>1</v>
      </c>
      <c r="AN1832">
        <v>1</v>
      </c>
      <c r="AO1832">
        <v>4</v>
      </c>
      <c r="AP1832">
        <v>4</v>
      </c>
      <c r="AQ1832">
        <v>2</v>
      </c>
      <c r="AR1832">
        <v>3</v>
      </c>
      <c r="AS1832">
        <v>4</v>
      </c>
      <c r="AT1832">
        <v>3</v>
      </c>
      <c r="AU1832">
        <v>6</v>
      </c>
      <c r="AV1832">
        <v>5</v>
      </c>
      <c r="AW1832">
        <v>2</v>
      </c>
      <c r="AX1832">
        <v>1</v>
      </c>
      <c r="AY1832">
        <v>1</v>
      </c>
      <c r="AZ1832">
        <v>1</v>
      </c>
      <c r="BA1832">
        <v>3</v>
      </c>
      <c r="BB1832">
        <v>3</v>
      </c>
      <c r="BC1832">
        <v>3</v>
      </c>
      <c r="BD1832">
        <v>4</v>
      </c>
      <c r="BE1832">
        <v>3</v>
      </c>
      <c r="BF1832">
        <v>5</v>
      </c>
      <c r="BG1832">
        <v>6</v>
      </c>
      <c r="BH1832">
        <v>5</v>
      </c>
      <c r="BI1832">
        <v>1.9967447197738599E-2</v>
      </c>
      <c r="BJ1832">
        <v>0.85490350877193</v>
      </c>
      <c r="BK1832">
        <v>-6.36131163411046E-2</v>
      </c>
      <c r="BL1832">
        <v>2.2818261479225601</v>
      </c>
      <c r="BM1832">
        <v>2.0325203252032501E-3</v>
      </c>
      <c r="BN1832">
        <v>-13.778617069171601</v>
      </c>
      <c r="BO1832">
        <v>1.37200837287377</v>
      </c>
      <c r="BP1832">
        <v>2.2465608465608501E-2</v>
      </c>
      <c r="BQ1832">
        <v>4.6969982348547399</v>
      </c>
      <c r="BR1832" t="s">
        <v>3742</v>
      </c>
      <c r="BS1832" t="s">
        <v>1902</v>
      </c>
      <c r="BT1832">
        <v>3390</v>
      </c>
    </row>
    <row r="1833" spans="1:72" ht="16.5" customHeight="1" x14ac:dyDescent="0.25">
      <c r="A1833" s="5">
        <v>20.982244491577099</v>
      </c>
      <c r="B1833" s="8">
        <v>17.787111282348601</v>
      </c>
      <c r="C1833">
        <v>17.9919757843018</v>
      </c>
      <c r="D1833" s="8">
        <v>17.943292617797901</v>
      </c>
      <c r="E1833">
        <v>18.7397155761719</v>
      </c>
      <c r="F1833" s="8">
        <v>18.664871215820298</v>
      </c>
      <c r="G1833" s="10">
        <f t="shared" si="84"/>
        <v>18.684868494669598</v>
      </c>
      <c r="H1833">
        <v>14.951738357543899</v>
      </c>
      <c r="I1833" s="8">
        <v>13.8823089599609</v>
      </c>
      <c r="J1833">
        <v>19.0080451965332</v>
      </c>
      <c r="K1833" s="8">
        <v>18.9324340820313</v>
      </c>
      <c r="L1833">
        <v>16.826374053955099</v>
      </c>
      <c r="M1833" s="8">
        <v>16.713575363159201</v>
      </c>
      <c r="N1833" s="5">
        <f t="shared" si="85"/>
        <v>16.719079335530605</v>
      </c>
      <c r="P1833">
        <v>-3.4240531921386701</v>
      </c>
      <c r="Q1833" t="s">
        <v>72</v>
      </c>
      <c r="R1833" t="s">
        <v>73</v>
      </c>
      <c r="S1833">
        <v>1.0026054382324201</v>
      </c>
      <c r="T1833" t="s">
        <v>72</v>
      </c>
      <c r="U1833" t="s">
        <v>74</v>
      </c>
      <c r="V1833">
        <v>-1.93231868743896</v>
      </c>
      <c r="W1833" t="s">
        <v>72</v>
      </c>
      <c r="X1833" t="s">
        <v>75</v>
      </c>
      <c r="Y1833" s="5">
        <f t="shared" si="86"/>
        <v>-1.9657891591389927</v>
      </c>
      <c r="Z1833">
        <v>4</v>
      </c>
      <c r="AA1833">
        <v>4</v>
      </c>
      <c r="AB1833">
        <v>4</v>
      </c>
      <c r="AC1833">
        <v>28.6</v>
      </c>
      <c r="AD1833">
        <v>28.6</v>
      </c>
      <c r="AE1833">
        <v>28.6</v>
      </c>
      <c r="AF1833">
        <v>23.407</v>
      </c>
      <c r="AG1833">
        <v>0</v>
      </c>
      <c r="AH1833">
        <v>47.506</v>
      </c>
      <c r="AI1833">
        <v>4974300</v>
      </c>
      <c r="AJ1833">
        <v>29</v>
      </c>
      <c r="AK1833">
        <v>3</v>
      </c>
      <c r="AL1833">
        <v>2</v>
      </c>
      <c r="AM1833">
        <v>1</v>
      </c>
      <c r="AN1833">
        <v>1</v>
      </c>
      <c r="AO1833">
        <v>1</v>
      </c>
      <c r="AP1833">
        <v>2</v>
      </c>
      <c r="AQ1833">
        <v>1</v>
      </c>
      <c r="AR1833">
        <v>2</v>
      </c>
      <c r="AS1833">
        <v>4</v>
      </c>
      <c r="AT1833">
        <v>4</v>
      </c>
      <c r="AU1833">
        <v>4</v>
      </c>
      <c r="AV1833">
        <v>4</v>
      </c>
      <c r="AW1833">
        <v>2</v>
      </c>
      <c r="AX1833">
        <v>2</v>
      </c>
      <c r="AY1833">
        <v>1</v>
      </c>
      <c r="AZ1833">
        <v>1</v>
      </c>
      <c r="BA1833">
        <v>2</v>
      </c>
      <c r="BB1833">
        <v>2</v>
      </c>
      <c r="BC1833">
        <v>2</v>
      </c>
      <c r="BD1833">
        <v>2</v>
      </c>
      <c r="BE1833">
        <v>3</v>
      </c>
      <c r="BF1833">
        <v>3</v>
      </c>
      <c r="BG1833">
        <v>4</v>
      </c>
      <c r="BH1833">
        <v>4</v>
      </c>
      <c r="BI1833">
        <v>1.6241328138895199</v>
      </c>
      <c r="BJ1833">
        <v>2.1475862068965498E-2</v>
      </c>
      <c r="BK1833">
        <v>-6.3711492664544904</v>
      </c>
      <c r="BL1833">
        <v>2.6978355764326398</v>
      </c>
      <c r="BM1833">
        <v>1.93594306049822E-3</v>
      </c>
      <c r="BN1833">
        <v>22.297895589604501</v>
      </c>
      <c r="BO1833">
        <v>2.91196663067343</v>
      </c>
      <c r="BP1833">
        <v>0</v>
      </c>
      <c r="BQ1833">
        <v>-28.5485540342154</v>
      </c>
      <c r="BR1833" t="s">
        <v>3743</v>
      </c>
      <c r="BS1833" t="s">
        <v>1903</v>
      </c>
      <c r="BT1833">
        <v>3391</v>
      </c>
    </row>
    <row r="1834" spans="1:72" ht="16.5" customHeight="1" x14ac:dyDescent="0.25">
      <c r="A1834" s="5">
        <v>20.982244491577099</v>
      </c>
      <c r="B1834" s="8">
        <v>13.182122230529799</v>
      </c>
      <c r="C1834">
        <v>16.821525573730501</v>
      </c>
      <c r="D1834" s="8">
        <v>16.5568656921387</v>
      </c>
      <c r="E1834">
        <v>16.2917995452881</v>
      </c>
      <c r="F1834" s="8">
        <v>16.1100559234619</v>
      </c>
      <c r="G1834" s="10">
        <f t="shared" si="84"/>
        <v>16.657435576121017</v>
      </c>
      <c r="H1834">
        <v>16.054838180541999</v>
      </c>
      <c r="I1834" s="8">
        <v>15.8257389068604</v>
      </c>
      <c r="J1834">
        <v>15.7849416732788</v>
      </c>
      <c r="K1834" s="8">
        <v>16.495761871337901</v>
      </c>
      <c r="L1834">
        <v>17.143404006958001</v>
      </c>
      <c r="M1834" s="8">
        <v>17.401412963867202</v>
      </c>
      <c r="N1834" s="5">
        <f t="shared" si="85"/>
        <v>16.451016267140719</v>
      </c>
      <c r="P1834">
        <v>1.48638963699341</v>
      </c>
      <c r="S1834">
        <v>-0.54884386062622104</v>
      </c>
      <c r="V1834">
        <v>1.0714807510376001</v>
      </c>
      <c r="W1834" t="s">
        <v>72</v>
      </c>
      <c r="X1834" t="s">
        <v>75</v>
      </c>
      <c r="Y1834" s="5">
        <f t="shared" si="86"/>
        <v>-0.2064193089802977</v>
      </c>
      <c r="Z1834">
        <v>7</v>
      </c>
      <c r="AA1834">
        <v>7</v>
      </c>
      <c r="AB1834">
        <v>7</v>
      </c>
      <c r="AC1834">
        <v>19.2</v>
      </c>
      <c r="AD1834">
        <v>19.2</v>
      </c>
      <c r="AE1834">
        <v>19.2</v>
      </c>
      <c r="AF1834">
        <v>48.13</v>
      </c>
      <c r="AG1834">
        <v>0</v>
      </c>
      <c r="AH1834">
        <v>40.926000000000002</v>
      </c>
      <c r="AI1834">
        <v>1793900</v>
      </c>
      <c r="AJ1834">
        <v>27</v>
      </c>
      <c r="AK1834">
        <v>1</v>
      </c>
      <c r="AL1834">
        <v>1</v>
      </c>
      <c r="AM1834">
        <v>2</v>
      </c>
      <c r="AN1834">
        <v>1</v>
      </c>
      <c r="AO1834">
        <v>2</v>
      </c>
      <c r="AP1834">
        <v>2</v>
      </c>
      <c r="AQ1834">
        <v>1</v>
      </c>
      <c r="AR1834">
        <v>2</v>
      </c>
      <c r="AS1834">
        <v>4</v>
      </c>
      <c r="AT1834">
        <v>2</v>
      </c>
      <c r="AU1834">
        <v>5</v>
      </c>
      <c r="AV1834">
        <v>4</v>
      </c>
      <c r="AW1834">
        <v>1</v>
      </c>
      <c r="AX1834">
        <v>1</v>
      </c>
      <c r="AY1834">
        <v>2</v>
      </c>
      <c r="AZ1834">
        <v>1</v>
      </c>
      <c r="BA1834">
        <v>2</v>
      </c>
      <c r="BB1834">
        <v>2</v>
      </c>
      <c r="BC1834">
        <v>4</v>
      </c>
      <c r="BD1834">
        <v>4</v>
      </c>
      <c r="BE1834">
        <v>5</v>
      </c>
      <c r="BF1834">
        <v>4</v>
      </c>
      <c r="BG1834">
        <v>6</v>
      </c>
      <c r="BH1834">
        <v>5</v>
      </c>
      <c r="BI1834">
        <v>0.43831364731809302</v>
      </c>
      <c r="BJ1834">
        <v>0.169051013277428</v>
      </c>
      <c r="BK1834">
        <v>1.16403829634249</v>
      </c>
      <c r="BL1834">
        <v>0.54547552827526802</v>
      </c>
      <c r="BM1834">
        <v>6.2877012234385105E-2</v>
      </c>
      <c r="BN1834">
        <v>-1.44719737676069</v>
      </c>
      <c r="BO1834">
        <v>1.6776275264929399</v>
      </c>
      <c r="BP1834">
        <v>1.17090909090909E-2</v>
      </c>
      <c r="BQ1834">
        <v>6.7902549733478104</v>
      </c>
      <c r="BR1834" t="s">
        <v>3744</v>
      </c>
      <c r="BS1834" t="s">
        <v>1904</v>
      </c>
      <c r="BT1834">
        <v>3396</v>
      </c>
    </row>
    <row r="1835" spans="1:72" ht="16.5" customHeight="1" x14ac:dyDescent="0.25">
      <c r="A1835" s="5">
        <v>20.982244491577099</v>
      </c>
      <c r="B1835" s="8">
        <v>18.368455886840799</v>
      </c>
      <c r="C1835">
        <v>17.707319259643601</v>
      </c>
      <c r="D1835" s="8">
        <v>17.891071319580099</v>
      </c>
      <c r="E1835">
        <v>19.617912292480501</v>
      </c>
      <c r="F1835" s="8">
        <v>19.1995239257813</v>
      </c>
      <c r="G1835" s="10">
        <f t="shared" si="84"/>
        <v>18.961087862650569</v>
      </c>
      <c r="H1835">
        <v>17.519222259521499</v>
      </c>
      <c r="I1835" s="8">
        <v>17.566738128662099</v>
      </c>
      <c r="J1835">
        <v>15.810019493103001</v>
      </c>
      <c r="K1835" s="8">
        <v>13.6296901702881</v>
      </c>
      <c r="L1835">
        <v>18.661952972412099</v>
      </c>
      <c r="M1835" s="8">
        <v>18.184177398681602</v>
      </c>
      <c r="N1835" s="5">
        <f t="shared" si="85"/>
        <v>16.89530007044473</v>
      </c>
      <c r="P1835">
        <v>-0.72840309143066395</v>
      </c>
      <c r="Q1835" t="s">
        <v>72</v>
      </c>
      <c r="R1835" t="s">
        <v>73</v>
      </c>
      <c r="S1835">
        <v>-3.0793404579162602</v>
      </c>
      <c r="T1835" t="s">
        <v>72</v>
      </c>
      <c r="U1835" t="s">
        <v>74</v>
      </c>
      <c r="V1835">
        <v>-0.98565292358398404</v>
      </c>
      <c r="W1835" t="s">
        <v>72</v>
      </c>
      <c r="X1835" t="s">
        <v>75</v>
      </c>
      <c r="Y1835" s="5">
        <f t="shared" si="86"/>
        <v>-2.065787792205839</v>
      </c>
      <c r="Z1835">
        <v>12</v>
      </c>
      <c r="AA1835">
        <v>12</v>
      </c>
      <c r="AB1835">
        <v>12</v>
      </c>
      <c r="AC1835">
        <v>41.4</v>
      </c>
      <c r="AD1835">
        <v>41.4</v>
      </c>
      <c r="AE1835">
        <v>41.4</v>
      </c>
      <c r="AF1835">
        <v>32.174999999999997</v>
      </c>
      <c r="AG1835">
        <v>0</v>
      </c>
      <c r="AH1835">
        <v>65.605999999999995</v>
      </c>
      <c r="AI1835">
        <v>5229500</v>
      </c>
      <c r="AJ1835">
        <v>54</v>
      </c>
      <c r="AK1835">
        <v>3</v>
      </c>
      <c r="AL1835">
        <v>5</v>
      </c>
      <c r="AM1835">
        <v>2</v>
      </c>
      <c r="AN1835">
        <v>3</v>
      </c>
      <c r="AO1835">
        <v>6</v>
      </c>
      <c r="AP1835">
        <v>4</v>
      </c>
      <c r="AQ1835">
        <v>0</v>
      </c>
      <c r="AR1835">
        <v>0</v>
      </c>
      <c r="AS1835">
        <v>10</v>
      </c>
      <c r="AT1835">
        <v>9</v>
      </c>
      <c r="AU1835">
        <v>7</v>
      </c>
      <c r="AV1835">
        <v>5</v>
      </c>
      <c r="AW1835">
        <v>6</v>
      </c>
      <c r="AX1835">
        <v>6</v>
      </c>
      <c r="AY1835">
        <v>6</v>
      </c>
      <c r="AZ1835">
        <v>7</v>
      </c>
      <c r="BA1835">
        <v>8</v>
      </c>
      <c r="BB1835">
        <v>8</v>
      </c>
      <c r="BC1835">
        <v>2</v>
      </c>
      <c r="BD1835">
        <v>0</v>
      </c>
      <c r="BE1835">
        <v>10</v>
      </c>
      <c r="BF1835">
        <v>10</v>
      </c>
      <c r="BG1835">
        <v>8</v>
      </c>
      <c r="BH1835">
        <v>10</v>
      </c>
      <c r="BI1835">
        <v>1.73734163738551</v>
      </c>
      <c r="BJ1835">
        <v>1.9342359767891702E-2</v>
      </c>
      <c r="BK1835">
        <v>-7.2885769851111899</v>
      </c>
      <c r="BL1835">
        <v>0.97286466200709498</v>
      </c>
      <c r="BM1835">
        <v>1.8293577981651401E-2</v>
      </c>
      <c r="BN1835">
        <v>-2.81467813437976</v>
      </c>
      <c r="BO1835">
        <v>1.0457776200114</v>
      </c>
      <c r="BP1835">
        <v>3.2602576808721501E-2</v>
      </c>
      <c r="BQ1835">
        <v>-3.1040594688617298</v>
      </c>
      <c r="BR1835" t="s">
        <v>3745</v>
      </c>
      <c r="BS1835" t="s">
        <v>1905</v>
      </c>
      <c r="BT1835">
        <v>3402</v>
      </c>
    </row>
    <row r="1836" spans="1:72" ht="16.5" customHeight="1" x14ac:dyDescent="0.25">
      <c r="A1836" s="5">
        <v>20.982244491577099</v>
      </c>
      <c r="B1836" s="8">
        <v>17.667749404907202</v>
      </c>
      <c r="C1836">
        <v>13.354143142700201</v>
      </c>
      <c r="D1836" s="8">
        <v>13.6983795166016</v>
      </c>
      <c r="E1836">
        <v>20.142829895019499</v>
      </c>
      <c r="F1836" s="8">
        <v>20.0245876312256</v>
      </c>
      <c r="G1836" s="10">
        <f t="shared" si="84"/>
        <v>17.644989013671868</v>
      </c>
      <c r="H1836">
        <v>14.598242759704601</v>
      </c>
      <c r="I1836" s="8">
        <v>14.708335876464799</v>
      </c>
      <c r="J1836">
        <v>14.269346237182599</v>
      </c>
      <c r="K1836" s="8">
        <v>15.8243618011475</v>
      </c>
      <c r="L1836">
        <v>14.5588989257813</v>
      </c>
      <c r="M1836" s="8">
        <v>14.9980611801147</v>
      </c>
      <c r="N1836" s="5">
        <f t="shared" si="85"/>
        <v>14.826207796732582</v>
      </c>
      <c r="P1836">
        <v>-2.6278996467590301</v>
      </c>
      <c r="Q1836" t="s">
        <v>72</v>
      </c>
      <c r="R1836" t="s">
        <v>73</v>
      </c>
      <c r="S1836">
        <v>1.5205926895141599</v>
      </c>
      <c r="T1836" t="s">
        <v>72</v>
      </c>
      <c r="U1836" t="s">
        <v>74</v>
      </c>
      <c r="V1836">
        <v>-5.3052287101745597</v>
      </c>
      <c r="W1836" t="s">
        <v>72</v>
      </c>
      <c r="X1836" t="s">
        <v>75</v>
      </c>
      <c r="Y1836" s="5">
        <f t="shared" si="86"/>
        <v>-2.8187812169392856</v>
      </c>
      <c r="Z1836">
        <v>7</v>
      </c>
      <c r="AA1836">
        <v>7</v>
      </c>
      <c r="AB1836">
        <v>7</v>
      </c>
      <c r="AC1836">
        <v>34.1</v>
      </c>
      <c r="AD1836">
        <v>34.1</v>
      </c>
      <c r="AE1836">
        <v>34.1</v>
      </c>
      <c r="AF1836">
        <v>19.529</v>
      </c>
      <c r="AG1836">
        <v>0</v>
      </c>
      <c r="AH1836">
        <v>54.048999999999999</v>
      </c>
      <c r="AI1836">
        <v>5009500</v>
      </c>
      <c r="AJ1836">
        <v>29</v>
      </c>
      <c r="AK1836">
        <v>3</v>
      </c>
      <c r="AL1836">
        <v>3</v>
      </c>
      <c r="AM1836">
        <v>0</v>
      </c>
      <c r="AN1836">
        <v>0</v>
      </c>
      <c r="AO1836">
        <v>1</v>
      </c>
      <c r="AP1836">
        <v>1</v>
      </c>
      <c r="AQ1836">
        <v>1</v>
      </c>
      <c r="AR1836">
        <v>1</v>
      </c>
      <c r="AS1836">
        <v>10</v>
      </c>
      <c r="AT1836">
        <v>7</v>
      </c>
      <c r="AU1836">
        <v>1</v>
      </c>
      <c r="AV1836">
        <v>1</v>
      </c>
      <c r="AW1836">
        <v>4</v>
      </c>
      <c r="AX1836">
        <v>3</v>
      </c>
      <c r="AY1836">
        <v>0</v>
      </c>
      <c r="AZ1836">
        <v>0</v>
      </c>
      <c r="BA1836">
        <v>1</v>
      </c>
      <c r="BB1836">
        <v>2</v>
      </c>
      <c r="BC1836">
        <v>2</v>
      </c>
      <c r="BD1836">
        <v>2</v>
      </c>
      <c r="BE1836">
        <v>7</v>
      </c>
      <c r="BF1836">
        <v>7</v>
      </c>
      <c r="BG1836">
        <v>3</v>
      </c>
      <c r="BH1836">
        <v>3</v>
      </c>
      <c r="BI1836">
        <v>1.6701628260949599</v>
      </c>
      <c r="BJ1836">
        <v>1.9963702359346601E-2</v>
      </c>
      <c r="BK1836">
        <v>-6.7302640659801103</v>
      </c>
      <c r="BL1836">
        <v>0.70686608982885502</v>
      </c>
      <c r="BM1836">
        <v>3.80559726962457E-2</v>
      </c>
      <c r="BN1836">
        <v>1.90949835904619</v>
      </c>
      <c r="BO1836">
        <v>2.7370186495521298</v>
      </c>
      <c r="BP1836">
        <v>0</v>
      </c>
      <c r="BQ1836">
        <v>-23.329846894176502</v>
      </c>
      <c r="BR1836" t="s">
        <v>3746</v>
      </c>
      <c r="BS1836" t="s">
        <v>1906</v>
      </c>
      <c r="BT1836">
        <v>3403</v>
      </c>
    </row>
    <row r="1837" spans="1:72" ht="16.5" customHeight="1" x14ac:dyDescent="0.25">
      <c r="A1837" s="5">
        <v>20.982244491577099</v>
      </c>
      <c r="B1837" s="8">
        <v>17.644208908081101</v>
      </c>
      <c r="C1837">
        <v>17.770301818847699</v>
      </c>
      <c r="D1837" s="8">
        <v>17.883991241455099</v>
      </c>
      <c r="E1837">
        <v>16.9950160980225</v>
      </c>
      <c r="F1837" s="8">
        <v>16.8729152679443</v>
      </c>
      <c r="G1837" s="10">
        <f t="shared" si="84"/>
        <v>18.024779637654632</v>
      </c>
      <c r="H1837">
        <v>18.984624862670898</v>
      </c>
      <c r="I1837" s="8">
        <v>19.2140922546387</v>
      </c>
      <c r="J1837">
        <v>17.9170112609863</v>
      </c>
      <c r="K1837" s="8">
        <v>17.640752792358398</v>
      </c>
      <c r="L1837">
        <v>16.5889778137207</v>
      </c>
      <c r="M1837" s="8">
        <v>16.6542453765869</v>
      </c>
      <c r="N1837" s="5">
        <f t="shared" si="85"/>
        <v>17.833284060160317</v>
      </c>
      <c r="P1837">
        <v>1.4350442886352499</v>
      </c>
      <c r="Q1837" t="s">
        <v>72</v>
      </c>
      <c r="R1837" t="s">
        <v>73</v>
      </c>
      <c r="S1837">
        <v>-4.8264503479003899E-2</v>
      </c>
      <c r="V1837">
        <v>-0.31235408782959001</v>
      </c>
      <c r="W1837" t="s">
        <v>72</v>
      </c>
      <c r="X1837" t="s">
        <v>75</v>
      </c>
      <c r="Y1837" s="5">
        <f t="shared" si="86"/>
        <v>-0.19149557749431523</v>
      </c>
      <c r="Z1837">
        <v>5</v>
      </c>
      <c r="AA1837">
        <v>5</v>
      </c>
      <c r="AB1837">
        <v>5</v>
      </c>
      <c r="AC1837">
        <v>10.4</v>
      </c>
      <c r="AD1837">
        <v>10.4</v>
      </c>
      <c r="AE1837">
        <v>10.4</v>
      </c>
      <c r="AF1837">
        <v>43.688000000000002</v>
      </c>
      <c r="AG1837">
        <v>0</v>
      </c>
      <c r="AH1837">
        <v>9.9797999999999991</v>
      </c>
      <c r="AI1837">
        <v>4413800</v>
      </c>
      <c r="AJ1837">
        <v>25</v>
      </c>
      <c r="AK1837">
        <v>2</v>
      </c>
      <c r="AL1837">
        <v>2</v>
      </c>
      <c r="AM1837">
        <v>1</v>
      </c>
      <c r="AN1837">
        <v>2</v>
      </c>
      <c r="AO1837">
        <v>2</v>
      </c>
      <c r="AP1837">
        <v>2</v>
      </c>
      <c r="AQ1837">
        <v>3</v>
      </c>
      <c r="AR1837">
        <v>1</v>
      </c>
      <c r="AS1837">
        <v>3</v>
      </c>
      <c r="AT1837">
        <v>1</v>
      </c>
      <c r="AU1837">
        <v>2</v>
      </c>
      <c r="AV1837">
        <v>4</v>
      </c>
      <c r="AW1837">
        <v>2</v>
      </c>
      <c r="AX1837">
        <v>3</v>
      </c>
      <c r="AY1837">
        <v>3</v>
      </c>
      <c r="AZ1837">
        <v>3</v>
      </c>
      <c r="BA1837">
        <v>5</v>
      </c>
      <c r="BB1837">
        <v>4</v>
      </c>
      <c r="BC1837">
        <v>4</v>
      </c>
      <c r="BD1837">
        <v>4</v>
      </c>
      <c r="BE1837">
        <v>5</v>
      </c>
      <c r="BF1837">
        <v>5</v>
      </c>
      <c r="BG1837">
        <v>5</v>
      </c>
      <c r="BH1837">
        <v>5</v>
      </c>
      <c r="BI1837">
        <v>2.1854796027443602</v>
      </c>
      <c r="BJ1837">
        <v>1.5455782312925199E-2</v>
      </c>
      <c r="BK1837">
        <v>12.319884654368201</v>
      </c>
      <c r="BL1837">
        <v>0.10943511609060599</v>
      </c>
      <c r="BM1837">
        <v>0.36612189616252799</v>
      </c>
      <c r="BN1837">
        <v>-0.323123288906425</v>
      </c>
      <c r="BO1837">
        <v>1.33940738384338</v>
      </c>
      <c r="BP1837">
        <v>2.16081424936387E-2</v>
      </c>
      <c r="BQ1837">
        <v>-4.5121496351549304</v>
      </c>
      <c r="BR1837" t="s">
        <v>3747</v>
      </c>
      <c r="BS1837" t="s">
        <v>1907</v>
      </c>
      <c r="BT1837">
        <v>3404</v>
      </c>
    </row>
    <row r="1838" spans="1:72" ht="16.5" customHeight="1" x14ac:dyDescent="0.25">
      <c r="A1838" s="5">
        <v>20.982244491577099</v>
      </c>
      <c r="B1838" s="8">
        <v>16.6663627624512</v>
      </c>
      <c r="C1838">
        <v>18.6375732421875</v>
      </c>
      <c r="D1838" s="8">
        <v>18.6090984344482</v>
      </c>
      <c r="E1838">
        <v>18.720237731933601</v>
      </c>
      <c r="F1838" s="8">
        <v>18.806625366210898</v>
      </c>
      <c r="G1838" s="10">
        <f t="shared" si="84"/>
        <v>18.737023671468084</v>
      </c>
      <c r="H1838">
        <v>17.0289630889893</v>
      </c>
      <c r="I1838" s="8">
        <v>17.00634765625</v>
      </c>
      <c r="J1838">
        <v>18.7750053405762</v>
      </c>
      <c r="K1838" s="8">
        <v>18.7814235687256</v>
      </c>
      <c r="L1838">
        <v>18.519798278808601</v>
      </c>
      <c r="M1838" s="8">
        <v>18.326192855835</v>
      </c>
      <c r="N1838" s="5">
        <f t="shared" si="85"/>
        <v>18.072955131530783</v>
      </c>
      <c r="P1838">
        <v>0.41065025329589799</v>
      </c>
      <c r="Q1838" t="s">
        <v>72</v>
      </c>
      <c r="R1838" t="s">
        <v>73</v>
      </c>
      <c r="S1838">
        <v>0.15487861633300801</v>
      </c>
      <c r="T1838" t="s">
        <v>72</v>
      </c>
      <c r="U1838" t="s">
        <v>74</v>
      </c>
      <c r="V1838">
        <v>-0.340435981750488</v>
      </c>
      <c r="W1838" t="s">
        <v>72</v>
      </c>
      <c r="X1838" t="s">
        <v>75</v>
      </c>
      <c r="Y1838" s="5">
        <f t="shared" si="86"/>
        <v>-0.66406853993730053</v>
      </c>
      <c r="Z1838">
        <v>4</v>
      </c>
      <c r="AA1838">
        <v>4</v>
      </c>
      <c r="AB1838">
        <v>4</v>
      </c>
      <c r="AC1838">
        <v>7.1</v>
      </c>
      <c r="AD1838">
        <v>7.1</v>
      </c>
      <c r="AE1838">
        <v>7.1</v>
      </c>
      <c r="AF1838">
        <v>73.417000000000002</v>
      </c>
      <c r="AG1838">
        <v>0</v>
      </c>
      <c r="AH1838">
        <v>47.603000000000002</v>
      </c>
      <c r="AI1838">
        <v>6077900</v>
      </c>
      <c r="AJ1838">
        <v>27</v>
      </c>
      <c r="AK1838">
        <v>1</v>
      </c>
      <c r="AL1838">
        <v>2</v>
      </c>
      <c r="AM1838">
        <v>2</v>
      </c>
      <c r="AN1838">
        <v>2</v>
      </c>
      <c r="AO1838">
        <v>3</v>
      </c>
      <c r="AP1838">
        <v>3</v>
      </c>
      <c r="AQ1838">
        <v>2</v>
      </c>
      <c r="AR1838">
        <v>2</v>
      </c>
      <c r="AS1838">
        <v>3</v>
      </c>
      <c r="AT1838">
        <v>4</v>
      </c>
      <c r="AU1838">
        <v>2</v>
      </c>
      <c r="AV1838">
        <v>1</v>
      </c>
      <c r="AW1838">
        <v>2</v>
      </c>
      <c r="AX1838">
        <v>2</v>
      </c>
      <c r="AY1838">
        <v>2</v>
      </c>
      <c r="AZ1838">
        <v>2</v>
      </c>
      <c r="BA1838">
        <v>3</v>
      </c>
      <c r="BB1838">
        <v>2</v>
      </c>
      <c r="BC1838">
        <v>2</v>
      </c>
      <c r="BD1838">
        <v>2</v>
      </c>
      <c r="BE1838">
        <v>2</v>
      </c>
      <c r="BF1838">
        <v>3</v>
      </c>
      <c r="BG1838">
        <v>3</v>
      </c>
      <c r="BH1838">
        <v>3</v>
      </c>
      <c r="BI1838">
        <v>1.67834156855029</v>
      </c>
      <c r="BJ1838">
        <v>2.0109689213894E-2</v>
      </c>
      <c r="BK1838">
        <v>6.7960196483788096</v>
      </c>
      <c r="BL1838">
        <v>2.0573371534172402</v>
      </c>
      <c r="BM1838">
        <v>1.5748031496063001E-3</v>
      </c>
      <c r="BN1838">
        <v>10.612056063802701</v>
      </c>
      <c r="BO1838">
        <v>1.0715944680384499</v>
      </c>
      <c r="BP1838">
        <v>3.2867274569402201E-2</v>
      </c>
      <c r="BQ1838">
        <v>-3.2115929227678199</v>
      </c>
      <c r="BR1838" t="s">
        <v>3748</v>
      </c>
      <c r="BS1838" t="s">
        <v>1908</v>
      </c>
      <c r="BT1838">
        <v>3406</v>
      </c>
    </row>
    <row r="1839" spans="1:72" ht="16.5" customHeight="1" x14ac:dyDescent="0.25">
      <c r="A1839" s="5">
        <v>20.982244491577099</v>
      </c>
      <c r="B1839" s="8">
        <v>15.117916107177701</v>
      </c>
      <c r="C1839">
        <v>16.375362396240199</v>
      </c>
      <c r="D1839" s="8">
        <v>16.2872619628906</v>
      </c>
      <c r="E1839">
        <v>17.156103134155298</v>
      </c>
      <c r="F1839" s="8">
        <v>17.0602321624756</v>
      </c>
      <c r="G1839" s="10">
        <f t="shared" si="84"/>
        <v>17.163186709086084</v>
      </c>
      <c r="H1839">
        <v>17.1912326812744</v>
      </c>
      <c r="I1839" s="8">
        <v>17.1310939788818</v>
      </c>
      <c r="J1839">
        <v>17.211906433105501</v>
      </c>
      <c r="K1839" s="8">
        <v>17.241909027099599</v>
      </c>
      <c r="L1839">
        <v>16.700494766235401</v>
      </c>
      <c r="M1839" s="8">
        <v>16.3157863616943</v>
      </c>
      <c r="N1839" s="5">
        <f t="shared" si="85"/>
        <v>16.965403874715168</v>
      </c>
      <c r="P1839">
        <v>2.07911920547485</v>
      </c>
      <c r="Q1839" t="s">
        <v>72</v>
      </c>
      <c r="R1839" t="s">
        <v>73</v>
      </c>
      <c r="S1839">
        <v>0.89559555053710904</v>
      </c>
      <c r="T1839" t="s">
        <v>72</v>
      </c>
      <c r="U1839" t="s">
        <v>74</v>
      </c>
      <c r="V1839">
        <v>-0.60002708435058605</v>
      </c>
      <c r="W1839" t="s">
        <v>72</v>
      </c>
      <c r="X1839" t="s">
        <v>75</v>
      </c>
      <c r="Y1839" s="5">
        <f t="shared" si="86"/>
        <v>-0.19778283437091559</v>
      </c>
      <c r="Z1839">
        <v>4</v>
      </c>
      <c r="AA1839">
        <v>4</v>
      </c>
      <c r="AB1839">
        <v>4</v>
      </c>
      <c r="AC1839">
        <v>4</v>
      </c>
      <c r="AD1839">
        <v>4</v>
      </c>
      <c r="AE1839">
        <v>4</v>
      </c>
      <c r="AF1839">
        <v>65.626000000000005</v>
      </c>
      <c r="AG1839">
        <v>0</v>
      </c>
      <c r="AH1839">
        <v>10.180999999999999</v>
      </c>
      <c r="AI1839">
        <v>1938400</v>
      </c>
      <c r="AJ1839">
        <v>26</v>
      </c>
      <c r="AK1839">
        <v>1</v>
      </c>
      <c r="AL1839">
        <v>1</v>
      </c>
      <c r="AM1839">
        <v>1</v>
      </c>
      <c r="AN1839">
        <v>2</v>
      </c>
      <c r="AO1839">
        <v>2</v>
      </c>
      <c r="AP1839">
        <v>2</v>
      </c>
      <c r="AQ1839">
        <v>2</v>
      </c>
      <c r="AR1839">
        <v>3</v>
      </c>
      <c r="AS1839">
        <v>3</v>
      </c>
      <c r="AT1839">
        <v>3</v>
      </c>
      <c r="AU1839">
        <v>4</v>
      </c>
      <c r="AV1839">
        <v>2</v>
      </c>
      <c r="AW1839">
        <v>1</v>
      </c>
      <c r="AX1839">
        <v>1</v>
      </c>
      <c r="AY1839">
        <v>2</v>
      </c>
      <c r="AZ1839">
        <v>2</v>
      </c>
      <c r="BA1839">
        <v>3</v>
      </c>
      <c r="BB1839">
        <v>3</v>
      </c>
      <c r="BC1839">
        <v>4</v>
      </c>
      <c r="BD1839">
        <v>4</v>
      </c>
      <c r="BE1839">
        <v>4</v>
      </c>
      <c r="BF1839">
        <v>4</v>
      </c>
      <c r="BG1839">
        <v>4</v>
      </c>
      <c r="BH1839">
        <v>4</v>
      </c>
      <c r="BI1839">
        <v>3.2954533652009399</v>
      </c>
      <c r="BJ1839">
        <v>1.01333333333333E-2</v>
      </c>
      <c r="BK1839">
        <v>44.418272968831197</v>
      </c>
      <c r="BL1839">
        <v>2.5704279919597299</v>
      </c>
      <c r="BM1839">
        <v>1.6287425149700599E-3</v>
      </c>
      <c r="BN1839">
        <v>19.2458365931742</v>
      </c>
      <c r="BO1839">
        <v>1.0268170370223499</v>
      </c>
      <c r="BP1839">
        <v>3.3632812499999998E-2</v>
      </c>
      <c r="BQ1839">
        <v>-3.0268152035392801</v>
      </c>
      <c r="BR1839" t="s">
        <v>3749</v>
      </c>
      <c r="BS1839" t="s">
        <v>1909</v>
      </c>
      <c r="BT1839">
        <v>3408</v>
      </c>
    </row>
    <row r="1840" spans="1:72" ht="16.5" customHeight="1" x14ac:dyDescent="0.25">
      <c r="A1840" s="5">
        <v>20.982244491577099</v>
      </c>
      <c r="B1840" s="8">
        <v>16.825878143310501</v>
      </c>
      <c r="C1840">
        <v>16.242132186889599</v>
      </c>
      <c r="D1840" s="8">
        <v>17.694725036621101</v>
      </c>
      <c r="E1840">
        <v>17.913158416748001</v>
      </c>
      <c r="F1840" s="8">
        <v>17.983037948608398</v>
      </c>
      <c r="G1840" s="10">
        <f t="shared" si="84"/>
        <v>17.940196037292448</v>
      </c>
      <c r="H1840">
        <v>15.963415145874</v>
      </c>
      <c r="I1840" s="8">
        <v>19.4771423339844</v>
      </c>
      <c r="J1840">
        <v>16.122726440429702</v>
      </c>
      <c r="K1840" s="8">
        <v>16.905950546264599</v>
      </c>
      <c r="L1840">
        <v>17.602554321289102</v>
      </c>
      <c r="M1840" s="8">
        <v>17.889705657958999</v>
      </c>
      <c r="N1840" s="5">
        <f t="shared" si="85"/>
        <v>17.3269157409668</v>
      </c>
      <c r="P1840">
        <v>1.7999467849731401</v>
      </c>
      <c r="S1840">
        <v>-0.45409011840820301</v>
      </c>
      <c r="V1840">
        <v>-0.201968193054199</v>
      </c>
      <c r="Y1840" s="5">
        <f t="shared" si="86"/>
        <v>-0.61328029632564807</v>
      </c>
      <c r="Z1840">
        <v>6</v>
      </c>
      <c r="AA1840">
        <v>6</v>
      </c>
      <c r="AB1840">
        <v>6</v>
      </c>
      <c r="AC1840">
        <v>9.6</v>
      </c>
      <c r="AD1840">
        <v>9.6</v>
      </c>
      <c r="AE1840">
        <v>9.6</v>
      </c>
      <c r="AF1840">
        <v>61.905999999999999</v>
      </c>
      <c r="AG1840">
        <v>0</v>
      </c>
      <c r="AH1840">
        <v>24.63</v>
      </c>
      <c r="AI1840">
        <v>4542300</v>
      </c>
      <c r="AJ1840">
        <v>18</v>
      </c>
      <c r="AK1840">
        <v>1</v>
      </c>
      <c r="AL1840">
        <v>1</v>
      </c>
      <c r="AM1840">
        <v>1</v>
      </c>
      <c r="AN1840">
        <v>2</v>
      </c>
      <c r="AO1840">
        <v>2</v>
      </c>
      <c r="AP1840">
        <v>1</v>
      </c>
      <c r="AQ1840">
        <v>1</v>
      </c>
      <c r="AR1840">
        <v>1</v>
      </c>
      <c r="AS1840">
        <v>2</v>
      </c>
      <c r="AT1840">
        <v>1</v>
      </c>
      <c r="AU1840">
        <v>2</v>
      </c>
      <c r="AV1840">
        <v>3</v>
      </c>
      <c r="AW1840">
        <v>1</v>
      </c>
      <c r="AX1840">
        <v>2</v>
      </c>
      <c r="AY1840">
        <v>2</v>
      </c>
      <c r="AZ1840">
        <v>2</v>
      </c>
      <c r="BA1840">
        <v>3</v>
      </c>
      <c r="BB1840">
        <v>3</v>
      </c>
      <c r="BC1840">
        <v>3</v>
      </c>
      <c r="BD1840">
        <v>2</v>
      </c>
      <c r="BE1840">
        <v>2</v>
      </c>
      <c r="BF1840">
        <v>2</v>
      </c>
      <c r="BG1840">
        <v>3</v>
      </c>
      <c r="BH1840">
        <v>6</v>
      </c>
      <c r="BI1840">
        <v>0.33856808442999398</v>
      </c>
      <c r="BJ1840">
        <v>0.24266316480630301</v>
      </c>
      <c r="BK1840">
        <v>0.91067015717730104</v>
      </c>
      <c r="BL1840">
        <v>0.195616843265491</v>
      </c>
      <c r="BM1840">
        <v>0.23348372093023301</v>
      </c>
      <c r="BN1840">
        <v>-0.55031464312595701</v>
      </c>
      <c r="BO1840">
        <v>0.51563390561194899</v>
      </c>
      <c r="BP1840">
        <v>0.11192686357243301</v>
      </c>
      <c r="BQ1840">
        <v>-1.3668119615524501</v>
      </c>
      <c r="BR1840" t="s">
        <v>3750</v>
      </c>
      <c r="BS1840" t="s">
        <v>1910</v>
      </c>
      <c r="BT1840">
        <v>3409</v>
      </c>
    </row>
    <row r="1841" spans="1:72" ht="16.5" customHeight="1" x14ac:dyDescent="0.25">
      <c r="A1841" s="5">
        <v>20.982244491577099</v>
      </c>
      <c r="B1841" s="8">
        <v>21.5887050628662</v>
      </c>
      <c r="C1841">
        <v>21.024250030517599</v>
      </c>
      <c r="D1841" s="8">
        <v>21.129686355590799</v>
      </c>
      <c r="E1841">
        <v>20.483060836791999</v>
      </c>
      <c r="F1841" s="8">
        <v>20.536209106445298</v>
      </c>
      <c r="G1841" s="10">
        <f t="shared" si="84"/>
        <v>20.957359313964833</v>
      </c>
      <c r="H1841">
        <v>23.236415863037099</v>
      </c>
      <c r="I1841" s="8">
        <v>23.204338073730501</v>
      </c>
      <c r="J1841">
        <v>20.761743545532202</v>
      </c>
      <c r="K1841" s="8">
        <v>20.7482089996338</v>
      </c>
      <c r="L1841">
        <v>19.823438644409201</v>
      </c>
      <c r="M1841" s="8">
        <v>20.291427612304702</v>
      </c>
      <c r="N1841" s="5">
        <f t="shared" si="85"/>
        <v>21.344262123107921</v>
      </c>
      <c r="P1841">
        <v>1.6110868453979501</v>
      </c>
      <c r="Q1841" t="s">
        <v>72</v>
      </c>
      <c r="R1841" t="s">
        <v>73</v>
      </c>
      <c r="S1841">
        <v>-0.32199192047119102</v>
      </c>
      <c r="T1841" t="s">
        <v>72</v>
      </c>
      <c r="U1841" t="s">
        <v>74</v>
      </c>
      <c r="V1841">
        <v>-0.45220184326171903</v>
      </c>
      <c r="Y1841" s="5">
        <f t="shared" si="86"/>
        <v>0.38690280914308772</v>
      </c>
      <c r="Z1841">
        <v>9</v>
      </c>
      <c r="AA1841">
        <v>9</v>
      </c>
      <c r="AB1841">
        <v>9</v>
      </c>
      <c r="AC1841">
        <v>22.7</v>
      </c>
      <c r="AD1841">
        <v>22.7</v>
      </c>
      <c r="AE1841">
        <v>22.7</v>
      </c>
      <c r="AF1841">
        <v>28.86</v>
      </c>
      <c r="AG1841">
        <v>0</v>
      </c>
      <c r="AH1841">
        <v>104.31</v>
      </c>
      <c r="AI1841">
        <v>53070000</v>
      </c>
      <c r="AJ1841">
        <v>99</v>
      </c>
      <c r="AK1841">
        <v>4</v>
      </c>
      <c r="AL1841">
        <v>4</v>
      </c>
      <c r="AM1841">
        <v>8</v>
      </c>
      <c r="AN1841">
        <v>6</v>
      </c>
      <c r="AO1841">
        <v>7</v>
      </c>
      <c r="AP1841">
        <v>10</v>
      </c>
      <c r="AQ1841">
        <v>6</v>
      </c>
      <c r="AR1841">
        <v>7</v>
      </c>
      <c r="AS1841">
        <v>12</v>
      </c>
      <c r="AT1841">
        <v>11</v>
      </c>
      <c r="AU1841">
        <v>13</v>
      </c>
      <c r="AV1841">
        <v>11</v>
      </c>
      <c r="AW1841">
        <v>4</v>
      </c>
      <c r="AX1841">
        <v>5</v>
      </c>
      <c r="AY1841">
        <v>5</v>
      </c>
      <c r="AZ1841">
        <v>5</v>
      </c>
      <c r="BA1841">
        <v>8</v>
      </c>
      <c r="BB1841">
        <v>8</v>
      </c>
      <c r="BC1841">
        <v>7</v>
      </c>
      <c r="BD1841">
        <v>7</v>
      </c>
      <c r="BE1841">
        <v>7</v>
      </c>
      <c r="BF1841">
        <v>6</v>
      </c>
      <c r="BG1841">
        <v>7</v>
      </c>
      <c r="BH1841">
        <v>6</v>
      </c>
      <c r="BI1841">
        <v>3.58126750525205</v>
      </c>
      <c r="BJ1841">
        <v>0</v>
      </c>
      <c r="BK1841">
        <v>61.737397185324397</v>
      </c>
      <c r="BL1841">
        <v>1.5819930777220801</v>
      </c>
      <c r="BM1841">
        <v>4.8752735229759302E-3</v>
      </c>
      <c r="BN1841">
        <v>-6.05808968981205</v>
      </c>
      <c r="BO1841">
        <v>0.71038536381482797</v>
      </c>
      <c r="BP1841">
        <v>6.6839936608557804E-2</v>
      </c>
      <c r="BQ1841">
        <v>-1.92018887613491</v>
      </c>
      <c r="BR1841" t="s">
        <v>3751</v>
      </c>
      <c r="BS1841" t="s">
        <v>1911</v>
      </c>
      <c r="BT1841">
        <v>3410</v>
      </c>
    </row>
  </sheetData>
  <autoFilter ref="A6:BT1841" xr:uid="{00000000-0001-0000-0000-000000000000}"/>
  <mergeCells count="3">
    <mergeCell ref="G5:G6"/>
    <mergeCell ref="N5:N6"/>
    <mergeCell ref="Y5:Y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WooP_LFQ_CPOS-210629-SC-8338_Fi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stella</cp:lastModifiedBy>
  <dcterms:created xsi:type="dcterms:W3CDTF">2021-08-24T06:02:15Z</dcterms:created>
  <dcterms:modified xsi:type="dcterms:W3CDTF">2022-12-02T11:59:12Z</dcterms:modified>
</cp:coreProperties>
</file>