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1"/>
  <workbookPr/>
  <mc:AlternateContent xmlns:mc="http://schemas.openxmlformats.org/markup-compatibility/2006">
    <mc:Choice Requires="x15">
      <x15ac:absPath xmlns:x15ac="http://schemas.microsoft.com/office/spreadsheetml/2010/11/ac" url="C:\Users\admin\OneDrive - The University of Hong Kong - Connect\Thesis\LRH Thesis\Image for thesis\DMP\"/>
    </mc:Choice>
  </mc:AlternateContent>
  <xr:revisionPtr revIDLastSave="80" documentId="13_ncr:1_{45004D88-9144-47A1-AB88-E5B2FD6FE74C}" xr6:coauthVersionLast="36" xr6:coauthVersionMax="47" xr10:uidLastSave="{1E5567C4-FDD7-4DAF-BF78-039C3A9D1AFF}"/>
  <bookViews>
    <workbookView xWindow="3825" yWindow="1710" windowWidth="25440" windowHeight="13050" firstSheet="6" activeTab="9" xr2:uid="{00000000-000D-0000-FFFF-FFFF00000000}"/>
  </bookViews>
  <sheets>
    <sheet name="Figure 3.1" sheetId="6" r:id="rId1"/>
    <sheet name="Figure 3.2" sheetId="14" r:id="rId2"/>
    <sheet name="Figure 3.3" sheetId="15" r:id="rId3"/>
    <sheet name="Figure 3.4" sheetId="16" r:id="rId4"/>
    <sheet name="Figure 3.5" sheetId="17" r:id="rId5"/>
    <sheet name="Figure 3.6" sheetId="18" r:id="rId6"/>
    <sheet name="Figure 3.7" sheetId="19" r:id="rId7"/>
    <sheet name="Figure 3.8" sheetId="20" r:id="rId8"/>
    <sheet name="Figure 3.9" sheetId="21" r:id="rId9"/>
    <sheet name="Figure 3.10" sheetId="22" r:id="rId10"/>
    <sheet name="Figure 3.11" sheetId="23" r:id="rId11"/>
    <sheet name="Figure 3.12" sheetId="24" r:id="rId12"/>
    <sheet name="Figure 3.13" sheetId="25" r:id="rId13"/>
    <sheet name="Figure 3.14" sheetId="26" r:id="rId14"/>
    <sheet name="Figure 3.15" sheetId="27" r:id="rId15"/>
    <sheet name="Figure 3.16" sheetId="28" r:id="rId16"/>
    <sheet name="Figure 3.17" sheetId="29" r:id="rId17"/>
    <sheet name="Figure 3.18" sheetId="30" r:id="rId18"/>
    <sheet name="Sheet8" sheetId="31" r:id="rId19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9" i="6" l="1"/>
  <c r="W9" i="6"/>
  <c r="S11" i="6"/>
  <c r="S12" i="6"/>
  <c r="U12" i="6"/>
  <c r="U14" i="6"/>
  <c r="W14" i="6"/>
  <c r="W15" i="6"/>
  <c r="S16" i="6"/>
  <c r="U18" i="6"/>
  <c r="W18" i="6"/>
  <c r="S20" i="6"/>
  <c r="U21" i="6"/>
  <c r="U22" i="6"/>
  <c r="W22" i="6"/>
  <c r="W23" i="6"/>
  <c r="X7" i="6"/>
  <c r="K8" i="6"/>
  <c r="S8" i="6" s="1"/>
  <c r="K9" i="6"/>
  <c r="V9" i="6" s="1"/>
  <c r="K10" i="6"/>
  <c r="X10" i="6" s="1"/>
  <c r="K11" i="6"/>
  <c r="T11" i="6" s="1"/>
  <c r="K12" i="6"/>
  <c r="T12" i="6" s="1"/>
  <c r="K14" i="6"/>
  <c r="V14" i="6" s="1"/>
  <c r="K15" i="6"/>
  <c r="X15" i="6" s="1"/>
  <c r="K16" i="6"/>
  <c r="T16" i="6" s="1"/>
  <c r="K17" i="6"/>
  <c r="T17" i="6" s="1"/>
  <c r="K18" i="6"/>
  <c r="V18" i="6" s="1"/>
  <c r="K19" i="6"/>
  <c r="X19" i="6" s="1"/>
  <c r="K20" i="6"/>
  <c r="T20" i="6" s="1"/>
  <c r="K21" i="6"/>
  <c r="T21" i="6" s="1"/>
  <c r="K22" i="6"/>
  <c r="V22" i="6" s="1"/>
  <c r="K23" i="6"/>
  <c r="X23" i="6" s="1"/>
  <c r="K7" i="6"/>
  <c r="W7" i="6" s="1"/>
  <c r="S7" i="6" l="1"/>
  <c r="V23" i="6"/>
  <c r="T22" i="6"/>
  <c r="X20" i="6"/>
  <c r="V19" i="6"/>
  <c r="T18" i="6"/>
  <c r="X16" i="6"/>
  <c r="V15" i="6"/>
  <c r="T14" i="6"/>
  <c r="X11" i="6"/>
  <c r="V10" i="6"/>
  <c r="T9" i="6"/>
  <c r="W19" i="6"/>
  <c r="W10" i="6"/>
  <c r="T7" i="6"/>
  <c r="U23" i="6"/>
  <c r="S22" i="6"/>
  <c r="W20" i="6"/>
  <c r="U19" i="6"/>
  <c r="S18" i="6"/>
  <c r="W16" i="6"/>
  <c r="U15" i="6"/>
  <c r="S14" i="6"/>
  <c r="W11" i="6"/>
  <c r="U10" i="6"/>
  <c r="S9" i="6"/>
  <c r="S21" i="6"/>
  <c r="S17" i="6"/>
  <c r="U7" i="6"/>
  <c r="T23" i="6"/>
  <c r="X21" i="6"/>
  <c r="V20" i="6"/>
  <c r="T19" i="6"/>
  <c r="X17" i="6"/>
  <c r="V16" i="6"/>
  <c r="T15" i="6"/>
  <c r="X12" i="6"/>
  <c r="V11" i="6"/>
  <c r="T10" i="6"/>
  <c r="X8" i="6"/>
  <c r="V7" i="6"/>
  <c r="S23" i="6"/>
  <c r="W21" i="6"/>
  <c r="U20" i="6"/>
  <c r="S19" i="6"/>
  <c r="W17" i="6"/>
  <c r="U16" i="6"/>
  <c r="S15" i="6"/>
  <c r="W12" i="6"/>
  <c r="U11" i="6"/>
  <c r="S10" i="6"/>
  <c r="W8" i="6"/>
  <c r="X22" i="6"/>
  <c r="V21" i="6"/>
  <c r="X18" i="6"/>
  <c r="V17" i="6"/>
  <c r="X14" i="6"/>
  <c r="V12" i="6"/>
  <c r="X9" i="6"/>
  <c r="V8" i="6"/>
  <c r="U8" i="6"/>
  <c r="U17" i="6"/>
  <c r="T8" i="6"/>
</calcChain>
</file>

<file path=xl/sharedStrings.xml><?xml version="1.0" encoding="utf-8"?>
<sst xmlns="http://schemas.openxmlformats.org/spreadsheetml/2006/main" count="663" uniqueCount="289">
  <si>
    <t>Mock</t>
  </si>
  <si>
    <t>PBS</t>
  </si>
  <si>
    <t>Mannose</t>
  </si>
  <si>
    <t xml:space="preserve"> O2 Saturation （%）</t>
  </si>
  <si>
    <t>Pulse Distention (μm)</t>
  </si>
  <si>
    <t>Breath Rate (bpm)</t>
  </si>
  <si>
    <t>Heart Rate （bpm）</t>
  </si>
  <si>
    <t>Pyruvic acid</t>
  </si>
  <si>
    <t>Lactic acid</t>
  </si>
  <si>
    <t>Citric acid</t>
  </si>
  <si>
    <t>Isocitric acid</t>
  </si>
  <si>
    <t>Succinic acid</t>
  </si>
  <si>
    <t>Fumaric acid</t>
  </si>
  <si>
    <t>Malic acid</t>
  </si>
  <si>
    <t>3-Phosphoglyceric acid</t>
  </si>
  <si>
    <t>Ribose-5-phosphate</t>
  </si>
  <si>
    <t>Dihydroxyacetone phosphate</t>
  </si>
  <si>
    <t>Glucose</t>
  </si>
  <si>
    <t>Row z-score</t>
  </si>
  <si>
    <t>Metabolomics-H1N1-1</t>
  </si>
  <si>
    <t>Metabolomics-H1N1-2</t>
  </si>
  <si>
    <t>Metabolomics-H1N1-3</t>
  </si>
  <si>
    <t>Metabolomics-MOCK-1</t>
  </si>
  <si>
    <t>Metabolomics-MOCK-2</t>
  </si>
  <si>
    <t>Metabolomics-MOCK-3</t>
  </si>
  <si>
    <t>Xylose</t>
  </si>
  <si>
    <t>Arabinose</t>
  </si>
  <si>
    <t>Ribose</t>
  </si>
  <si>
    <t>Rhamnose</t>
  </si>
  <si>
    <t>Alanine</t>
  </si>
  <si>
    <t>Fructose</t>
  </si>
  <si>
    <t>3-Hydroxybutyric acid</t>
  </si>
  <si>
    <t>Galactose</t>
  </si>
  <si>
    <t>Histidine</t>
  </si>
  <si>
    <t>Valine</t>
  </si>
  <si>
    <t>KMV</t>
  </si>
  <si>
    <t>2-Hydroxyglutaric acid</t>
  </si>
  <si>
    <t>Leucine</t>
  </si>
  <si>
    <t>Phosphoserine*</t>
  </si>
  <si>
    <t>Sedoheptulose-7-phosphate*</t>
  </si>
  <si>
    <t>Glycerol</t>
  </si>
  <si>
    <t>2'-Deoxyinosine*</t>
  </si>
  <si>
    <t>2'-Deoxyadenosine*</t>
  </si>
  <si>
    <t>Guanosine*</t>
  </si>
  <si>
    <t>2'-Deoxyguanosine*</t>
  </si>
  <si>
    <t>Proline</t>
  </si>
  <si>
    <t>Urea</t>
  </si>
  <si>
    <t>Glycine</t>
  </si>
  <si>
    <t>Benzoic acid</t>
  </si>
  <si>
    <t>Isoleucine</t>
  </si>
  <si>
    <t>Serine</t>
  </si>
  <si>
    <t>Threonine</t>
  </si>
  <si>
    <t>Oxalacetic acid</t>
  </si>
  <si>
    <t>Aspartic acid</t>
  </si>
  <si>
    <t>Methionine</t>
  </si>
  <si>
    <t>Gamma-aminobutyric acid</t>
  </si>
  <si>
    <t>Phosphoenolpyruvic acid</t>
  </si>
  <si>
    <t>Alpha-ketoglutaric acid</t>
  </si>
  <si>
    <t>Glutamic acid</t>
  </si>
  <si>
    <t>Phenylalanine</t>
  </si>
  <si>
    <t>Asparagine</t>
  </si>
  <si>
    <t>Glyceraldehyde 3-phosphate*</t>
  </si>
  <si>
    <t>Homovanillic acid</t>
  </si>
  <si>
    <t>Glutamine</t>
  </si>
  <si>
    <t>Glycerol 1-phosphate</t>
  </si>
  <si>
    <t>2-Phosphoglyceric acid*</t>
  </si>
  <si>
    <t>3,4-Dihydroxyphenylacetic acid</t>
  </si>
  <si>
    <t>Lysine</t>
  </si>
  <si>
    <t>Erythrose 4-phosphate*</t>
  </si>
  <si>
    <t>Adrenaline</t>
  </si>
  <si>
    <t>Tyrosine</t>
  </si>
  <si>
    <t>Ribulose-5-phosphate*</t>
  </si>
  <si>
    <t>Norepinephrine*</t>
  </si>
  <si>
    <t>2,3-Diphosphoglycerate*</t>
  </si>
  <si>
    <t>Dopamine</t>
  </si>
  <si>
    <t>5-hydroxyindole-3-acetic acid</t>
  </si>
  <si>
    <t>Tryptophan</t>
  </si>
  <si>
    <t>Glucose-6-phosphate</t>
  </si>
  <si>
    <t>Cystine</t>
  </si>
  <si>
    <t>6-Phosphogluconic acid</t>
  </si>
  <si>
    <t>Fructose-6-phosphate</t>
  </si>
  <si>
    <t>Serotonin</t>
  </si>
  <si>
    <t>Fructose-1,6-diphosphate</t>
  </si>
  <si>
    <t>Adenosine*</t>
  </si>
  <si>
    <t>ADP ATP*</t>
  </si>
  <si>
    <t>0.000 = Not detected</t>
  </si>
  <si>
    <t>* = Relative quantitation, arbitary unit, authentic standard required for confirmation</t>
  </si>
  <si>
    <t>I.P.</t>
  </si>
  <si>
    <t>Oral</t>
  </si>
  <si>
    <t>I.V.</t>
  </si>
  <si>
    <t>SARS-CoV-2</t>
    <phoneticPr fontId="3" type="noConversion"/>
  </si>
  <si>
    <t>H1N1</t>
    <phoneticPr fontId="3" type="noConversion"/>
  </si>
  <si>
    <t>ZIKV</t>
    <phoneticPr fontId="3" type="noConversion"/>
  </si>
  <si>
    <t>Mock-infection</t>
  </si>
  <si>
    <t>H1N1+PBS</t>
  </si>
  <si>
    <t>H1N1+Mannose</t>
  </si>
  <si>
    <t>C14:0</t>
  </si>
  <si>
    <t>C15:0</t>
  </si>
  <si>
    <t>C17:0</t>
  </si>
  <si>
    <t>C18:2, cis</t>
  </si>
  <si>
    <t>C18:3 n6</t>
  </si>
  <si>
    <t>C20:3 n6</t>
  </si>
  <si>
    <t>C20:4 n6</t>
  </si>
  <si>
    <t>C4:0</t>
  </si>
  <si>
    <t>C6:0</t>
  </si>
  <si>
    <t>C8:0</t>
  </si>
  <si>
    <t>C10:0</t>
  </si>
  <si>
    <t>C11:0</t>
  </si>
  <si>
    <t>C12:0</t>
  </si>
  <si>
    <t>C13:0</t>
  </si>
  <si>
    <t>C14:1</t>
  </si>
  <si>
    <t>C15:1</t>
  </si>
  <si>
    <t>C16:0</t>
  </si>
  <si>
    <t>C16:1</t>
  </si>
  <si>
    <t>C17:1</t>
  </si>
  <si>
    <t>C18:0</t>
  </si>
  <si>
    <t>C18:1, trans</t>
  </si>
  <si>
    <t>C18:1, cis</t>
  </si>
  <si>
    <t>C18:2, trans</t>
  </si>
  <si>
    <t>C18:3 n3</t>
  </si>
  <si>
    <t>C20:0</t>
  </si>
  <si>
    <t>C20:1 n9</t>
  </si>
  <si>
    <t>C20:2</t>
  </si>
  <si>
    <t>C21:0</t>
  </si>
  <si>
    <t>C20:3 n3</t>
  </si>
  <si>
    <t>C20:5</t>
  </si>
  <si>
    <t>C22:0</t>
  </si>
  <si>
    <t>C22:1</t>
  </si>
  <si>
    <t>C22:2</t>
  </si>
  <si>
    <t>C23:0</t>
  </si>
  <si>
    <t>C24:0</t>
  </si>
  <si>
    <t>C22:6</t>
  </si>
  <si>
    <t>C24:1</t>
  </si>
  <si>
    <t>Total</t>
  </si>
  <si>
    <t>Aver_Mock</t>
    <phoneticPr fontId="3" type="noConversion"/>
  </si>
  <si>
    <t>Water</t>
  </si>
  <si>
    <t>Mannose (1mM)</t>
  </si>
  <si>
    <t>Mannose (25mM)</t>
  </si>
  <si>
    <t>Days post-challenge</t>
  </si>
  <si>
    <t>Mannose(2g/kg)</t>
  </si>
  <si>
    <t>Zanamivir_D2-D7</t>
  </si>
  <si>
    <t>Zanamivir_D2-D7+Mannose</t>
  </si>
  <si>
    <t>Nirmatrelvir</t>
  </si>
  <si>
    <t>Nirmatrelvir +Mannose</t>
  </si>
  <si>
    <t>a</t>
  </si>
  <si>
    <t>c</t>
  </si>
  <si>
    <t>d</t>
  </si>
  <si>
    <t>e</t>
  </si>
  <si>
    <t>b</t>
  </si>
  <si>
    <t>f</t>
  </si>
  <si>
    <t>Mannose+Insulin</t>
  </si>
  <si>
    <t>Man</t>
  </si>
  <si>
    <t>Days</t>
  </si>
  <si>
    <t>saline
(n=4)</t>
  </si>
  <si>
    <t>mannose
(n=4)</t>
  </si>
  <si>
    <t>mannose+5unit/kg insulin
(n=3)</t>
  </si>
  <si>
    <t>Amount</t>
    <phoneticPr fontId="3" type="noConversion"/>
  </si>
  <si>
    <t>Averg</t>
    <phoneticPr fontId="3" type="noConversion"/>
  </si>
  <si>
    <t>H1N1</t>
  </si>
  <si>
    <t>Glu-6-P</t>
  </si>
  <si>
    <t>Fruc-6-P</t>
  </si>
  <si>
    <t>Fruc-1,6-BP</t>
  </si>
  <si>
    <t>DHAP</t>
  </si>
  <si>
    <t>3-P-G</t>
  </si>
  <si>
    <t>Glyc-1-P</t>
  </si>
  <si>
    <t>PEP</t>
  </si>
  <si>
    <t>α-ketoglutaric acid</t>
  </si>
  <si>
    <t>Percent%</t>
    <phoneticPr fontId="3" type="noConversion"/>
  </si>
  <si>
    <t>Mock: 0mM mannose</t>
    <phoneticPr fontId="0" type="noConversion"/>
  </si>
  <si>
    <t>H1N1: 0mM mannose</t>
    <phoneticPr fontId="0" type="noConversion"/>
  </si>
  <si>
    <t>H1N1: 5mM mannose</t>
    <phoneticPr fontId="0" type="noConversion"/>
  </si>
  <si>
    <t>H1N1: 25mM mannose</t>
    <phoneticPr fontId="0" type="noConversion"/>
  </si>
  <si>
    <t>metabolite</t>
  </si>
  <si>
    <t>isotopologue</t>
  </si>
  <si>
    <t>Ribulose-5-phosphate</t>
  </si>
  <si>
    <t>Oxoglutaric acid</t>
  </si>
  <si>
    <t>Glucose 6-phosphate</t>
  </si>
  <si>
    <t>Fructose 6-phosphate</t>
  </si>
  <si>
    <t>mannose 6-phosphate</t>
  </si>
  <si>
    <t>Time (minutes)</t>
  </si>
  <si>
    <t>1MOI_0 mM</t>
  </si>
  <si>
    <t>1MOI_5 mM</t>
  </si>
  <si>
    <t>1MOI_25 mM</t>
  </si>
  <si>
    <t>10MOI_0 mM</t>
  </si>
  <si>
    <t>10MOI_5 mM</t>
  </si>
  <si>
    <t>10MOI_25 mM</t>
  </si>
  <si>
    <t>Basal Glycolysis</t>
  </si>
  <si>
    <t>Compensatory Glycolysis</t>
  </si>
  <si>
    <t>Glycolytic Reserve</t>
  </si>
  <si>
    <t>1MOI</t>
  </si>
  <si>
    <t>10MOI</t>
  </si>
  <si>
    <t>0mM</t>
  </si>
  <si>
    <t>5mM</t>
  </si>
  <si>
    <t>25mM</t>
  </si>
  <si>
    <t>H1N1-PBS</t>
  </si>
  <si>
    <t>H1N1-Mannose</t>
  </si>
  <si>
    <t>Basal Respiration</t>
    <phoneticPr fontId="3" type="noConversion"/>
  </si>
  <si>
    <t>Maximal Respiration</t>
    <phoneticPr fontId="3" type="noConversion"/>
  </si>
  <si>
    <t>Spare Respiratory Capacity</t>
    <phoneticPr fontId="3" type="noConversion"/>
  </si>
  <si>
    <t>Basal
Respiration</t>
  </si>
  <si>
    <t>Maximal 
Respiration</t>
  </si>
  <si>
    <t>Spare 
Respiration</t>
  </si>
  <si>
    <t>CTR</t>
  </si>
  <si>
    <t>MAN 5mM</t>
  </si>
  <si>
    <t>MAN 10mM</t>
  </si>
  <si>
    <t>MAN 25mM</t>
  </si>
  <si>
    <t>Infection</t>
  </si>
  <si>
    <t>Infection+ mannose (1mM)</t>
  </si>
  <si>
    <t>Infection+ mannose (25mM)</t>
  </si>
  <si>
    <t>SARS2</t>
    <phoneticPr fontId="3" type="noConversion"/>
  </si>
  <si>
    <t>CCCP1</t>
  </si>
  <si>
    <t>Mock+Mannose</t>
  </si>
  <si>
    <t>O2- positive cells (mm3)</t>
  </si>
  <si>
    <t>ONOO- positive cells (mm3)</t>
    <phoneticPr fontId="3" type="noConversion"/>
  </si>
  <si>
    <t>NO positive cells (mm3)</t>
  </si>
  <si>
    <t>Days post treatment</t>
  </si>
  <si>
    <t>0mM mannose</t>
  </si>
  <si>
    <t>5mM mannose</t>
  </si>
  <si>
    <t>25mM mannose</t>
  </si>
  <si>
    <t>NEc-0 mM mannose</t>
  </si>
  <si>
    <t>NEc-5 mM mannose</t>
  </si>
  <si>
    <t>NEc-25 mM mannose</t>
  </si>
  <si>
    <t>SAEc-0mM mannose</t>
  </si>
  <si>
    <t>SAEc-5mM mannose</t>
  </si>
  <si>
    <t>SAEc-25mM mannose</t>
  </si>
  <si>
    <t>SAEc-0 mM mannose</t>
  </si>
  <si>
    <t>SAEc-5 mM mannose</t>
  </si>
  <si>
    <t>SAEc-25 mM mannose</t>
  </si>
  <si>
    <t>0 mM mannose</t>
  </si>
  <si>
    <t>5 mM mannose</t>
  </si>
  <si>
    <t>25 mM mannose</t>
  </si>
  <si>
    <t>WT</t>
  </si>
  <si>
    <r>
      <t>PMI</t>
    </r>
    <r>
      <rPr>
        <vertAlign val="superscript"/>
        <sz val="12"/>
        <rFont val="Arial"/>
        <family val="2"/>
      </rPr>
      <t>-/-</t>
    </r>
  </si>
  <si>
    <t>A549-WT-H1N1</t>
  </si>
  <si>
    <t>A549-PMI-KO-H1N1</t>
  </si>
  <si>
    <t>WT-H1N1</t>
  </si>
  <si>
    <r>
      <t>PMI</t>
    </r>
    <r>
      <rPr>
        <vertAlign val="superscript"/>
        <sz val="12"/>
        <rFont val="Arial"/>
        <family val="2"/>
      </rPr>
      <t>-/-</t>
    </r>
    <r>
      <rPr>
        <sz val="12"/>
        <rFont val="Arial"/>
        <family val="2"/>
      </rPr>
      <t>-H1N1</t>
    </r>
  </si>
  <si>
    <t>Mannose+OE_PMI</t>
  </si>
  <si>
    <t>Mannose+F6P</t>
  </si>
  <si>
    <t>Mannose+OE_PMI+F6P</t>
  </si>
  <si>
    <t>WT_PBS</t>
  </si>
  <si>
    <r>
      <t>PMI</t>
    </r>
    <r>
      <rPr>
        <vertAlign val="superscript"/>
        <sz val="12"/>
        <rFont val="Arial"/>
        <family val="2"/>
      </rPr>
      <t>-/-</t>
    </r>
    <r>
      <rPr>
        <sz val="12"/>
        <rFont val="Arial"/>
        <family val="2"/>
      </rPr>
      <t>_PBS</t>
    </r>
  </si>
  <si>
    <r>
      <t>PMI</t>
    </r>
    <r>
      <rPr>
        <vertAlign val="superscript"/>
        <sz val="12"/>
        <rFont val="Arial"/>
        <family val="2"/>
      </rPr>
      <t>-/-</t>
    </r>
    <r>
      <rPr>
        <sz val="12"/>
        <rFont val="Arial"/>
        <family val="2"/>
      </rPr>
      <t>_Mannose</t>
    </r>
  </si>
  <si>
    <r>
      <t>PMI</t>
    </r>
    <r>
      <rPr>
        <vertAlign val="superscript"/>
        <sz val="12"/>
        <rFont val="Arial"/>
        <family val="2"/>
      </rPr>
      <t>-/-</t>
    </r>
    <r>
      <rPr>
        <sz val="12"/>
        <rFont val="Arial"/>
        <family val="2"/>
      </rPr>
      <t>_Mannose+F6P</t>
    </r>
  </si>
  <si>
    <t>5mM Man</t>
  </si>
  <si>
    <t>5mM Man+5mM F6p</t>
  </si>
  <si>
    <t>WT mock</t>
  </si>
  <si>
    <t>WT poly(I:C)</t>
  </si>
  <si>
    <t>WT poly(I:C)+man</t>
  </si>
  <si>
    <t>WT poly(I:C)+man+pmi</t>
  </si>
  <si>
    <t>KO poly(I:C)</t>
  </si>
  <si>
    <t>KO poly(I:C)+man</t>
  </si>
  <si>
    <t>KO poly(I:C)+man+pmi</t>
  </si>
  <si>
    <t>ZIKV-Huh7</t>
  </si>
  <si>
    <t>ZIKV-U251</t>
  </si>
  <si>
    <t>EV-A71-Caco2</t>
  </si>
  <si>
    <t>EV-A71-RD</t>
  </si>
  <si>
    <t>H1N1-A549</t>
  </si>
  <si>
    <t>SARS-CoV-2-Calu3</t>
  </si>
  <si>
    <t>SARS-CoV-2-Huh7</t>
  </si>
  <si>
    <t>siScramble</t>
  </si>
  <si>
    <t>siPMI</t>
  </si>
  <si>
    <t>siSramble</t>
  </si>
  <si>
    <t>MLS0315771[μM]</t>
  </si>
  <si>
    <t>Inhibition</t>
  </si>
  <si>
    <t>Cytotoxicity</t>
  </si>
  <si>
    <t>MLS0315771[µM]</t>
  </si>
  <si>
    <t>Inhibition (%)</t>
  </si>
  <si>
    <t>Viability(%)</t>
  </si>
  <si>
    <t>g</t>
  </si>
  <si>
    <t>DMSO</t>
  </si>
  <si>
    <t>10</t>
  </si>
  <si>
    <t>5</t>
  </si>
  <si>
    <t>2.5</t>
  </si>
  <si>
    <t>Clofazimine</t>
  </si>
  <si>
    <t>PMI KO</t>
  </si>
  <si>
    <t>PMI (O/E)</t>
  </si>
  <si>
    <t>Omicron BA.2</t>
  </si>
  <si>
    <t>MLS0315771</t>
  </si>
  <si>
    <t>Tunicamycin</t>
  </si>
  <si>
    <t>PMI OE</t>
  </si>
  <si>
    <t>WT+Tunicamycin</t>
  </si>
  <si>
    <t>0ng PMI</t>
  </si>
  <si>
    <t>750ng PMI</t>
  </si>
  <si>
    <t>1500ng PMI</t>
  </si>
  <si>
    <t>DMSO control</t>
  </si>
  <si>
    <t>MLS (5μM)</t>
  </si>
  <si>
    <t>MLS (20μM)</t>
  </si>
  <si>
    <t xml:space="preserve"> RNA-Seq analysis: https://data.mendeley.com/datasets/gptx4bd7ss/1.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</si>
</sst>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0.000"/>
    <numFmt numFmtId="165" formatCode="0.000_ "/>
  </numFmts>
  <fonts count="4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3"/>
      <name val="Calibri Light"/>
      <family val="2"/>
      <charset val="134"/>
      <scheme val="major"/>
    </font>
    <font>
      <sz val="9"/>
      <name val="Calibri"/>
      <family val="3"/>
      <charset val="13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4"/>
      <name val="Calibri"/>
      <family val="2"/>
      <scheme val="minor"/>
    </font>
    <font>
      <u/>
      <sz val="10"/>
      <color theme="4"/>
      <name val="Calibri"/>
      <family val="2"/>
      <scheme val="minor"/>
    </font>
    <font>
      <sz val="10"/>
      <color theme="3" tint="0.24994659260841701"/>
      <name val="Calibri Light"/>
      <family val="2"/>
      <scheme val="major"/>
    </font>
    <font>
      <sz val="11"/>
      <color theme="3"/>
      <name val="Calibri Light"/>
      <family val="2"/>
      <scheme val="major"/>
    </font>
    <font>
      <sz val="22"/>
      <color theme="3"/>
      <name val="Calibri Light"/>
      <family val="2"/>
      <scheme val="major"/>
    </font>
    <font>
      <sz val="10"/>
      <color theme="3"/>
      <name val="Calibri Light"/>
      <family val="1"/>
      <scheme val="major"/>
    </font>
    <font>
      <sz val="10"/>
      <color theme="3"/>
      <name val="Calibri"/>
      <family val="2"/>
      <scheme val="minor"/>
    </font>
    <font>
      <sz val="14"/>
      <color theme="1" tint="0.34998626667073579"/>
      <name val="Calibri Light"/>
      <family val="2"/>
      <scheme val="major"/>
    </font>
    <font>
      <sz val="22"/>
      <color theme="1" tint="0.34998626667073579"/>
      <name val="Calibri Light"/>
      <family val="2"/>
      <scheme val="major"/>
    </font>
    <font>
      <sz val="10"/>
      <color theme="1" tint="0.34998626667073579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Arial"/>
      <family val="2"/>
    </font>
    <font>
      <b/>
      <sz val="12"/>
      <color theme="1"/>
      <name val="Calibri"/>
      <family val="3"/>
      <charset val="134"/>
      <scheme val="minor"/>
    </font>
    <font>
      <sz val="12"/>
      <name val="Calibri"/>
      <family val="2"/>
      <scheme val="minor"/>
    </font>
    <font>
      <sz val="12"/>
      <name val="Microsoft JhengHei"/>
      <family val="2"/>
      <charset val="136"/>
    </font>
    <font>
      <sz val="12"/>
      <color theme="1"/>
      <name val="Microsoft JhengHei"/>
      <family val="2"/>
      <charset val="136"/>
    </font>
    <font>
      <sz val="12"/>
      <color theme="0"/>
      <name val="Microsoft JhengHei"/>
      <family val="2"/>
      <charset val="136"/>
    </font>
    <font>
      <b/>
      <sz val="12"/>
      <color theme="1"/>
      <name val="Microsoft JhengHei"/>
      <family val="2"/>
      <charset val="136"/>
    </font>
    <font>
      <sz val="12"/>
      <color rgb="FF000000"/>
      <name val="Calibri"/>
      <family val="2"/>
    </font>
    <font>
      <b/>
      <sz val="12"/>
      <color theme="1"/>
      <name val="Calibri"/>
      <family val="2"/>
      <scheme val="minor"/>
    </font>
    <font>
      <i/>
      <sz val="12"/>
      <color rgb="FF0000FF"/>
      <name val="Arial"/>
      <family val="2"/>
    </font>
    <font>
      <b/>
      <sz val="12"/>
      <name val="Arial"/>
      <family val="2"/>
    </font>
    <font>
      <vertAlign val="superscript"/>
      <sz val="12"/>
      <name val="Arial"/>
      <family val="2"/>
    </font>
    <font>
      <sz val="7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9EBF5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</borders>
  <cellStyleXfs count="155">
    <xf numFmtId="0" fontId="0" fillId="0" borderId="0"/>
    <xf numFmtId="0" fontId="2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10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9" fillId="0" borderId="0" applyNumberFormat="0" applyFill="0" applyBorder="0" applyProtection="0">
      <alignment vertical="center"/>
    </xf>
    <xf numFmtId="0" fontId="11" fillId="0" borderId="0" applyNumberFormat="0" applyFill="0" applyBorder="0" applyProtection="0">
      <alignment horizontal="left"/>
    </xf>
    <xf numFmtId="0" fontId="12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>
      <alignment vertical="center"/>
    </xf>
    <xf numFmtId="0" fontId="5" fillId="0" borderId="0"/>
    <xf numFmtId="0" fontId="14" fillId="0" borderId="0" applyNumberFormat="0" applyFill="0" applyBorder="0" applyProtection="0">
      <alignment vertical="center"/>
    </xf>
    <xf numFmtId="0" fontId="13" fillId="0" borderId="0" applyNumberFormat="0" applyFill="0" applyBorder="0" applyProtection="0">
      <alignment vertical="center"/>
    </xf>
    <xf numFmtId="0" fontId="15" fillId="0" borderId="0" applyNumberFormat="0" applyFill="0" applyBorder="0" applyAlignment="0" applyProtection="0"/>
    <xf numFmtId="0" fontId="16" fillId="10" borderId="21" applyNumberFormat="0" applyAlignment="0" applyProtection="0"/>
    <xf numFmtId="0" fontId="17" fillId="6" borderId="0" applyNumberFormat="0" applyBorder="0" applyAlignment="0" applyProtection="0"/>
    <xf numFmtId="0" fontId="18" fillId="7" borderId="0" applyNumberFormat="0" applyBorder="0" applyAlignment="0" applyProtection="0"/>
    <xf numFmtId="0" fontId="19" fillId="8" borderId="0" applyNumberFormat="0" applyBorder="0" applyAlignment="0" applyProtection="0"/>
    <xf numFmtId="0" fontId="20" fillId="9" borderId="20" applyNumberFormat="0" applyAlignment="0" applyProtection="0"/>
    <xf numFmtId="0" fontId="16" fillId="10" borderId="21" applyNumberFormat="0" applyAlignment="0" applyProtection="0"/>
    <xf numFmtId="0" fontId="21" fillId="10" borderId="20" applyNumberFormat="0" applyAlignment="0" applyProtection="0"/>
    <xf numFmtId="0" fontId="22" fillId="0" borderId="22" applyNumberFormat="0" applyFill="0" applyAlignment="0" applyProtection="0"/>
    <xf numFmtId="0" fontId="23" fillId="11" borderId="23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" fillId="0" borderId="25" applyNumberFormat="0" applyFill="0" applyAlignment="0" applyProtection="0"/>
    <xf numFmtId="0" fontId="26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26" fillId="28" borderId="0" applyNumberFormat="0" applyBorder="0" applyAlignment="0" applyProtection="0"/>
    <xf numFmtId="0" fontId="26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26" fillId="32" borderId="0" applyNumberFormat="0" applyBorder="0" applyAlignment="0" applyProtection="0"/>
    <xf numFmtId="0" fontId="26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26" fillId="36" borderId="0" applyNumberFormat="0" applyBorder="0" applyAlignment="0" applyProtection="0"/>
    <xf numFmtId="0" fontId="4" fillId="0" borderId="0"/>
    <xf numFmtId="0" fontId="27" fillId="0" borderId="0" applyNumberFormat="0" applyFill="0" applyBorder="0" applyAlignment="0" applyProtection="0"/>
    <xf numFmtId="0" fontId="28" fillId="0" borderId="17" applyNumberFormat="0" applyFill="0" applyAlignment="0" applyProtection="0"/>
    <xf numFmtId="0" fontId="29" fillId="0" borderId="18" applyNumberFormat="0" applyFill="0" applyAlignment="0" applyProtection="0"/>
    <xf numFmtId="0" fontId="30" fillId="0" borderId="19" applyNumberFormat="0" applyFill="0" applyAlignment="0" applyProtection="0"/>
    <xf numFmtId="0" fontId="30" fillId="0" borderId="0" applyNumberFormat="0" applyFill="0" applyBorder="0" applyAlignment="0" applyProtection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12" borderId="24" applyNumberFormat="0" applyFont="0" applyAlignment="0" applyProtection="0"/>
  </cellStyleXfs>
  <cellXfs count="89">
    <xf numFmtId="0" fontId="0" fillId="0" borderId="0" xfId="0"/>
    <xf numFmtId="0" fontId="31" fillId="0" borderId="0" xfId="0" applyFont="1"/>
    <xf numFmtId="0" fontId="32" fillId="0" borderId="9" xfId="0" applyFont="1" applyBorder="1" applyAlignment="1">
      <alignment horizontal="center"/>
    </xf>
    <xf numFmtId="0" fontId="32" fillId="0" borderId="12" xfId="0" applyFont="1" applyBorder="1"/>
    <xf numFmtId="0" fontId="32" fillId="0" borderId="0" xfId="0" applyFont="1"/>
    <xf numFmtId="0" fontId="32" fillId="0" borderId="13" xfId="0" applyFont="1" applyBorder="1"/>
    <xf numFmtId="0" fontId="32" fillId="0" borderId="14" xfId="0" applyFont="1" applyBorder="1"/>
    <xf numFmtId="0" fontId="32" fillId="0" borderId="15" xfId="0" applyFont="1" applyBorder="1"/>
    <xf numFmtId="0" fontId="32" fillId="0" borderId="16" xfId="0" applyFont="1" applyBorder="1"/>
    <xf numFmtId="0" fontId="32" fillId="0" borderId="4" xfId="0" applyFont="1" applyBorder="1"/>
    <xf numFmtId="0" fontId="32" fillId="0" borderId="5" xfId="0" applyFont="1" applyBorder="1"/>
    <xf numFmtId="0" fontId="32" fillId="0" borderId="6" xfId="0" applyFont="1" applyBorder="1"/>
    <xf numFmtId="0" fontId="32" fillId="0" borderId="7" xfId="0" applyFont="1" applyBorder="1"/>
    <xf numFmtId="0" fontId="32" fillId="0" borderId="8" xfId="0" applyFont="1" applyBorder="1"/>
    <xf numFmtId="0" fontId="33" fillId="0" borderId="0" xfId="0" applyFont="1"/>
    <xf numFmtId="0" fontId="31" fillId="5" borderId="0" xfId="0" applyFont="1" applyFill="1"/>
    <xf numFmtId="0" fontId="31" fillId="0" borderId="13" xfId="0" applyFont="1" applyBorder="1"/>
    <xf numFmtId="0" fontId="32" fillId="0" borderId="0" xfId="0" applyFont="1" applyAlignment="1">
      <alignment horizontal="left"/>
    </xf>
    <xf numFmtId="0" fontId="31" fillId="0" borderId="16" xfId="0" applyFont="1" applyBorder="1"/>
    <xf numFmtId="0" fontId="32" fillId="0" borderId="4" xfId="0" applyFont="1" applyBorder="1" applyAlignment="1">
      <alignment horizontal="left"/>
    </xf>
    <xf numFmtId="0" fontId="32" fillId="0" borderId="6" xfId="0" applyFont="1" applyBorder="1" applyAlignment="1">
      <alignment horizontal="left"/>
    </xf>
    <xf numFmtId="0" fontId="31" fillId="0" borderId="9" xfId="0" applyFont="1" applyBorder="1"/>
    <xf numFmtId="0" fontId="31" fillId="0" borderId="10" xfId="0" applyFont="1" applyBorder="1"/>
    <xf numFmtId="0" fontId="31" fillId="0" borderId="15" xfId="0" applyFont="1" applyBorder="1"/>
    <xf numFmtId="0" fontId="32" fillId="0" borderId="12" xfId="0" applyFont="1" applyBorder="1" applyAlignment="1">
      <alignment horizontal="left"/>
    </xf>
    <xf numFmtId="0" fontId="32" fillId="0" borderId="14" xfId="0" applyFont="1" applyBorder="1" applyAlignment="1">
      <alignment horizontal="left"/>
    </xf>
    <xf numFmtId="0" fontId="34" fillId="0" borderId="0" xfId="0" applyFont="1"/>
    <xf numFmtId="0" fontId="35" fillId="0" borderId="0" xfId="1" applyFont="1" applyAlignment="1"/>
    <xf numFmtId="0" fontId="35" fillId="0" borderId="0" xfId="0" applyFont="1" applyAlignment="1">
      <alignment vertical="center"/>
    </xf>
    <xf numFmtId="0" fontId="36" fillId="0" borderId="0" xfId="0" applyFont="1" applyAlignment="1">
      <alignment horizontal="left" vertical="center"/>
    </xf>
    <xf numFmtId="0" fontId="37" fillId="2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left" vertical="center"/>
    </xf>
    <xf numFmtId="0" fontId="37" fillId="4" borderId="0" xfId="0" applyFont="1" applyFill="1" applyAlignment="1">
      <alignment horizontal="left" vertical="center"/>
    </xf>
    <xf numFmtId="0" fontId="36" fillId="0" borderId="0" xfId="0" applyFont="1" applyAlignment="1">
      <alignment vertical="center"/>
    </xf>
    <xf numFmtId="0" fontId="38" fillId="0" borderId="0" xfId="0" applyFont="1" applyAlignment="1">
      <alignment horizontal="left" vertical="center"/>
    </xf>
    <xf numFmtId="0" fontId="36" fillId="0" borderId="0" xfId="0" applyFont="1" applyAlignment="1">
      <alignment horizontal="left" textRotation="45"/>
    </xf>
    <xf numFmtId="0" fontId="35" fillId="0" borderId="0" xfId="0" applyFont="1" applyAlignment="1">
      <alignment horizontal="left" textRotation="45"/>
    </xf>
    <xf numFmtId="0" fontId="36" fillId="0" borderId="10" xfId="0" applyFont="1" applyBorder="1" applyAlignment="1">
      <alignment horizontal="left" textRotation="45"/>
    </xf>
    <xf numFmtId="0" fontId="35" fillId="0" borderId="10" xfId="0" applyFont="1" applyBorder="1" applyAlignment="1">
      <alignment horizontal="left" textRotation="45"/>
    </xf>
    <xf numFmtId="0" fontId="36" fillId="0" borderId="11" xfId="0" applyFont="1" applyBorder="1" applyAlignment="1">
      <alignment horizontal="left" textRotation="45"/>
    </xf>
    <xf numFmtId="164" fontId="37" fillId="0" borderId="0" xfId="0" applyNumberFormat="1" applyFont="1" applyAlignment="1">
      <alignment horizontal="left" vertical="center"/>
    </xf>
    <xf numFmtId="0" fontId="32" fillId="0" borderId="15" xfId="0" applyFont="1" applyBorder="1" applyAlignment="1">
      <alignment horizontal="left"/>
    </xf>
    <xf numFmtId="0" fontId="39" fillId="37" borderId="27" xfId="0" applyFont="1" applyFill="1" applyBorder="1" applyAlignment="1">
      <alignment horizontal="left" vertical="center" wrapText="1" readingOrder="1"/>
    </xf>
    <xf numFmtId="0" fontId="39" fillId="37" borderId="0" xfId="0" applyFont="1" applyFill="1" applyAlignment="1">
      <alignment horizontal="left" vertical="center" wrapText="1" readingOrder="1"/>
    </xf>
    <xf numFmtId="0" fontId="39" fillId="37" borderId="26" xfId="0" applyFont="1" applyFill="1" applyBorder="1" applyAlignment="1">
      <alignment horizontal="left" vertical="center" wrapText="1" readingOrder="1"/>
    </xf>
    <xf numFmtId="0" fontId="36" fillId="0" borderId="0" xfId="2" applyFont="1">
      <alignment vertical="center"/>
    </xf>
    <xf numFmtId="0" fontId="32" fillId="0" borderId="2" xfId="0" applyFont="1" applyBorder="1" applyAlignment="1">
      <alignment horizontal="center"/>
    </xf>
    <xf numFmtId="0" fontId="32" fillId="0" borderId="3" xfId="0" applyFont="1" applyBorder="1" applyAlignment="1">
      <alignment horizontal="center"/>
    </xf>
    <xf numFmtId="0" fontId="32" fillId="0" borderId="1" xfId="0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0" fontId="32" fillId="0" borderId="11" xfId="0" applyFont="1" applyBorder="1" applyAlignment="1">
      <alignment horizontal="center"/>
    </xf>
    <xf numFmtId="0" fontId="32" fillId="0" borderId="2" xfId="0" applyFont="1" applyBorder="1" applyAlignment="1">
      <alignment horizontal="center"/>
    </xf>
    <xf numFmtId="0" fontId="32" fillId="0" borderId="3" xfId="0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0" fontId="32" fillId="0" borderId="11" xfId="0" applyFont="1" applyBorder="1" applyAlignment="1">
      <alignment horizontal="center"/>
    </xf>
    <xf numFmtId="0" fontId="32" fillId="0" borderId="2" xfId="0" applyFont="1" applyBorder="1" applyAlignment="1">
      <alignment horizontal="center"/>
    </xf>
    <xf numFmtId="0" fontId="32" fillId="0" borderId="3" xfId="0" applyFont="1" applyBorder="1" applyAlignment="1">
      <alignment horizontal="center"/>
    </xf>
    <xf numFmtId="0" fontId="32" fillId="0" borderId="10" xfId="0" applyFont="1" applyBorder="1" applyAlignment="1">
      <alignment horizontal="center"/>
    </xf>
    <xf numFmtId="0" fontId="32" fillId="0" borderId="11" xfId="0" applyFont="1" applyBorder="1" applyAlignment="1">
      <alignment horizontal="center"/>
    </xf>
    <xf numFmtId="0" fontId="31" fillId="0" borderId="11" xfId="0" applyFont="1" applyBorder="1"/>
    <xf numFmtId="0" fontId="40" fillId="0" borderId="1" xfId="0" applyFont="1" applyBorder="1" applyAlignment="1">
      <alignment vertical="center"/>
    </xf>
    <xf numFmtId="0" fontId="31" fillId="0" borderId="2" xfId="0" applyFont="1" applyBorder="1" applyAlignment="1">
      <alignment vertical="center"/>
    </xf>
    <xf numFmtId="0" fontId="31" fillId="0" borderId="3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41" fillId="0" borderId="0" xfId="0" applyFont="1"/>
    <xf numFmtId="165" fontId="32" fillId="0" borderId="0" xfId="0" applyNumberFormat="1" applyFont="1"/>
    <xf numFmtId="165" fontId="32" fillId="0" borderId="5" xfId="0" applyNumberFormat="1" applyFont="1" applyBorder="1"/>
    <xf numFmtId="0" fontId="40" fillId="0" borderId="4" xfId="0" applyFont="1" applyBorder="1" applyAlignment="1">
      <alignment vertical="center"/>
    </xf>
    <xf numFmtId="0" fontId="32" fillId="0" borderId="0" xfId="0" applyFont="1" applyAlignment="1">
      <alignment horizontal="center"/>
    </xf>
    <xf numFmtId="0" fontId="31" fillId="0" borderId="5" xfId="0" applyFont="1" applyBorder="1" applyAlignment="1">
      <alignment vertical="center"/>
    </xf>
    <xf numFmtId="0" fontId="31" fillId="0" borderId="7" xfId="0" applyFont="1" applyBorder="1" applyAlignment="1">
      <alignment vertical="center"/>
    </xf>
    <xf numFmtId="0" fontId="31" fillId="0" borderId="8" xfId="0" applyFont="1" applyBorder="1" applyAlignment="1">
      <alignment vertical="center"/>
    </xf>
    <xf numFmtId="0" fontId="40" fillId="0" borderId="0" xfId="0" applyFont="1"/>
    <xf numFmtId="0" fontId="31" fillId="0" borderId="1" xfId="0" applyFont="1" applyBorder="1" applyAlignment="1">
      <alignment vertical="center"/>
    </xf>
    <xf numFmtId="0" fontId="31" fillId="0" borderId="4" xfId="0" applyFont="1" applyBorder="1" applyAlignment="1">
      <alignment vertical="center"/>
    </xf>
    <xf numFmtId="0" fontId="31" fillId="0" borderId="6" xfId="0" applyFont="1" applyBorder="1" applyAlignment="1">
      <alignment vertical="center"/>
    </xf>
    <xf numFmtId="0" fontId="32" fillId="0" borderId="0" xfId="0" applyFont="1" applyBorder="1"/>
    <xf numFmtId="0" fontId="32" fillId="0" borderId="1" xfId="0" applyFont="1" applyBorder="1"/>
    <xf numFmtId="0" fontId="32" fillId="0" borderId="2" xfId="0" applyFont="1" applyBorder="1"/>
    <xf numFmtId="0" fontId="32" fillId="0" borderId="3" xfId="0" applyFont="1" applyBorder="1"/>
    <xf numFmtId="0" fontId="42" fillId="0" borderId="6" xfId="0" applyFont="1" applyBorder="1" applyAlignment="1">
      <alignment horizontal="left"/>
    </xf>
    <xf numFmtId="0" fontId="32" fillId="0" borderId="1" xfId="0" applyFont="1" applyBorder="1" applyAlignment="1">
      <alignment horizontal="center"/>
    </xf>
    <xf numFmtId="0" fontId="32" fillId="0" borderId="12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32" fillId="0" borderId="13" xfId="0" applyFont="1" applyBorder="1" applyAlignment="1">
      <alignment horizontal="center"/>
    </xf>
    <xf numFmtId="0" fontId="41" fillId="0" borderId="13" xfId="0" applyFont="1" applyBorder="1"/>
    <xf numFmtId="0" fontId="42" fillId="0" borderId="14" xfId="0" applyFont="1" applyBorder="1" applyAlignment="1">
      <alignment horizontal="left"/>
    </xf>
    <xf numFmtId="0" fontId="32" fillId="0" borderId="0" xfId="0" applyFont="1" applyBorder="1" applyAlignment="1">
      <alignment horizontal="left"/>
    </xf>
    <xf numFmtId="0" fontId="44" fillId="0" borderId="0" xfId="0" applyFont="1"/>
  </cellXfs>
  <cellStyles count="155">
    <cellStyle name="20% - Accent1 2" xfId="57" xr:uid="{21A83F82-090C-455D-89F8-FDDB6B40F0EF}"/>
    <cellStyle name="20% - Accent1 2 2" xfId="85" xr:uid="{879BCC6D-4319-4692-8A15-D66162C39F1A}"/>
    <cellStyle name="20% - Accent1 2 2 2" xfId="141" xr:uid="{1CCE435A-2D8F-4D1B-8D4B-51C0E77A0DD8}"/>
    <cellStyle name="20% - Accent1 2 3" xfId="113" xr:uid="{A19FF54D-B461-475B-AABB-B09FF19C0FF5}"/>
    <cellStyle name="20% - Accent1 3" xfId="71" xr:uid="{A508DEFA-49CF-4063-BDAB-7DC245587ED0}"/>
    <cellStyle name="20% - Accent1 3 2" xfId="127" xr:uid="{0A730078-C802-4377-BFC6-B082C8893567}"/>
    <cellStyle name="20% - Accent1 4" xfId="99" xr:uid="{7174FC7A-792E-493F-BE75-0FCEAC5EE8B7}"/>
    <cellStyle name="20% - Accent2 2" xfId="59" xr:uid="{6903FCB7-4919-46AC-B84D-94C1642C96B8}"/>
    <cellStyle name="20% - Accent2 2 2" xfId="87" xr:uid="{5E3F84A1-6972-41EC-B50D-0054432028FB}"/>
    <cellStyle name="20% - Accent2 2 2 2" xfId="143" xr:uid="{1CCC13B9-9A44-4CD3-9CC6-EB213E6013B1}"/>
    <cellStyle name="20% - Accent2 2 3" xfId="115" xr:uid="{34EF83FB-B7E6-472F-8411-BF16ACC2747E}"/>
    <cellStyle name="20% - Accent2 3" xfId="73" xr:uid="{9B07403A-AF76-4C41-9B3D-3A25C9D7D01C}"/>
    <cellStyle name="20% - Accent2 3 2" xfId="129" xr:uid="{53A7EB94-6C5A-4D80-8E1B-F3D9DBC38974}"/>
    <cellStyle name="20% - Accent2 4" xfId="101" xr:uid="{A8EC3D97-2794-4D01-A638-AD0C06416633}"/>
    <cellStyle name="20% - Accent3 2" xfId="61" xr:uid="{8D436898-A588-4445-B060-E3457475A40E}"/>
    <cellStyle name="20% - Accent3 2 2" xfId="89" xr:uid="{028B211E-A301-420F-9252-01AE25163222}"/>
    <cellStyle name="20% - Accent3 2 2 2" xfId="145" xr:uid="{D72EE54E-B28E-47F7-A09A-9D81CDC2AE3A}"/>
    <cellStyle name="20% - Accent3 2 3" xfId="117" xr:uid="{0DD71D35-462B-4771-B036-05EBA4DF3578}"/>
    <cellStyle name="20% - Accent3 3" xfId="75" xr:uid="{63ED8DA5-4A04-4732-9331-F19F432CCDCD}"/>
    <cellStyle name="20% - Accent3 3 2" xfId="131" xr:uid="{C47E8F1D-D6F1-4700-867F-F24A47CFA077}"/>
    <cellStyle name="20% - Accent3 4" xfId="103" xr:uid="{D9A09845-9811-4C53-8049-C18CED1D8AFF}"/>
    <cellStyle name="20% - Accent4 2" xfId="63" xr:uid="{DB12FF50-5450-4F78-BFE3-57F9321DB55F}"/>
    <cellStyle name="20% - Accent4 2 2" xfId="91" xr:uid="{8BEA21B0-1441-49B0-B742-741D6F2B466F}"/>
    <cellStyle name="20% - Accent4 2 2 2" xfId="147" xr:uid="{D8406321-3FCF-45A8-ADCA-FC7A13AC7957}"/>
    <cellStyle name="20% - Accent4 2 3" xfId="119" xr:uid="{02951F2C-831A-43F2-95DB-BCF260F76D88}"/>
    <cellStyle name="20% - Accent4 3" xfId="77" xr:uid="{8DAAB9D5-F7FA-4460-96F2-BFF896CA27D4}"/>
    <cellStyle name="20% - Accent4 3 2" xfId="133" xr:uid="{576D2D2A-26C5-4E96-8BA3-925B98247F1A}"/>
    <cellStyle name="20% - Accent4 4" xfId="105" xr:uid="{BEDFBA53-AA96-435A-88F0-79049FC6A0B2}"/>
    <cellStyle name="20% - Accent5 2" xfId="65" xr:uid="{25CC92AC-E542-405D-B137-658158F0815C}"/>
    <cellStyle name="20% - Accent5 2 2" xfId="93" xr:uid="{0F8B9EB7-2C3C-4739-851C-FA4984383D61}"/>
    <cellStyle name="20% - Accent5 2 2 2" xfId="149" xr:uid="{59BB5237-13BB-4EF1-8222-B09251E445AE}"/>
    <cellStyle name="20% - Accent5 2 3" xfId="121" xr:uid="{8F7C6743-CC27-4F5A-B83B-51B79AC27F74}"/>
    <cellStyle name="20% - Accent5 3" xfId="79" xr:uid="{269C2DD8-F795-44BE-99DC-4F998120FCAA}"/>
    <cellStyle name="20% - Accent5 3 2" xfId="135" xr:uid="{9F94AE7D-4E61-4881-BB6A-3B54E5290FB2}"/>
    <cellStyle name="20% - Accent5 4" xfId="107" xr:uid="{44E1DF8B-9CF5-483B-A55D-6EE2F48ED0D8}"/>
    <cellStyle name="20% - Accent6 2" xfId="67" xr:uid="{F6073940-AC21-4976-B638-A1800B682C70}"/>
    <cellStyle name="20% - Accent6 2 2" xfId="95" xr:uid="{C54A2475-79D5-4010-91A5-9CDCD4EC4AF8}"/>
    <cellStyle name="20% - Accent6 2 2 2" xfId="151" xr:uid="{7DFEDF26-7F1F-49E1-93F3-CE04AE6727E6}"/>
    <cellStyle name="20% - Accent6 2 3" xfId="123" xr:uid="{A6A6733D-BEA9-49F9-898A-AE901DCCB3FD}"/>
    <cellStyle name="20% - Accent6 3" xfId="81" xr:uid="{FEF31F3C-F3F0-4C9A-995D-E43D84370854}"/>
    <cellStyle name="20% - Accent6 3 2" xfId="137" xr:uid="{C2D7F07F-070A-43B1-B9FB-8957D8D8ED60}"/>
    <cellStyle name="20% - Accent6 4" xfId="109" xr:uid="{7087B539-4347-4E8E-89EC-75E3EECBC5EB}"/>
    <cellStyle name="20% - 着色 1 2" xfId="27" xr:uid="{A4AA7D0E-E32B-444C-9983-572475D30093}"/>
    <cellStyle name="20% - 着色 2 2" xfId="31" xr:uid="{5FFE8A97-9CF5-43BD-A46E-D5317B586C20}"/>
    <cellStyle name="20% - 着色 3 2" xfId="35" xr:uid="{6A29CB95-408F-411F-A0D3-7ED4C44FF4DA}"/>
    <cellStyle name="20% - 着色 4 2" xfId="39" xr:uid="{C1C1AB63-2540-4F11-9F22-F28BE5875DF0}"/>
    <cellStyle name="20% - 着色 5 2" xfId="43" xr:uid="{BAF76B94-3084-485F-A09D-32E189B155F5}"/>
    <cellStyle name="20% - 着色 6 2" xfId="47" xr:uid="{46DE4E81-FF44-4839-A453-A555D9B7A3BE}"/>
    <cellStyle name="40% - Accent1 2" xfId="58" xr:uid="{EE3D0C1E-3E9B-4FE8-8CBE-55BCB28073ED}"/>
    <cellStyle name="40% - Accent1 2 2" xfId="86" xr:uid="{3931C4F5-B3EB-4ACE-BCCD-BF4B40A040D1}"/>
    <cellStyle name="40% - Accent1 2 2 2" xfId="142" xr:uid="{AF2CE08D-5672-4E4D-84EB-2582F4CBD937}"/>
    <cellStyle name="40% - Accent1 2 3" xfId="114" xr:uid="{BC888EFC-4B31-4466-92F1-73DDFBA35B50}"/>
    <cellStyle name="40% - Accent1 3" xfId="72" xr:uid="{A29B2C0D-9735-4814-8B04-12DB599F58E8}"/>
    <cellStyle name="40% - Accent1 3 2" xfId="128" xr:uid="{0B32141D-0E32-48B5-AE6E-C6A75B08685D}"/>
    <cellStyle name="40% - Accent1 4" xfId="100" xr:uid="{1A5D2F5F-9759-4646-9802-2ED100D356E7}"/>
    <cellStyle name="40% - Accent2 2" xfId="60" xr:uid="{B2DBF262-853C-4F39-9C39-55241B184F1A}"/>
    <cellStyle name="40% - Accent2 2 2" xfId="88" xr:uid="{C5C9EF82-599D-4FAC-8914-5B3BF7BC69FF}"/>
    <cellStyle name="40% - Accent2 2 2 2" xfId="144" xr:uid="{C919E052-3C8B-46B9-9D21-0832645F2FE2}"/>
    <cellStyle name="40% - Accent2 2 3" xfId="116" xr:uid="{F72BC64F-5344-4CF3-94C6-95CA983EBB41}"/>
    <cellStyle name="40% - Accent2 3" xfId="74" xr:uid="{689BA7F3-B0BE-469D-BF77-DBB9BC95BA82}"/>
    <cellStyle name="40% - Accent2 3 2" xfId="130" xr:uid="{7B746916-9401-4AFA-88E6-629773EBEB48}"/>
    <cellStyle name="40% - Accent2 4" xfId="102" xr:uid="{BD470AD6-E5CB-404A-A335-A1479ABE2216}"/>
    <cellStyle name="40% - Accent3 2" xfId="62" xr:uid="{4ABEB852-7BD7-4954-A40F-19A52084681C}"/>
    <cellStyle name="40% - Accent3 2 2" xfId="90" xr:uid="{82B3B234-AF50-448C-836B-789E4E661173}"/>
    <cellStyle name="40% - Accent3 2 2 2" xfId="146" xr:uid="{EB5DE358-A013-4E67-8D5A-3B84E061D666}"/>
    <cellStyle name="40% - Accent3 2 3" xfId="118" xr:uid="{3A2E8AB8-71DC-409D-9A89-DDA1848AC376}"/>
    <cellStyle name="40% - Accent3 3" xfId="76" xr:uid="{D9462E6C-9845-4170-AAD5-4764B1152B58}"/>
    <cellStyle name="40% - Accent3 3 2" xfId="132" xr:uid="{B09CBF26-1E55-451D-B9B6-18DA7B292E83}"/>
    <cellStyle name="40% - Accent3 4" xfId="104" xr:uid="{9821B3A1-0BE8-4ED6-A553-1F332AC9C119}"/>
    <cellStyle name="40% - Accent4 2" xfId="64" xr:uid="{84E53762-27D6-42F2-8513-B84B5EEF52D5}"/>
    <cellStyle name="40% - Accent4 2 2" xfId="92" xr:uid="{81F68099-9E11-4277-8EB7-60382086859F}"/>
    <cellStyle name="40% - Accent4 2 2 2" xfId="148" xr:uid="{98314782-7DA8-4056-A474-108D196FF3E5}"/>
    <cellStyle name="40% - Accent4 2 3" xfId="120" xr:uid="{8A4E9A7A-2A12-4D3C-BB49-F3A11D5DC16C}"/>
    <cellStyle name="40% - Accent4 3" xfId="78" xr:uid="{DF59D234-920F-4AE2-BB8B-0AE609130B09}"/>
    <cellStyle name="40% - Accent4 3 2" xfId="134" xr:uid="{9482EC9F-23A4-480F-AB34-C1F3B212F30E}"/>
    <cellStyle name="40% - Accent4 4" xfId="106" xr:uid="{32A42759-7F54-4D56-A977-17987D7E1E7A}"/>
    <cellStyle name="40% - Accent5 2" xfId="66" xr:uid="{32B7C3F1-6473-4505-9666-8AA9D9F347CC}"/>
    <cellStyle name="40% - Accent5 2 2" xfId="94" xr:uid="{0F46BE60-9151-4C91-9A09-D8C8A0D75417}"/>
    <cellStyle name="40% - Accent5 2 2 2" xfId="150" xr:uid="{146AAD54-D230-4A50-B38C-82AA98E594FA}"/>
    <cellStyle name="40% - Accent5 2 3" xfId="122" xr:uid="{409EEFA7-2038-4A5C-BF81-568E2634F9FD}"/>
    <cellStyle name="40% - Accent5 3" xfId="80" xr:uid="{0A0728C9-E959-4064-AE80-614A9E1AB6B1}"/>
    <cellStyle name="40% - Accent5 3 2" xfId="136" xr:uid="{4DCAA000-88A3-4CF8-AD48-7A15974F6A23}"/>
    <cellStyle name="40% - Accent5 4" xfId="108" xr:uid="{503D86D9-B038-4FB9-B25D-D7D8B47268D0}"/>
    <cellStyle name="40% - Accent6 2" xfId="68" xr:uid="{18211396-B12C-42E5-995E-6B7F6FFBE369}"/>
    <cellStyle name="40% - Accent6 2 2" xfId="96" xr:uid="{A6FCCAAE-ACDC-42CD-AD30-500F3E7C19DA}"/>
    <cellStyle name="40% - Accent6 2 2 2" xfId="152" xr:uid="{94B47FBB-88A2-4A4E-8999-86EDDBFAA46F}"/>
    <cellStyle name="40% - Accent6 2 3" xfId="124" xr:uid="{E9EFA8E3-15EE-4E1A-83A9-245466DFB2E3}"/>
    <cellStyle name="40% - Accent6 3" xfId="82" xr:uid="{D45201AD-3704-4A04-A9B9-725AEAF537DE}"/>
    <cellStyle name="40% - Accent6 3 2" xfId="138" xr:uid="{98E39A7D-1696-4311-9F89-D3F8BFA74BC9}"/>
    <cellStyle name="40% - Accent6 4" xfId="110" xr:uid="{23F94017-3ACD-4230-A4A5-7AE4B82339DF}"/>
    <cellStyle name="40% - 着色 1 2" xfId="28" xr:uid="{72FFFF77-E19D-41CF-A5D0-079524B93B3E}"/>
    <cellStyle name="40% - 着色 2 2" xfId="32" xr:uid="{6008F4D4-724F-44CB-9349-3BC5D5D5814A}"/>
    <cellStyle name="40% - 着色 3 2" xfId="36" xr:uid="{904E1980-77F5-4FFF-8425-A545CF57AE0B}"/>
    <cellStyle name="40% - 着色 4 2" xfId="40" xr:uid="{279FD14E-58D7-4A37-B8B9-6544100E06EC}"/>
    <cellStyle name="40% - 着色 5 2" xfId="44" xr:uid="{6716F4C4-808B-41AD-8E28-94B4A04E3228}"/>
    <cellStyle name="40% - 着色 6 2" xfId="48" xr:uid="{CF9EE793-2F9D-4204-BE21-18CED7AFB72A}"/>
    <cellStyle name="60% - 着色 1 2" xfId="29" xr:uid="{E1FDC0B7-3F51-4EFF-9533-94FDCA7CB9DF}"/>
    <cellStyle name="60% - 着色 2 2" xfId="33" xr:uid="{31DD47BC-BE33-4A13-977D-29FE38286929}"/>
    <cellStyle name="60% - 着色 3 2" xfId="37" xr:uid="{690B0FFF-3AC2-48F3-8B3A-53E5F050CDEA}"/>
    <cellStyle name="60% - 着色 4 2" xfId="41" xr:uid="{18DABBEC-A66B-42F5-8804-5CE3059D1687}"/>
    <cellStyle name="60% - 着色 5 2" xfId="45" xr:uid="{7EACC221-87D1-46D0-9829-127CADA39682}"/>
    <cellStyle name="60% - 着色 6 2" xfId="49" xr:uid="{0341468E-D75A-4200-9D27-0CA6B3ACDA36}"/>
    <cellStyle name="Heading 1 2" xfId="52" xr:uid="{8C196C0C-D7C2-4D50-9F32-44BD122C51CA}"/>
    <cellStyle name="Heading 2 2" xfId="53" xr:uid="{0BEB8FF2-D004-4F65-98B6-60924BD36790}"/>
    <cellStyle name="Heading 3 2" xfId="54" xr:uid="{2B8C3297-F6E6-4998-B30E-FF43EA47AE81}"/>
    <cellStyle name="Heading 4 2" xfId="55" xr:uid="{4F6A9937-0FFE-46CD-8EA0-807E83A34266}"/>
    <cellStyle name="Normal" xfId="0" builtinId="0"/>
    <cellStyle name="Normal 2" xfId="50" xr:uid="{A9D2B12E-F04D-41E6-A2E4-FA50DE3CB897}"/>
    <cellStyle name="Normal 2 2" xfId="69" xr:uid="{F06D5C9C-7CCB-4684-8EE4-F6B84B1A62A3}"/>
    <cellStyle name="Normal 2 2 2" xfId="97" xr:uid="{FF22D1E4-FBB4-4ACE-94A0-E9C25373339B}"/>
    <cellStyle name="Normal 2 2 2 2" xfId="153" xr:uid="{18751152-305F-4C05-841F-63E226EE01AD}"/>
    <cellStyle name="Normal 2 2 3" xfId="125" xr:uid="{4711241B-D9EE-4693-9A28-FA414BA30FBB}"/>
    <cellStyle name="Normal 2 3" xfId="83" xr:uid="{05F3F9BF-0B17-4A7C-AC07-9E27205D2115}"/>
    <cellStyle name="Normal 2 3 2" xfId="139" xr:uid="{67472236-22E0-40D5-9508-1DE94258AE50}"/>
    <cellStyle name="Normal 2 4" xfId="111" xr:uid="{D43D32DA-7F71-47DD-B269-1B13406849D3}"/>
    <cellStyle name="Note 2" xfId="56" xr:uid="{BCB60EDB-8385-4E43-BE1B-9AB15004F1EA}"/>
    <cellStyle name="Note 2 2" xfId="70" xr:uid="{EF5AF4D3-D8E3-4CDE-B88C-28DDB88A9307}"/>
    <cellStyle name="Note 2 2 2" xfId="98" xr:uid="{32AFABDF-75C7-48D4-9786-EC58483A85F6}"/>
    <cellStyle name="Note 2 2 2 2" xfId="154" xr:uid="{4E63FA3D-B702-40D9-9CAF-8391F83822EA}"/>
    <cellStyle name="Note 2 2 3" xfId="126" xr:uid="{AC190A96-3FFE-465F-B400-73F9DA25456B}"/>
    <cellStyle name="Note 2 3" xfId="84" xr:uid="{3351223C-7BF8-4DC3-A5E0-29E3CDC50ACD}"/>
    <cellStyle name="Note 2 3 2" xfId="140" xr:uid="{18C3650A-A938-4ED2-B299-DF703FD4BEB2}"/>
    <cellStyle name="Note 2 4" xfId="112" xr:uid="{3165A296-4ED9-4415-AE67-A59342322BC8}"/>
    <cellStyle name="Title" xfId="1" builtinId="15"/>
    <cellStyle name="Title 2" xfId="51" xr:uid="{1A9924C3-4F01-4384-A472-BDF961D6D2AD}"/>
    <cellStyle name="标题 1 2" xfId="5" xr:uid="{527C16FE-76FC-44F5-93CD-F656B048C625}"/>
    <cellStyle name="标题 2 2" xfId="6" xr:uid="{6F289DEB-1888-4043-8122-D70FA7A1DCA4}"/>
    <cellStyle name="标题 3 2" xfId="7" xr:uid="{984D4612-83B0-42CA-829C-7866208674CF}"/>
    <cellStyle name="标题 4 2" xfId="8" xr:uid="{2DF98A77-8D6D-430B-9FF3-EB55F58CFEDD}"/>
    <cellStyle name="标题 5" xfId="3" xr:uid="{ED563B85-C7B8-4362-8D2B-A3FDA6ADBE1B}"/>
    <cellStyle name="標題 1 2" xfId="12" xr:uid="{7165385E-92B7-4E69-92F2-EF6664A11A73}"/>
    <cellStyle name="標題 5" xfId="11" xr:uid="{CA0112B2-AAB5-42B3-A861-A4979CA3E096}"/>
    <cellStyle name="差 2" xfId="16" xr:uid="{6553A580-7659-4D80-903E-D1474C30BA6E}"/>
    <cellStyle name="常规 2" xfId="2" xr:uid="{4FD0B55C-AB87-47F7-9C78-7F492C3ACA23}"/>
    <cellStyle name="超連結 2" xfId="13" xr:uid="{3D31A664-BE00-4CB8-B8C5-9530CB87B32C}"/>
    <cellStyle name="超链接 2" xfId="4" xr:uid="{D6E9A646-F1FF-4233-9C8D-5668C55A0F53}"/>
    <cellStyle name="好 2" xfId="15" xr:uid="{3FD5F249-D498-4684-8E48-743B7D540E1A}"/>
    <cellStyle name="汇总 2" xfId="25" xr:uid="{87A74F52-C463-4034-8665-A0FD8D63D2F5}"/>
    <cellStyle name="计算 2" xfId="20" xr:uid="{0D21FB99-60DA-4B89-8EB7-A3F30C482549}"/>
    <cellStyle name="检查单元格 2" xfId="22" xr:uid="{80B49E7B-06D0-41E0-B498-4C62CD9B5C0F}"/>
    <cellStyle name="解释性文本 2" xfId="24" xr:uid="{BC114657-E727-4472-8B95-691A914E692F}"/>
    <cellStyle name="警告文本 2" xfId="23" xr:uid="{7D56E3AB-D387-4F0D-A6F0-3F9E817F7C7B}"/>
    <cellStyle name="链接单元格 2" xfId="21" xr:uid="{EA206D01-6068-457E-81F7-1823F6EA7BAD}"/>
    <cellStyle name="适中 2" xfId="17" xr:uid="{48E7BFD2-F245-4B02-8084-1FCDE14FF394}"/>
    <cellStyle name="输出 2" xfId="19" xr:uid="{E639CE25-E797-4C80-82DD-C25833C61028}"/>
    <cellStyle name="输入 2" xfId="18" xr:uid="{EE305D25-CAF9-4BCF-BBC0-9F949278F4FB}"/>
    <cellStyle name="輸出 2" xfId="14" xr:uid="{E656E97C-B838-48C6-8895-1BFD578BAC9B}"/>
    <cellStyle name="一般 2" xfId="10" xr:uid="{E11CDB7A-6D64-4EE3-9D00-E42F439725DC}"/>
    <cellStyle name="已访问的超链接 2" xfId="9" xr:uid="{7BB0B037-B7A2-464D-A207-C61F9B219408}"/>
    <cellStyle name="着色 1 2" xfId="26" xr:uid="{84A39A71-A8A3-4C0A-B350-E5C7CF87DC18}"/>
    <cellStyle name="着色 2 2" xfId="30" xr:uid="{E770AC59-5FB1-4AA1-B226-C56E95BC1756}"/>
    <cellStyle name="着色 3 2" xfId="34" xr:uid="{44DF5111-1D84-457F-8488-0C1774809474}"/>
    <cellStyle name="着色 4 2" xfId="38" xr:uid="{69133DE4-3730-4E8F-8A7B-93756D1A25DB}"/>
    <cellStyle name="着色 5 2" xfId="42" xr:uid="{56924E75-8FE9-4350-BAF1-D7FB1743334C}"/>
    <cellStyle name="着色 6 2" xfId="46" xr:uid="{3FA8A9F9-F851-44CD-A81D-CCD473F35CE1}"/>
  </cellStyles>
  <dxfs count="88"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ont>
        <b/>
        <i val="0"/>
        <color theme="3"/>
      </font>
      <fill>
        <patternFill>
          <bgColor theme="0" tint="-0.14996795556505021"/>
        </patternFill>
      </fill>
      <border>
        <horizontal/>
      </border>
    </dxf>
    <dxf>
      <font>
        <b/>
        <i val="0"/>
        <color theme="0"/>
      </font>
      <fill>
        <patternFill patternType="solid">
          <fgColor theme="5"/>
          <bgColor theme="1" tint="0.499984740745262"/>
        </patternFill>
      </fill>
      <border>
        <vertical style="thin">
          <color theme="1" tint="0.34998626667073579"/>
        </vertical>
        <horizontal/>
      </border>
    </dxf>
    <dxf>
      <font>
        <b val="0"/>
        <i val="0"/>
        <color theme="3"/>
      </font>
      <fill>
        <patternFill patternType="none">
          <bgColor auto="1"/>
        </patternFill>
      </fill>
      <border diagonalUp="0" diagonalDown="0"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  <vertical style="thin">
          <color theme="0" tint="-0.499984740745262"/>
        </vertical>
        <horizontal style="thin">
          <color theme="0" tint="-0.34998626667073579"/>
        </horizontal>
      </border>
    </dxf>
    <dxf>
      <font>
        <b val="0"/>
        <i val="0"/>
        <color theme="0"/>
      </font>
      <fill>
        <patternFill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 val="0"/>
        <i val="0"/>
      </font>
    </dxf>
    <dxf>
      <font>
        <b val="0"/>
        <i val="0"/>
        <color theme="0"/>
      </font>
      <fill>
        <patternFill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 val="0"/>
        <i val="0"/>
      </font>
    </dxf>
    <dxf>
      <font>
        <b val="0"/>
        <i val="0"/>
      </font>
    </dxf>
    <dxf>
      <font>
        <b val="0"/>
        <i val="0"/>
      </font>
    </dxf>
    <dxf>
      <font>
        <b val="0"/>
        <i val="0"/>
      </font>
    </dxf>
    <dxf>
      <font>
        <b val="0"/>
        <i val="0"/>
      </font>
    </dxf>
    <dxf>
      <font>
        <b val="0"/>
        <i val="0"/>
        <color theme="0"/>
      </font>
      <fill>
        <patternFill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 val="0"/>
        <i val="0"/>
      </font>
    </dxf>
    <dxf>
      <font>
        <b val="0"/>
        <i val="0"/>
        <color theme="1" tint="0.34998626667073579"/>
      </font>
      <fill>
        <patternFill>
          <bgColor theme="0"/>
        </patternFill>
      </fill>
      <border diagonalUp="0" diagonalDown="0">
        <left/>
        <right/>
        <top style="thin">
          <color theme="0" tint="-0.14996795556505021"/>
        </top>
        <bottom style="thin">
          <color theme="0" tint="-0.14996795556505021"/>
        </bottom>
        <vertical/>
        <horizontal style="thin">
          <color theme="0" tint="-0.14996795556505021"/>
        </horizontal>
      </border>
    </dxf>
    <dxf>
      <font>
        <b val="0"/>
        <i val="0"/>
        <color theme="1" tint="0.34998626667073579"/>
      </font>
      <fill>
        <patternFill patternType="solid">
          <fgColor theme="1"/>
          <bgColor theme="0"/>
        </patternFill>
      </fill>
      <border diagonalUp="0" diagonalDown="0">
        <left/>
        <right/>
        <top/>
        <bottom style="thin">
          <color theme="0" tint="-0.14996795556505021"/>
        </bottom>
        <vertical/>
        <horizontal style="thin">
          <color theme="0" tint="-0.14996795556505021"/>
        </horizontal>
      </border>
    </dxf>
    <dxf>
      <font>
        <b val="0"/>
        <i val="0"/>
        <color theme="1" tint="0.34998626667073579"/>
      </font>
      <fill>
        <patternFill>
          <bgColor theme="0"/>
        </patternFill>
      </fill>
      <border diagonalUp="0" diagonalDown="0">
        <left/>
        <right/>
        <top style="thin">
          <color theme="0" tint="-0.14996795556505021"/>
        </top>
        <bottom style="thin">
          <color theme="0" tint="-0.14996795556505021"/>
        </bottom>
        <vertical/>
        <horizontal style="thin">
          <color theme="0" tint="-0.14996795556505021"/>
        </horizontal>
      </border>
    </dxf>
  </dxfs>
  <tableStyles count="2" defaultTableStyle="TableStyleMedium2" defaultPivotStyle="PivotStyleLight16">
    <tableStyle name="ConstructionBidSheet_table1" pivot="0" count="13" xr9:uid="{2E4DA60E-5555-49BA-B379-40BDECCAF79F}">
      <tableStyleElement type="wholeTable" dxfId="87"/>
      <tableStyleElement type="headerRow" dxfId="86"/>
      <tableStyleElement type="totalRow" dxfId="85"/>
      <tableStyleElement type="firstColumn" dxfId="84"/>
      <tableStyleElement type="lastColumn" dxfId="83"/>
      <tableStyleElement type="firstRowStripe" dxfId="82"/>
      <tableStyleElement type="secondRowStripe" dxfId="81"/>
      <tableStyleElement type="firstColumnStripe" dxfId="80"/>
      <tableStyleElement type="secondColumnStripe" dxfId="79"/>
      <tableStyleElement type="firstHeaderCell" dxfId="78"/>
      <tableStyleElement type="lastHeaderCell" dxfId="77"/>
      <tableStyleElement type="firstTotalCell" dxfId="76"/>
      <tableStyleElement type="lastTotalCell" dxfId="75"/>
    </tableStyle>
    <tableStyle name="ExpenseReport_Table1" pivot="0" count="3" xr9:uid="{5D5EA2C9-7D90-4DE1-BABB-3C4214B32032}">
      <tableStyleElement type="wholeTable" dxfId="74"/>
      <tableStyleElement type="headerRow" dxfId="73"/>
      <tableStyleElement type="totalRow" dxfId="7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</xdr:row>
      <xdr:rowOff>0</xdr:rowOff>
    </xdr:from>
    <xdr:to>
      <xdr:col>8</xdr:col>
      <xdr:colOff>209067</xdr:colOff>
      <xdr:row>36</xdr:row>
      <xdr:rowOff>85262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90563C7-1E6A-4C2C-8BAA-611257F58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3419475"/>
          <a:ext cx="3866667" cy="37047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5</xdr:col>
      <xdr:colOff>577215</xdr:colOff>
      <xdr:row>27</xdr:row>
      <xdr:rowOff>82255</xdr:rowOff>
    </xdr:to>
    <xdr:pic>
      <xdr:nvPicPr>
        <xdr:cNvPr id="2" name="图片 3">
          <a:extLst>
            <a:ext uri="{FF2B5EF4-FFF2-40B4-BE49-F238E27FC236}">
              <a16:creationId xmlns:a16="http://schemas.microsoft.com/office/drawing/2014/main" id="{2C42C66D-B450-47F8-BF73-70236B7D0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448050"/>
          <a:ext cx="3015615" cy="19872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335476</xdr:colOff>
      <xdr:row>23</xdr:row>
      <xdr:rowOff>48034</xdr:rowOff>
    </xdr:from>
    <xdr:to>
      <xdr:col>4</xdr:col>
      <xdr:colOff>334486</xdr:colOff>
      <xdr:row>44</xdr:row>
      <xdr:rowOff>84557</xdr:rowOff>
    </xdr:to>
    <xdr:pic>
      <xdr:nvPicPr>
        <xdr:cNvPr id="2" name="图片 5">
          <a:extLst>
            <a:ext uri="{FF2B5EF4-FFF2-40B4-BE49-F238E27FC236}">
              <a16:creationId xmlns:a16="http://schemas.microsoft.com/office/drawing/2014/main" id="{97C6CC23-3694-4F17-AADF-28F05450D1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476" y="4724809"/>
          <a:ext cx="2437410" cy="4151323"/>
        </a:xfrm>
        <a:prstGeom prst="rect">
          <a:avLst/>
        </a:prstGeom>
      </xdr:spPr>
    </xdr:pic>
    <xdr:clientData/>
  </xdr:twoCellAnchor>
  <xdr:twoCellAnchor editAs="oneCell">
    <xdr:from>
      <xdr:col>4</xdr:col>
      <xdr:colOff>384256</xdr:colOff>
      <xdr:row>22</xdr:row>
      <xdr:rowOff>163391</xdr:rowOff>
    </xdr:from>
    <xdr:to>
      <xdr:col>9</xdr:col>
      <xdr:colOff>37319</xdr:colOff>
      <xdr:row>46</xdr:row>
      <xdr:rowOff>115300</xdr:rowOff>
    </xdr:to>
    <xdr:pic>
      <xdr:nvPicPr>
        <xdr:cNvPr id="3" name="图片 6">
          <a:extLst>
            <a:ext uri="{FF2B5EF4-FFF2-40B4-BE49-F238E27FC236}">
              <a16:creationId xmlns:a16="http://schemas.microsoft.com/office/drawing/2014/main" id="{E7436A1D-1416-4CB2-B861-EA3F11DFE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22656" y="4640141"/>
          <a:ext cx="2701063" cy="4647734"/>
        </a:xfrm>
        <a:prstGeom prst="rect">
          <a:avLst/>
        </a:prstGeom>
      </xdr:spPr>
    </xdr:pic>
    <xdr:clientData/>
  </xdr:twoCellAnchor>
  <xdr:twoCellAnchor editAs="oneCell">
    <xdr:from>
      <xdr:col>9</xdr:col>
      <xdr:colOff>195386</xdr:colOff>
      <xdr:row>23</xdr:row>
      <xdr:rowOff>2443</xdr:rowOff>
    </xdr:from>
    <xdr:to>
      <xdr:col>13</xdr:col>
      <xdr:colOff>39950</xdr:colOff>
      <xdr:row>46</xdr:row>
      <xdr:rowOff>71117</xdr:rowOff>
    </xdr:to>
    <xdr:pic>
      <xdr:nvPicPr>
        <xdr:cNvPr id="4" name="图片 7">
          <a:extLst>
            <a:ext uri="{FF2B5EF4-FFF2-40B4-BE49-F238E27FC236}">
              <a16:creationId xmlns:a16="http://schemas.microsoft.com/office/drawing/2014/main" id="{70846207-E486-4735-89FD-4D2D59A577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81786" y="4679218"/>
          <a:ext cx="2282964" cy="4564474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23</xdr:row>
      <xdr:rowOff>0</xdr:rowOff>
    </xdr:from>
    <xdr:to>
      <xdr:col>17</xdr:col>
      <xdr:colOff>428267</xdr:colOff>
      <xdr:row>42</xdr:row>
      <xdr:rowOff>180486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3D21302-1BFE-45F2-B25B-2D22F9686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0" y="4676775"/>
          <a:ext cx="2866667" cy="391428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23</xdr:row>
      <xdr:rowOff>0</xdr:rowOff>
    </xdr:from>
    <xdr:to>
      <xdr:col>22</xdr:col>
      <xdr:colOff>190171</xdr:colOff>
      <xdr:row>42</xdr:row>
      <xdr:rowOff>9057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4CCE242-B9C1-4D14-BDCD-28CC31BF9A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72800" y="4676775"/>
          <a:ext cx="2628571" cy="37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data.mendeley.com/datasets/gptx4bd7ss/1" TargetMode="Externa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89AA3-21E6-421C-B427-74DF6BB0C287}">
  <dimension ref="A1:X120"/>
  <sheetViews>
    <sheetView workbookViewId="0">
      <selection activeCell="I5" sqref="I5"/>
    </sheetView>
  </sheetViews>
  <sheetFormatPr defaultColWidth="9" defaultRowHeight="15.75"/>
  <cols>
    <col min="1" max="1" width="20.42578125" style="1" customWidth="1"/>
    <col min="2" max="16384" width="9" style="1"/>
  </cols>
  <sheetData>
    <row r="1" spans="1:24" s="26" customFormat="1">
      <c r="A1" s="26" t="s">
        <v>144</v>
      </c>
      <c r="J1" s="26" t="s">
        <v>148</v>
      </c>
    </row>
    <row r="2" spans="1:24" s="26" customFormat="1">
      <c r="A2" s="27"/>
      <c r="B2" s="27"/>
      <c r="C2" s="27"/>
      <c r="D2" s="27"/>
      <c r="E2" s="27"/>
      <c r="F2" s="27"/>
      <c r="G2" s="27"/>
    </row>
    <row r="3" spans="1:24" s="26" customFormat="1">
      <c r="A3" s="28"/>
      <c r="B3" s="28"/>
      <c r="C3" s="28"/>
      <c r="D3" s="28"/>
      <c r="E3" s="28"/>
      <c r="F3" s="28"/>
      <c r="G3" s="28"/>
    </row>
    <row r="4" spans="1:24">
      <c r="A4" s="29" t="s">
        <v>18</v>
      </c>
      <c r="B4" s="30">
        <v>-2</v>
      </c>
      <c r="C4" s="31">
        <v>-1</v>
      </c>
      <c r="D4" s="32">
        <v>0</v>
      </c>
      <c r="E4" s="32">
        <v>1</v>
      </c>
      <c r="F4" s="32">
        <v>2</v>
      </c>
      <c r="G4" s="33"/>
    </row>
    <row r="5" spans="1:24">
      <c r="A5" s="33"/>
      <c r="B5" s="33"/>
      <c r="C5" s="33"/>
      <c r="D5" s="33"/>
      <c r="E5" s="33"/>
      <c r="F5" s="33"/>
      <c r="G5" s="33"/>
    </row>
    <row r="6" spans="1:24" ht="108.75">
      <c r="A6" s="34"/>
      <c r="B6" s="35" t="s">
        <v>22</v>
      </c>
      <c r="C6" s="35" t="s">
        <v>23</v>
      </c>
      <c r="D6" s="36" t="s">
        <v>24</v>
      </c>
      <c r="E6" s="35" t="s">
        <v>19</v>
      </c>
      <c r="F6" s="35" t="s">
        <v>20</v>
      </c>
      <c r="G6" s="35" t="s">
        <v>21</v>
      </c>
      <c r="J6" s="21"/>
      <c r="K6" s="22" t="s">
        <v>134</v>
      </c>
      <c r="L6" s="37" t="s">
        <v>22</v>
      </c>
      <c r="M6" s="37" t="s">
        <v>23</v>
      </c>
      <c r="N6" s="38" t="s">
        <v>24</v>
      </c>
      <c r="O6" s="37" t="s">
        <v>19</v>
      </c>
      <c r="P6" s="37" t="s">
        <v>20</v>
      </c>
      <c r="Q6" s="37" t="s">
        <v>21</v>
      </c>
      <c r="R6" s="22"/>
      <c r="S6" s="37" t="s">
        <v>22</v>
      </c>
      <c r="T6" s="37" t="s">
        <v>23</v>
      </c>
      <c r="U6" s="38" t="s">
        <v>24</v>
      </c>
      <c r="V6" s="37" t="s">
        <v>19</v>
      </c>
      <c r="W6" s="37" t="s">
        <v>20</v>
      </c>
      <c r="X6" s="39" t="s">
        <v>21</v>
      </c>
    </row>
    <row r="7" spans="1:24">
      <c r="A7" s="33" t="s">
        <v>7</v>
      </c>
      <c r="B7" s="40">
        <v>0.6422868956743002</v>
      </c>
      <c r="C7" s="40">
        <v>0.7580947837150126</v>
      </c>
      <c r="D7" s="40">
        <v>0.81438407424038317</v>
      </c>
      <c r="E7" s="40">
        <v>1.2548060445552267</v>
      </c>
      <c r="F7" s="40">
        <v>1.1583338382002504</v>
      </c>
      <c r="G7" s="40">
        <v>1.1847438999454745</v>
      </c>
      <c r="J7" s="24" t="s">
        <v>12</v>
      </c>
      <c r="K7" s="17">
        <f>AVERAGE(L7:N7)</f>
        <v>0.21133333333333335</v>
      </c>
      <c r="L7" s="4">
        <v>0.18099999999999999</v>
      </c>
      <c r="M7" s="4">
        <v>0.25</v>
      </c>
      <c r="N7" s="4">
        <v>0.20300000000000001</v>
      </c>
      <c r="O7" s="4">
        <v>0.67900000000000005</v>
      </c>
      <c r="P7" s="4">
        <v>0.67900000000000005</v>
      </c>
      <c r="Q7" s="4">
        <v>0.53400000000000003</v>
      </c>
      <c r="S7" s="1">
        <f>L7/K7</f>
        <v>0.85646687697160873</v>
      </c>
      <c r="T7" s="1">
        <f>M7/K7</f>
        <v>1.1829652996845426</v>
      </c>
      <c r="U7" s="1">
        <f>N7/K7</f>
        <v>0.9605678233438486</v>
      </c>
      <c r="V7" s="1">
        <f>O7/K7</f>
        <v>3.2129337539432177</v>
      </c>
      <c r="W7" s="1">
        <f>P7/K7</f>
        <v>3.2129337539432177</v>
      </c>
      <c r="X7" s="16">
        <f>Q7/K7</f>
        <v>2.5268138801261828</v>
      </c>
    </row>
    <row r="8" spans="1:24">
      <c r="A8" s="33" t="s">
        <v>25</v>
      </c>
      <c r="B8" s="40">
        <v>1.5886231932325317E-3</v>
      </c>
      <c r="C8" s="40">
        <v>1.8267501498701124E-3</v>
      </c>
      <c r="D8" s="40">
        <v>1.4591275796270683E-3</v>
      </c>
      <c r="E8" s="40">
        <v>1.0626980426487521E-3</v>
      </c>
      <c r="F8" s="40">
        <v>1.5431070849708031E-3</v>
      </c>
      <c r="G8" s="40">
        <v>1.2281023113301804E-3</v>
      </c>
      <c r="J8" s="24" t="s">
        <v>13</v>
      </c>
      <c r="K8" s="17">
        <f t="shared" ref="K8:K23" si="0">AVERAGE(L8:N8)</f>
        <v>0.58966666666666667</v>
      </c>
      <c r="L8" s="4">
        <v>0.64500000000000002</v>
      </c>
      <c r="M8" s="4">
        <v>0.79</v>
      </c>
      <c r="N8" s="4">
        <v>0.33400000000000002</v>
      </c>
      <c r="O8" s="4">
        <v>2.536</v>
      </c>
      <c r="P8" s="4">
        <v>2.923</v>
      </c>
      <c r="Q8" s="4">
        <v>2.677</v>
      </c>
      <c r="S8" s="1">
        <f t="shared" ref="S8:S23" si="1">L8/K8</f>
        <v>1.0938383267382703</v>
      </c>
      <c r="T8" s="1">
        <f t="shared" ref="T8:T23" si="2">M8/K8</f>
        <v>1.3397399660825327</v>
      </c>
      <c r="U8" s="1">
        <f t="shared" ref="U8:U23" si="3">N8/K8</f>
        <v>0.56642170717919726</v>
      </c>
      <c r="V8" s="1">
        <f t="shared" ref="V8:V23" si="4">O8/K8</f>
        <v>4.300734878462408</v>
      </c>
      <c r="W8" s="1">
        <f t="shared" ref="W8:W23" si="5">P8/K8</f>
        <v>4.95703787450537</v>
      </c>
      <c r="X8" s="16">
        <f t="shared" ref="X8:X23" si="6">Q8/K8</f>
        <v>4.5398530243075186</v>
      </c>
    </row>
    <row r="9" spans="1:24">
      <c r="A9" s="33" t="s">
        <v>26</v>
      </c>
      <c r="B9" s="40">
        <v>7.8648504629321263E-3</v>
      </c>
      <c r="C9" s="40">
        <v>9.4468127622726987E-3</v>
      </c>
      <c r="D9" s="40">
        <v>8.0996469726237266E-3</v>
      </c>
      <c r="E9" s="40">
        <v>7.5523118059586444E-3</v>
      </c>
      <c r="F9" s="40">
        <v>9.4362663469437624E-3</v>
      </c>
      <c r="G9" s="40">
        <v>6.227935788982882E-3</v>
      </c>
      <c r="J9" s="24" t="s">
        <v>57</v>
      </c>
      <c r="K9" s="17">
        <f t="shared" si="0"/>
        <v>0.33833333333333337</v>
      </c>
      <c r="L9" s="4">
        <v>0.32800000000000001</v>
      </c>
      <c r="M9" s="4">
        <v>0.39900000000000002</v>
      </c>
      <c r="N9" s="4">
        <v>0.28799999999999998</v>
      </c>
      <c r="O9" s="4">
        <v>1.107</v>
      </c>
      <c r="P9" s="4">
        <v>0.97</v>
      </c>
      <c r="Q9" s="4">
        <v>0.65300000000000002</v>
      </c>
      <c r="S9" s="1">
        <f t="shared" si="1"/>
        <v>0.9694581280788177</v>
      </c>
      <c r="T9" s="1">
        <f t="shared" si="2"/>
        <v>1.1793103448275861</v>
      </c>
      <c r="U9" s="1">
        <f t="shared" si="3"/>
        <v>0.85123152709359584</v>
      </c>
      <c r="V9" s="1">
        <f t="shared" si="4"/>
        <v>3.2719211822660093</v>
      </c>
      <c r="W9" s="1">
        <f t="shared" si="5"/>
        <v>2.866995073891625</v>
      </c>
      <c r="X9" s="16">
        <f t="shared" si="6"/>
        <v>1.9300492610837436</v>
      </c>
    </row>
    <row r="10" spans="1:24">
      <c r="A10" s="33" t="s">
        <v>27</v>
      </c>
      <c r="B10" s="40">
        <v>3.0916538999533741E-2</v>
      </c>
      <c r="C10" s="40">
        <v>2.5815959501765136E-2</v>
      </c>
      <c r="D10" s="40">
        <v>2.3172074398266601E-2</v>
      </c>
      <c r="E10" s="40">
        <v>1.9591401737541748E-2</v>
      </c>
      <c r="F10" s="40">
        <v>2.2821887697328985E-2</v>
      </c>
      <c r="G10" s="40">
        <v>1.7976087390927865E-2</v>
      </c>
      <c r="J10" s="24" t="s">
        <v>53</v>
      </c>
      <c r="K10" s="17">
        <f t="shared" si="0"/>
        <v>0.66300000000000003</v>
      </c>
      <c r="L10" s="4">
        <v>0.75900000000000001</v>
      </c>
      <c r="M10" s="4">
        <v>0.91600000000000004</v>
      </c>
      <c r="N10" s="4">
        <v>0.314</v>
      </c>
      <c r="O10" s="4">
        <v>1.6859999999999999</v>
      </c>
      <c r="P10" s="4">
        <v>1.8260000000000001</v>
      </c>
      <c r="Q10" s="4">
        <v>1.798</v>
      </c>
      <c r="S10" s="1">
        <f t="shared" si="1"/>
        <v>1.1447963800904977</v>
      </c>
      <c r="T10" s="1">
        <f t="shared" si="2"/>
        <v>1.3815987933634992</v>
      </c>
      <c r="U10" s="1">
        <f t="shared" si="3"/>
        <v>0.473604826546003</v>
      </c>
      <c r="V10" s="1">
        <f t="shared" si="4"/>
        <v>2.5429864253393664</v>
      </c>
      <c r="W10" s="1">
        <f t="shared" si="5"/>
        <v>2.7541478129713424</v>
      </c>
      <c r="X10" s="16">
        <f t="shared" si="6"/>
        <v>2.7119155354449473</v>
      </c>
    </row>
    <row r="11" spans="1:24">
      <c r="A11" s="33" t="s">
        <v>28</v>
      </c>
      <c r="B11" s="40">
        <v>0</v>
      </c>
      <c r="C11" s="40">
        <v>0</v>
      </c>
      <c r="D11" s="40">
        <v>0</v>
      </c>
      <c r="E11" s="40">
        <v>0</v>
      </c>
      <c r="F11" s="40">
        <v>0</v>
      </c>
      <c r="G11" s="40">
        <v>0</v>
      </c>
      <c r="J11" s="24" t="s">
        <v>59</v>
      </c>
      <c r="K11" s="17">
        <f t="shared" si="0"/>
        <v>0.67133333333333345</v>
      </c>
      <c r="L11" s="4">
        <v>0.88300000000000001</v>
      </c>
      <c r="M11" s="4">
        <v>0.80800000000000005</v>
      </c>
      <c r="N11" s="4">
        <v>0.32300000000000001</v>
      </c>
      <c r="O11" s="4">
        <v>1.425</v>
      </c>
      <c r="P11" s="4">
        <v>1.421</v>
      </c>
      <c r="Q11" s="4">
        <v>1.1319999999999999</v>
      </c>
      <c r="S11" s="1">
        <f t="shared" si="1"/>
        <v>1.3152929493545182</v>
      </c>
      <c r="T11" s="1">
        <f t="shared" si="2"/>
        <v>1.2035749751737834</v>
      </c>
      <c r="U11" s="1">
        <f t="shared" si="3"/>
        <v>0.48113207547169806</v>
      </c>
      <c r="V11" s="1">
        <f t="shared" si="4"/>
        <v>2.1226415094339619</v>
      </c>
      <c r="W11" s="1">
        <f t="shared" si="5"/>
        <v>2.116683217477656</v>
      </c>
      <c r="X11" s="16">
        <f t="shared" si="6"/>
        <v>1.6861966236345576</v>
      </c>
    </row>
    <row r="12" spans="1:24">
      <c r="A12" s="33" t="s">
        <v>8</v>
      </c>
      <c r="B12" s="40">
        <v>32.743955373001775</v>
      </c>
      <c r="C12" s="40">
        <v>35.559960590586137</v>
      </c>
      <c r="D12" s="40">
        <v>33.509212725942952</v>
      </c>
      <c r="E12" s="40">
        <v>70.185074854097962</v>
      </c>
      <c r="F12" s="40">
        <v>80.083354919084272</v>
      </c>
      <c r="G12" s="40">
        <v>58.428194035857018</v>
      </c>
      <c r="J12" s="24" t="s">
        <v>10</v>
      </c>
      <c r="K12" s="17">
        <f t="shared" si="0"/>
        <v>3.1333333333333331E-2</v>
      </c>
      <c r="L12" s="4">
        <v>2.9000000000000001E-2</v>
      </c>
      <c r="M12" s="4">
        <v>0.04</v>
      </c>
      <c r="N12" s="4">
        <v>2.5000000000000001E-2</v>
      </c>
      <c r="O12" s="4">
        <v>5.1999999999999998E-2</v>
      </c>
      <c r="P12" s="4">
        <v>0.06</v>
      </c>
      <c r="Q12" s="4">
        <v>4.7E-2</v>
      </c>
      <c r="S12" s="1">
        <f t="shared" si="1"/>
        <v>0.92553191489361708</v>
      </c>
      <c r="T12" s="1">
        <f t="shared" si="2"/>
        <v>1.2765957446808511</v>
      </c>
      <c r="U12" s="1">
        <f t="shared" si="3"/>
        <v>0.79787234042553201</v>
      </c>
      <c r="V12" s="1">
        <f t="shared" si="4"/>
        <v>1.6595744680851063</v>
      </c>
      <c r="W12" s="1">
        <f t="shared" si="5"/>
        <v>1.9148936170212767</v>
      </c>
      <c r="X12" s="16">
        <f t="shared" si="6"/>
        <v>1.5</v>
      </c>
    </row>
    <row r="13" spans="1:24">
      <c r="A13" s="33" t="s">
        <v>29</v>
      </c>
      <c r="B13" s="40">
        <v>0.56045025000000004</v>
      </c>
      <c r="C13" s="40">
        <v>0.46453725000000001</v>
      </c>
      <c r="D13" s="40">
        <v>0.41645364705882348</v>
      </c>
      <c r="E13" s="40">
        <v>1.7264105142857145</v>
      </c>
      <c r="F13" s="40">
        <v>2.3373858333333333</v>
      </c>
      <c r="G13" s="40">
        <v>2.1740406249999999</v>
      </c>
      <c r="J13" s="24"/>
      <c r="K13" s="17"/>
      <c r="L13" s="4"/>
      <c r="M13" s="4"/>
      <c r="N13" s="4"/>
      <c r="O13" s="4"/>
      <c r="P13" s="4"/>
      <c r="Q13" s="4"/>
      <c r="X13" s="16"/>
    </row>
    <row r="14" spans="1:24">
      <c r="A14" s="33" t="s">
        <v>2</v>
      </c>
      <c r="B14" s="40">
        <v>2.7543572380106573E-2</v>
      </c>
      <c r="C14" s="40">
        <v>3.0678285968028414E-2</v>
      </c>
      <c r="D14" s="40">
        <v>3.0208442169052344E-2</v>
      </c>
      <c r="E14" s="40">
        <v>3.3659604161380363E-2</v>
      </c>
      <c r="F14" s="40">
        <v>4.24406700217091E-2</v>
      </c>
      <c r="G14" s="40">
        <v>3.2455525643872114E-2</v>
      </c>
      <c r="J14" s="24" t="s">
        <v>97</v>
      </c>
      <c r="K14" s="17">
        <f t="shared" si="0"/>
        <v>0.54366666666666663</v>
      </c>
      <c r="L14" s="4">
        <v>0.53100000000000003</v>
      </c>
      <c r="M14" s="4">
        <v>0.624</v>
      </c>
      <c r="N14" s="4">
        <v>0.47599999999999998</v>
      </c>
      <c r="O14" s="4">
        <v>0.27400000000000002</v>
      </c>
      <c r="P14" s="4">
        <v>0.23</v>
      </c>
      <c r="Q14" s="4">
        <v>0.28999999999999998</v>
      </c>
      <c r="S14" s="1">
        <f t="shared" si="1"/>
        <v>0.9767014101778051</v>
      </c>
      <c r="T14" s="1">
        <f t="shared" si="2"/>
        <v>1.1477621091354997</v>
      </c>
      <c r="U14" s="1">
        <f t="shared" si="3"/>
        <v>0.87553648068669532</v>
      </c>
      <c r="V14" s="1">
        <f t="shared" si="4"/>
        <v>0.50398528510116503</v>
      </c>
      <c r="W14" s="1">
        <f t="shared" si="5"/>
        <v>0.42305334150827717</v>
      </c>
      <c r="X14" s="16">
        <f t="shared" si="6"/>
        <v>0.53341508277130589</v>
      </c>
    </row>
    <row r="15" spans="1:24">
      <c r="A15" s="33" t="s">
        <v>30</v>
      </c>
      <c r="B15" s="40">
        <v>9.2835535079928949E-2</v>
      </c>
      <c r="C15" s="40">
        <v>9.7732571047957364E-2</v>
      </c>
      <c r="D15" s="40">
        <v>8.3105213666283553E-2</v>
      </c>
      <c r="E15" s="40">
        <v>5.6005455468155288E-2</v>
      </c>
      <c r="F15" s="40">
        <v>6.7398423623445836E-2</v>
      </c>
      <c r="G15" s="40">
        <v>6.9012440330817063E-2</v>
      </c>
      <c r="J15" s="24" t="s">
        <v>98</v>
      </c>
      <c r="K15" s="17">
        <f t="shared" si="0"/>
        <v>0.41766666666666663</v>
      </c>
      <c r="L15" s="4">
        <v>0.42</v>
      </c>
      <c r="M15" s="4">
        <v>0.47799999999999998</v>
      </c>
      <c r="N15" s="4">
        <v>0.35499999999999998</v>
      </c>
      <c r="O15" s="4">
        <v>0.23899999999999999</v>
      </c>
      <c r="P15" s="4">
        <v>0.19500000000000001</v>
      </c>
      <c r="Q15" s="4">
        <v>0.248</v>
      </c>
      <c r="S15" s="1">
        <f t="shared" si="1"/>
        <v>1.005586592178771</v>
      </c>
      <c r="T15" s="1">
        <f t="shared" si="2"/>
        <v>1.1444533120510774</v>
      </c>
      <c r="U15" s="1">
        <f t="shared" si="3"/>
        <v>0.84996009577015164</v>
      </c>
      <c r="V15" s="1">
        <f t="shared" si="4"/>
        <v>0.57222665602553868</v>
      </c>
      <c r="W15" s="1">
        <f t="shared" si="5"/>
        <v>0.46687948922585798</v>
      </c>
      <c r="X15" s="16">
        <f t="shared" si="6"/>
        <v>0.59377494014365528</v>
      </c>
    </row>
    <row r="16" spans="1:24">
      <c r="A16" s="33" t="s">
        <v>31</v>
      </c>
      <c r="B16" s="40">
        <v>2.0694044188280501E-2</v>
      </c>
      <c r="C16" s="40">
        <v>2.7507204610951005E-2</v>
      </c>
      <c r="D16" s="40">
        <v>2.5545572695937165E-2</v>
      </c>
      <c r="E16" s="40">
        <v>3.4815973651708527E-2</v>
      </c>
      <c r="F16" s="40">
        <v>3.9805475504322771E-2</v>
      </c>
      <c r="G16" s="40">
        <v>2.895503121998079E-2</v>
      </c>
      <c r="J16" s="24" t="s">
        <v>99</v>
      </c>
      <c r="K16" s="17">
        <f t="shared" si="0"/>
        <v>6.7026666666666666</v>
      </c>
      <c r="L16" s="4">
        <v>6.5350000000000001</v>
      </c>
      <c r="M16" s="4">
        <v>8.0619999999999994</v>
      </c>
      <c r="N16" s="4">
        <v>5.5110000000000001</v>
      </c>
      <c r="O16" s="4">
        <v>1.9039999999999999</v>
      </c>
      <c r="P16" s="4">
        <v>1.635</v>
      </c>
      <c r="Q16" s="4">
        <v>2.0680000000000001</v>
      </c>
      <c r="S16" s="1">
        <f t="shared" si="1"/>
        <v>0.97498508056494926</v>
      </c>
      <c r="T16" s="1">
        <f t="shared" si="2"/>
        <v>1.2028048537895364</v>
      </c>
      <c r="U16" s="1">
        <f t="shared" si="3"/>
        <v>0.82221006564551424</v>
      </c>
      <c r="V16" s="1">
        <f t="shared" si="4"/>
        <v>0.28406604336582453</v>
      </c>
      <c r="W16" s="1">
        <f t="shared" si="5"/>
        <v>0.2439327630793714</v>
      </c>
      <c r="X16" s="16">
        <f t="shared" si="6"/>
        <v>0.30853391684901532</v>
      </c>
    </row>
    <row r="17" spans="1:24">
      <c r="A17" s="33" t="s">
        <v>32</v>
      </c>
      <c r="B17" s="40">
        <v>2.0170959147424509E-2</v>
      </c>
      <c r="C17" s="40">
        <v>2.4930617229129658E-2</v>
      </c>
      <c r="D17" s="40">
        <v>2.0375352627729604E-2</v>
      </c>
      <c r="E17" s="40">
        <v>3.3659604161380363E-2</v>
      </c>
      <c r="F17" s="40">
        <v>4.24406700217091E-2</v>
      </c>
      <c r="G17" s="40">
        <v>3.2455525643872114E-2</v>
      </c>
      <c r="J17" s="24" t="s">
        <v>100</v>
      </c>
      <c r="K17" s="17">
        <f t="shared" si="0"/>
        <v>1.3743333333333334</v>
      </c>
      <c r="L17" s="4">
        <v>1.2130000000000001</v>
      </c>
      <c r="M17" s="4">
        <v>1.6419999999999999</v>
      </c>
      <c r="N17" s="4">
        <v>1.268</v>
      </c>
      <c r="O17" s="4">
        <v>0.19400000000000001</v>
      </c>
      <c r="P17" s="4">
        <v>0.156</v>
      </c>
      <c r="Q17" s="4">
        <v>0.17100000000000001</v>
      </c>
      <c r="S17" s="1">
        <f t="shared" si="1"/>
        <v>0.88260975018190635</v>
      </c>
      <c r="T17" s="1">
        <f t="shared" si="2"/>
        <v>1.1947610962891098</v>
      </c>
      <c r="U17" s="1">
        <f t="shared" si="3"/>
        <v>0.92262915352898367</v>
      </c>
      <c r="V17" s="1">
        <f t="shared" si="4"/>
        <v>0.14115934998787291</v>
      </c>
      <c r="W17" s="1">
        <f t="shared" si="5"/>
        <v>0.11350958040261945</v>
      </c>
      <c r="X17" s="16">
        <f t="shared" si="6"/>
        <v>0.12442396313364056</v>
      </c>
    </row>
    <row r="18" spans="1:24">
      <c r="A18" s="33" t="s">
        <v>33</v>
      </c>
      <c r="B18" s="40">
        <v>0</v>
      </c>
      <c r="C18" s="40">
        <v>0</v>
      </c>
      <c r="D18" s="40">
        <v>0</v>
      </c>
      <c r="E18" s="40">
        <v>0</v>
      </c>
      <c r="F18" s="40">
        <v>0</v>
      </c>
      <c r="G18" s="40">
        <v>0</v>
      </c>
      <c r="J18" s="24" t="s">
        <v>101</v>
      </c>
      <c r="K18" s="17">
        <f t="shared" si="0"/>
        <v>7.4866666666666672</v>
      </c>
      <c r="L18" s="4">
        <v>7.3860000000000001</v>
      </c>
      <c r="M18" s="4">
        <v>8.9770000000000003</v>
      </c>
      <c r="N18" s="4">
        <v>6.0970000000000004</v>
      </c>
      <c r="O18" s="4">
        <v>3.758</v>
      </c>
      <c r="P18" s="4">
        <v>3.1589999999999998</v>
      </c>
      <c r="Q18" s="4">
        <v>3.9540000000000002</v>
      </c>
      <c r="S18" s="1">
        <f t="shared" si="1"/>
        <v>0.98655387355298307</v>
      </c>
      <c r="T18" s="1">
        <f t="shared" si="2"/>
        <v>1.1990650044523596</v>
      </c>
      <c r="U18" s="1">
        <f t="shared" si="3"/>
        <v>0.81438112199465718</v>
      </c>
      <c r="V18" s="1">
        <f t="shared" si="4"/>
        <v>0.50195903829029387</v>
      </c>
      <c r="W18" s="1">
        <f t="shared" si="5"/>
        <v>0.42195013357079247</v>
      </c>
      <c r="X18" s="16">
        <f t="shared" si="6"/>
        <v>0.52813891362422083</v>
      </c>
    </row>
    <row r="19" spans="1:24">
      <c r="A19" s="33" t="s">
        <v>34</v>
      </c>
      <c r="B19" s="40">
        <v>4.8690752499999999</v>
      </c>
      <c r="C19" s="40">
        <v>4.8602929999999995</v>
      </c>
      <c r="D19" s="40">
        <v>4.2690767058823536</v>
      </c>
      <c r="E19" s="40">
        <v>4.168188685714286</v>
      </c>
      <c r="F19" s="40">
        <v>6.8574308333333338</v>
      </c>
      <c r="G19" s="40">
        <v>7.0004360937499994</v>
      </c>
      <c r="J19" s="24" t="s">
        <v>102</v>
      </c>
      <c r="K19" s="17">
        <f t="shared" si="0"/>
        <v>23.344333333333335</v>
      </c>
      <c r="L19" s="4">
        <v>22.611000000000001</v>
      </c>
      <c r="M19" s="4">
        <v>28.219000000000001</v>
      </c>
      <c r="N19" s="4">
        <v>19.202999999999999</v>
      </c>
      <c r="O19" s="4">
        <v>11.941000000000001</v>
      </c>
      <c r="P19" s="4">
        <v>10.246</v>
      </c>
      <c r="Q19" s="4">
        <v>12.974</v>
      </c>
      <c r="S19" s="1">
        <f t="shared" si="1"/>
        <v>0.96858623791641074</v>
      </c>
      <c r="T19" s="1">
        <f t="shared" si="2"/>
        <v>1.2088158439592762</v>
      </c>
      <c r="U19" s="1">
        <f t="shared" si="3"/>
        <v>0.82259791812431271</v>
      </c>
      <c r="V19" s="1">
        <f t="shared" si="4"/>
        <v>0.51151599960018845</v>
      </c>
      <c r="W19" s="1">
        <f t="shared" si="5"/>
        <v>0.43890737223880172</v>
      </c>
      <c r="X19" s="16">
        <f t="shared" si="6"/>
        <v>0.55576656718975337</v>
      </c>
    </row>
    <row r="20" spans="1:24">
      <c r="A20" s="33" t="s">
        <v>35</v>
      </c>
      <c r="B20" s="40">
        <v>0</v>
      </c>
      <c r="C20" s="40">
        <v>0</v>
      </c>
      <c r="D20" s="40">
        <v>0</v>
      </c>
      <c r="E20" s="40">
        <v>0</v>
      </c>
      <c r="F20" s="40">
        <v>0</v>
      </c>
      <c r="G20" s="40">
        <v>0</v>
      </c>
      <c r="J20" s="24" t="s">
        <v>30</v>
      </c>
      <c r="K20" s="17">
        <f t="shared" si="0"/>
        <v>9.1333333333333336E-2</v>
      </c>
      <c r="L20" s="4">
        <v>9.2999999999999999E-2</v>
      </c>
      <c r="M20" s="4">
        <v>9.8000000000000004E-2</v>
      </c>
      <c r="N20" s="4">
        <v>8.3000000000000004E-2</v>
      </c>
      <c r="O20" s="4">
        <v>5.6000000000000001E-2</v>
      </c>
      <c r="P20" s="4">
        <v>6.7000000000000004E-2</v>
      </c>
      <c r="Q20" s="4">
        <v>6.9000000000000006E-2</v>
      </c>
      <c r="S20" s="1">
        <f t="shared" si="1"/>
        <v>1.0182481751824817</v>
      </c>
      <c r="T20" s="1">
        <f t="shared" si="2"/>
        <v>1.0729927007299269</v>
      </c>
      <c r="U20" s="1">
        <f t="shared" si="3"/>
        <v>0.9087591240875913</v>
      </c>
      <c r="V20" s="1">
        <f t="shared" si="4"/>
        <v>0.61313868613138689</v>
      </c>
      <c r="W20" s="1">
        <f t="shared" si="5"/>
        <v>0.73357664233576647</v>
      </c>
      <c r="X20" s="16">
        <f t="shared" si="6"/>
        <v>0.75547445255474455</v>
      </c>
    </row>
    <row r="21" spans="1:24">
      <c r="A21" s="33" t="s">
        <v>36</v>
      </c>
      <c r="B21" s="40">
        <v>0.25783657850895453</v>
      </c>
      <c r="C21" s="40">
        <v>0.31679118075801743</v>
      </c>
      <c r="D21" s="40">
        <v>0.24870397138447214</v>
      </c>
      <c r="E21" s="40">
        <v>0.46150413518176947</v>
      </c>
      <c r="F21" s="40">
        <v>0.41898774816048867</v>
      </c>
      <c r="G21" s="40">
        <v>0.32026694606413997</v>
      </c>
      <c r="J21" s="24" t="s">
        <v>39</v>
      </c>
      <c r="K21" s="17">
        <f t="shared" si="0"/>
        <v>2.0216666666666669</v>
      </c>
      <c r="L21" s="4">
        <v>2.4369999999999998</v>
      </c>
      <c r="M21" s="4">
        <v>2.3730000000000002</v>
      </c>
      <c r="N21" s="4">
        <v>1.2549999999999999</v>
      </c>
      <c r="O21" s="4">
        <v>0.36899999999999999</v>
      </c>
      <c r="P21" s="4">
        <v>0.34899999999999998</v>
      </c>
      <c r="Q21" s="4">
        <v>0.249</v>
      </c>
      <c r="S21" s="1">
        <f t="shared" si="1"/>
        <v>1.2054410552349544</v>
      </c>
      <c r="T21" s="1">
        <f t="shared" si="2"/>
        <v>1.1737840065952183</v>
      </c>
      <c r="U21" s="1">
        <f t="shared" si="3"/>
        <v>0.62077493816982676</v>
      </c>
      <c r="V21" s="1">
        <f t="shared" si="4"/>
        <v>0.18252267106347894</v>
      </c>
      <c r="W21" s="1">
        <f t="shared" si="5"/>
        <v>0.17262984336356138</v>
      </c>
      <c r="X21" s="16">
        <f t="shared" si="6"/>
        <v>0.1231657048639736</v>
      </c>
    </row>
    <row r="22" spans="1:24">
      <c r="A22" s="33" t="s">
        <v>37</v>
      </c>
      <c r="B22" s="40">
        <v>4.5628997499999997</v>
      </c>
      <c r="C22" s="40">
        <v>4.8596057500000001</v>
      </c>
      <c r="D22" s="40">
        <v>4.5358830588235293</v>
      </c>
      <c r="E22" s="40">
        <v>5.056853028571429</v>
      </c>
      <c r="F22" s="40">
        <v>5.4970180555555554</v>
      </c>
      <c r="G22" s="40">
        <v>4.7045510937500001</v>
      </c>
      <c r="J22" s="24" t="s">
        <v>64</v>
      </c>
      <c r="K22" s="17">
        <f t="shared" si="0"/>
        <v>4.5816666666666661</v>
      </c>
      <c r="L22" s="4">
        <v>4.7779999999999996</v>
      </c>
      <c r="M22" s="4">
        <v>4.9329999999999998</v>
      </c>
      <c r="N22" s="4">
        <v>4.0339999999999998</v>
      </c>
      <c r="O22" s="4">
        <v>2.5329999999999999</v>
      </c>
      <c r="P22" s="4">
        <v>3.05</v>
      </c>
      <c r="Q22" s="4">
        <v>2.7589999999999999</v>
      </c>
      <c r="S22" s="1">
        <f t="shared" si="1"/>
        <v>1.0428519461622408</v>
      </c>
      <c r="T22" s="1">
        <f t="shared" si="2"/>
        <v>1.0766824299745363</v>
      </c>
      <c r="U22" s="1">
        <f t="shared" si="3"/>
        <v>0.88046562386322302</v>
      </c>
      <c r="V22" s="1">
        <f t="shared" si="4"/>
        <v>0.55285558384867228</v>
      </c>
      <c r="W22" s="1">
        <f t="shared" si="5"/>
        <v>0.66569661695161886</v>
      </c>
      <c r="X22" s="16">
        <f t="shared" si="6"/>
        <v>0.6021826118588578</v>
      </c>
    </row>
    <row r="23" spans="1:24">
      <c r="A23" s="33" t="s">
        <v>38</v>
      </c>
      <c r="B23" s="40">
        <v>944.66677500000014</v>
      </c>
      <c r="C23" s="40">
        <v>733.46284999999989</v>
      </c>
      <c r="D23" s="40">
        <v>432.43218823529412</v>
      </c>
      <c r="E23" s="40">
        <v>956.20257142857133</v>
      </c>
      <c r="F23" s="40">
        <v>782.25041666666664</v>
      </c>
      <c r="G23" s="40">
        <v>518.29082812499996</v>
      </c>
      <c r="J23" s="25" t="s">
        <v>77</v>
      </c>
      <c r="K23" s="41">
        <f t="shared" si="0"/>
        <v>0.27733333333333332</v>
      </c>
      <c r="L23" s="7">
        <v>0.33400000000000002</v>
      </c>
      <c r="M23" s="7">
        <v>0.29299999999999998</v>
      </c>
      <c r="N23" s="7">
        <v>0.20499999999999999</v>
      </c>
      <c r="O23" s="7">
        <v>8.5000000000000006E-2</v>
      </c>
      <c r="P23" s="7">
        <v>0.127</v>
      </c>
      <c r="Q23" s="7">
        <v>0.113</v>
      </c>
      <c r="R23" s="23"/>
      <c r="S23" s="23">
        <f t="shared" si="1"/>
        <v>1.2043269230769231</v>
      </c>
      <c r="T23" s="23">
        <f t="shared" si="2"/>
        <v>1.0564903846153846</v>
      </c>
      <c r="U23" s="23">
        <f t="shared" si="3"/>
        <v>0.73918269230769229</v>
      </c>
      <c r="V23" s="23">
        <f t="shared" si="4"/>
        <v>0.30649038461538464</v>
      </c>
      <c r="W23" s="23">
        <f t="shared" si="5"/>
        <v>0.45793269230769235</v>
      </c>
      <c r="X23" s="18">
        <f t="shared" si="6"/>
        <v>0.40745192307692313</v>
      </c>
    </row>
    <row r="24" spans="1:24" ht="16.5" thickBot="1">
      <c r="A24" s="33" t="s">
        <v>39</v>
      </c>
      <c r="B24" s="40">
        <v>2.4368249999999994</v>
      </c>
      <c r="C24" s="40">
        <v>2.3732499999999996</v>
      </c>
      <c r="D24" s="40">
        <v>1.2550117647058825</v>
      </c>
      <c r="E24" s="40">
        <v>0.36942857142857149</v>
      </c>
      <c r="F24" s="40">
        <v>0.34879166666666661</v>
      </c>
      <c r="G24" s="40">
        <v>0.249203125</v>
      </c>
      <c r="J24" s="42"/>
      <c r="K24" s="43"/>
    </row>
    <row r="25" spans="1:24" ht="16.5" thickBot="1">
      <c r="A25" s="33" t="s">
        <v>40</v>
      </c>
      <c r="B25" s="40">
        <v>0.91821316103811479</v>
      </c>
      <c r="C25" s="40">
        <v>1.5996280812248886</v>
      </c>
      <c r="D25" s="40">
        <v>1.3568593383710308</v>
      </c>
      <c r="E25" s="40">
        <v>0.4322181716643656</v>
      </c>
      <c r="F25" s="40">
        <v>0.63967767039490353</v>
      </c>
      <c r="G25" s="40">
        <v>0.61255124063416211</v>
      </c>
      <c r="J25" s="44"/>
      <c r="K25" s="43"/>
    </row>
    <row r="26" spans="1:24" ht="16.5" thickBot="1">
      <c r="A26" s="33" t="s">
        <v>41</v>
      </c>
      <c r="B26" s="40">
        <v>0</v>
      </c>
      <c r="C26" s="40">
        <v>0</v>
      </c>
      <c r="D26" s="40">
        <v>0</v>
      </c>
      <c r="E26" s="40">
        <v>0</v>
      </c>
      <c r="F26" s="40">
        <v>0</v>
      </c>
      <c r="G26" s="40">
        <v>0</v>
      </c>
      <c r="J26" s="44"/>
      <c r="K26" s="43"/>
    </row>
    <row r="27" spans="1:24" ht="16.5" thickBot="1">
      <c r="A27" s="33" t="s">
        <v>42</v>
      </c>
      <c r="B27" s="40">
        <v>0</v>
      </c>
      <c r="C27" s="40">
        <v>0</v>
      </c>
      <c r="D27" s="40">
        <v>0</v>
      </c>
      <c r="E27" s="40">
        <v>0</v>
      </c>
      <c r="F27" s="40">
        <v>0</v>
      </c>
      <c r="G27" s="40">
        <v>0</v>
      </c>
      <c r="J27" s="44"/>
      <c r="K27" s="43"/>
    </row>
    <row r="28" spans="1:24" ht="16.5" thickBot="1">
      <c r="A28" s="33" t="s">
        <v>11</v>
      </c>
      <c r="B28" s="40">
        <v>0.16711406554322969</v>
      </c>
      <c r="C28" s="40">
        <v>0.26290964518587512</v>
      </c>
      <c r="D28" s="40">
        <v>0.1998635138702784</v>
      </c>
      <c r="E28" s="40">
        <v>0.41933827710100052</v>
      </c>
      <c r="F28" s="40">
        <v>0.57282933920456158</v>
      </c>
      <c r="G28" s="40">
        <v>0.42596615928529086</v>
      </c>
      <c r="J28" s="44"/>
      <c r="K28" s="43"/>
    </row>
    <row r="29" spans="1:24" ht="16.5" thickBot="1">
      <c r="A29" s="33" t="s">
        <v>43</v>
      </c>
      <c r="B29" s="40">
        <v>0</v>
      </c>
      <c r="C29" s="40">
        <v>0</v>
      </c>
      <c r="D29" s="40">
        <v>0</v>
      </c>
      <c r="E29" s="40">
        <v>0</v>
      </c>
      <c r="F29" s="40">
        <v>0</v>
      </c>
      <c r="G29" s="40">
        <v>0</v>
      </c>
      <c r="J29" s="44"/>
      <c r="K29" s="43"/>
    </row>
    <row r="30" spans="1:24">
      <c r="A30" s="33" t="s">
        <v>44</v>
      </c>
      <c r="B30" s="40">
        <v>0</v>
      </c>
      <c r="C30" s="40">
        <v>0</v>
      </c>
      <c r="D30" s="40">
        <v>0</v>
      </c>
      <c r="E30" s="40">
        <v>0</v>
      </c>
      <c r="F30" s="40">
        <v>0</v>
      </c>
      <c r="G30" s="40">
        <v>0</v>
      </c>
    </row>
    <row r="31" spans="1:24">
      <c r="A31" s="33" t="s">
        <v>45</v>
      </c>
      <c r="B31" s="40">
        <v>1.6620372499999998</v>
      </c>
      <c r="C31" s="40">
        <v>2.0464232499999997</v>
      </c>
      <c r="D31" s="40">
        <v>2.059519294117647</v>
      </c>
      <c r="E31" s="40">
        <v>2.4584917714285717</v>
      </c>
      <c r="F31" s="40">
        <v>2.4191519444444443</v>
      </c>
      <c r="G31" s="40">
        <v>2.269326875</v>
      </c>
    </row>
    <row r="32" spans="1:24">
      <c r="A32" s="33" t="s">
        <v>46</v>
      </c>
      <c r="B32" s="40">
        <v>0</v>
      </c>
      <c r="C32" s="40">
        <v>0</v>
      </c>
      <c r="D32" s="40">
        <v>1.5800199800199801</v>
      </c>
      <c r="E32" s="40">
        <v>0</v>
      </c>
      <c r="F32" s="40">
        <v>0.26962851962851964</v>
      </c>
      <c r="G32" s="40">
        <v>0</v>
      </c>
    </row>
    <row r="33" spans="1:7">
      <c r="A33" s="33" t="s">
        <v>47</v>
      </c>
      <c r="B33" s="40">
        <v>1.4268360000000002</v>
      </c>
      <c r="C33" s="40">
        <v>1.1399937499999999</v>
      </c>
      <c r="D33" s="40">
        <v>0.43483176470588236</v>
      </c>
      <c r="E33" s="40">
        <v>0.68956537142857144</v>
      </c>
      <c r="F33" s="40">
        <v>0.88852416666666667</v>
      </c>
      <c r="G33" s="40">
        <v>0.85296359374999997</v>
      </c>
    </row>
    <row r="34" spans="1:7">
      <c r="A34" s="33" t="s">
        <v>48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</row>
    <row r="35" spans="1:7">
      <c r="A35" s="33" t="s">
        <v>49</v>
      </c>
      <c r="B35" s="40">
        <v>1.2128409999999998</v>
      </c>
      <c r="C35" s="40">
        <v>1.3579849999999998</v>
      </c>
      <c r="D35" s="40">
        <v>1.2599647058823529</v>
      </c>
      <c r="E35" s="40">
        <v>1.3455506285714287</v>
      </c>
      <c r="F35" s="40">
        <v>1.5383974999999999</v>
      </c>
      <c r="G35" s="40">
        <v>1.3420290625</v>
      </c>
    </row>
    <row r="36" spans="1:7">
      <c r="A36" s="33" t="s">
        <v>12</v>
      </c>
      <c r="B36" s="40">
        <v>0.18062160765055571</v>
      </c>
      <c r="C36" s="40">
        <v>0.25004307745326093</v>
      </c>
      <c r="D36" s="40">
        <v>0.20336815005143957</v>
      </c>
      <c r="E36" s="40">
        <v>0.67877463107238256</v>
      </c>
      <c r="F36" s="40">
        <v>0.67897724553191097</v>
      </c>
      <c r="G36" s="40">
        <v>0.53449427069871625</v>
      </c>
    </row>
    <row r="37" spans="1:7">
      <c r="A37" s="33" t="s">
        <v>50</v>
      </c>
      <c r="B37" s="40">
        <v>0.53759974999999993</v>
      </c>
      <c r="C37" s="40">
        <v>0.63805575000000003</v>
      </c>
      <c r="D37" s="40">
        <v>0.77611647058823519</v>
      </c>
      <c r="E37" s="40">
        <v>0.72823405714285716</v>
      </c>
      <c r="F37" s="40">
        <v>0.99001944444444445</v>
      </c>
      <c r="G37" s="40">
        <v>0.91573937500000013</v>
      </c>
    </row>
    <row r="38" spans="1:7">
      <c r="A38" s="33" t="s">
        <v>51</v>
      </c>
      <c r="B38" s="40">
        <v>0.34849274999999996</v>
      </c>
      <c r="C38" s="40">
        <v>0.30928849999999997</v>
      </c>
      <c r="D38" s="40">
        <v>0.45458964705882354</v>
      </c>
      <c r="E38" s="40">
        <v>0.32369874285714284</v>
      </c>
      <c r="F38" s="40">
        <v>0.56801875000000002</v>
      </c>
      <c r="G38" s="40">
        <v>0.55903765625000001</v>
      </c>
    </row>
    <row r="39" spans="1:7">
      <c r="A39" s="33" t="s">
        <v>52</v>
      </c>
      <c r="B39" s="40">
        <v>0</v>
      </c>
      <c r="C39" s="40">
        <v>0</v>
      </c>
      <c r="D39" s="40">
        <v>0</v>
      </c>
      <c r="E39" s="40">
        <v>0</v>
      </c>
      <c r="F39" s="40">
        <v>0</v>
      </c>
      <c r="G39" s="40">
        <v>0</v>
      </c>
    </row>
    <row r="40" spans="1:7">
      <c r="A40" s="33" t="s">
        <v>13</v>
      </c>
      <c r="B40" s="40">
        <v>0.64450555596987102</v>
      </c>
      <c r="C40" s="40">
        <v>0.78976993064359757</v>
      </c>
      <c r="D40" s="40">
        <v>0.33359332844928563</v>
      </c>
      <c r="E40" s="40">
        <v>2.535832010483364</v>
      </c>
      <c r="F40" s="40">
        <v>2.9228244296948147</v>
      </c>
      <c r="G40" s="40">
        <v>2.6770068144529793</v>
      </c>
    </row>
    <row r="41" spans="1:7">
      <c r="A41" s="33" t="s">
        <v>53</v>
      </c>
      <c r="B41" s="40">
        <v>0.75933149999999983</v>
      </c>
      <c r="C41" s="40">
        <v>0.91580799999999984</v>
      </c>
      <c r="D41" s="40">
        <v>0.31407270588235292</v>
      </c>
      <c r="E41" s="40">
        <v>1.6860459428571428</v>
      </c>
      <c r="F41" s="40">
        <v>1.82553125</v>
      </c>
      <c r="G41" s="40">
        <v>1.7984075000000002</v>
      </c>
    </row>
    <row r="42" spans="1:7">
      <c r="A42" s="33" t="s">
        <v>54</v>
      </c>
      <c r="B42" s="40">
        <v>0.27898174999999997</v>
      </c>
      <c r="C42" s="40">
        <v>0.2784025</v>
      </c>
      <c r="D42" s="40">
        <v>0.25553247058823531</v>
      </c>
      <c r="E42" s="40">
        <v>0.37303497142857145</v>
      </c>
      <c r="F42" s="40">
        <v>0.50157319444444448</v>
      </c>
      <c r="G42" s="40">
        <v>0.37095312499999999</v>
      </c>
    </row>
    <row r="43" spans="1:7">
      <c r="A43" s="33" t="s">
        <v>55</v>
      </c>
      <c r="B43" s="40">
        <v>5.6470616757176101E-2</v>
      </c>
      <c r="C43" s="40">
        <v>3.2716737781225746E-2</v>
      </c>
      <c r="D43" s="40">
        <v>2.1195180942819331E-2</v>
      </c>
      <c r="E43" s="40">
        <v>7.3308212346226309E-2</v>
      </c>
      <c r="F43" s="40">
        <v>7.5742392897164029E-2</v>
      </c>
      <c r="G43" s="40">
        <v>5.7136103568657871E-2</v>
      </c>
    </row>
    <row r="44" spans="1:7">
      <c r="A44" s="33" t="s">
        <v>56</v>
      </c>
      <c r="B44" s="40">
        <v>9.4659772655509941E-2</v>
      </c>
      <c r="C44" s="40">
        <v>0.15260762025049993</v>
      </c>
      <c r="D44" s="40">
        <v>9.5880928942464264E-2</v>
      </c>
      <c r="E44" s="40">
        <v>4.8367840979145052E-2</v>
      </c>
      <c r="F44" s="40">
        <v>4.7284496368803282E-2</v>
      </c>
      <c r="G44" s="40">
        <v>5.9497848910640978E-2</v>
      </c>
    </row>
    <row r="45" spans="1:7">
      <c r="A45" s="33" t="s">
        <v>57</v>
      </c>
      <c r="B45" s="40">
        <v>0.32769164955509927</v>
      </c>
      <c r="C45" s="40">
        <v>0.39859171800136889</v>
      </c>
      <c r="D45" s="40">
        <v>0.28811370133268915</v>
      </c>
      <c r="E45" s="40">
        <v>1.1067300283563117</v>
      </c>
      <c r="F45" s="40">
        <v>0.96993497604380563</v>
      </c>
      <c r="G45" s="40">
        <v>0.65310254106776178</v>
      </c>
    </row>
    <row r="46" spans="1:7">
      <c r="A46" s="33" t="s">
        <v>58</v>
      </c>
      <c r="B46" s="40">
        <v>12.137363499999998</v>
      </c>
      <c r="C46" s="40">
        <v>4.6078010000000003</v>
      </c>
      <c r="D46" s="40">
        <v>1.2922416470588236</v>
      </c>
      <c r="E46" s="40">
        <v>72.844908799999999</v>
      </c>
      <c r="F46" s="40">
        <v>58.97387166666666</v>
      </c>
      <c r="G46" s="40">
        <v>30.941617187499997</v>
      </c>
    </row>
    <row r="47" spans="1:7">
      <c r="A47" s="33" t="s">
        <v>59</v>
      </c>
      <c r="B47" s="40">
        <v>0.88337224999999997</v>
      </c>
      <c r="C47" s="40">
        <v>0.80775149999999984</v>
      </c>
      <c r="D47" s="40">
        <v>0.32340447058823535</v>
      </c>
      <c r="E47" s="40">
        <v>1.424763542857143</v>
      </c>
      <c r="F47" s="40">
        <v>1.4213912500000001</v>
      </c>
      <c r="G47" s="40">
        <v>1.1317942187499999</v>
      </c>
    </row>
    <row r="48" spans="1:7">
      <c r="A48" s="33" t="s">
        <v>60</v>
      </c>
      <c r="B48" s="40">
        <v>0</v>
      </c>
      <c r="C48" s="40">
        <v>0</v>
      </c>
      <c r="D48" s="40">
        <v>0</v>
      </c>
      <c r="E48" s="40">
        <v>0</v>
      </c>
      <c r="F48" s="40">
        <v>0</v>
      </c>
      <c r="G48" s="40">
        <v>0</v>
      </c>
    </row>
    <row r="49" spans="1:7">
      <c r="A49" s="33" t="s">
        <v>61</v>
      </c>
      <c r="B49" s="40">
        <v>77.551450000000003</v>
      </c>
      <c r="C49" s="40">
        <v>73.361800000000002</v>
      </c>
      <c r="D49" s="40">
        <v>97.905647058823519</v>
      </c>
      <c r="E49" s="40">
        <v>116.16217142857143</v>
      </c>
      <c r="F49" s="40">
        <v>158.43644444444448</v>
      </c>
      <c r="G49" s="40">
        <v>80.341234374999999</v>
      </c>
    </row>
    <row r="50" spans="1:7">
      <c r="A50" s="33" t="s">
        <v>62</v>
      </c>
      <c r="B50" s="40">
        <v>0</v>
      </c>
      <c r="C50" s="40">
        <v>7.0950211341055057E-4</v>
      </c>
      <c r="D50" s="40">
        <v>0</v>
      </c>
      <c r="E50" s="40">
        <v>0</v>
      </c>
      <c r="F50" s="40">
        <v>0</v>
      </c>
      <c r="G50" s="40">
        <v>0</v>
      </c>
    </row>
    <row r="51" spans="1:7">
      <c r="A51" s="33" t="s">
        <v>16</v>
      </c>
      <c r="B51" s="40">
        <v>0.93235916735269897</v>
      </c>
      <c r="C51" s="40">
        <v>1.3709249676584734</v>
      </c>
      <c r="D51" s="40">
        <v>1.6624194920823792</v>
      </c>
      <c r="E51" s="40">
        <v>0.8346452512558592</v>
      </c>
      <c r="F51" s="40">
        <v>0.79835058214747734</v>
      </c>
      <c r="G51" s="40">
        <v>0.71169642332118077</v>
      </c>
    </row>
    <row r="52" spans="1:7">
      <c r="A52" s="33" t="s">
        <v>63</v>
      </c>
      <c r="B52" s="40">
        <v>0</v>
      </c>
      <c r="C52" s="40">
        <v>0</v>
      </c>
      <c r="D52" s="40">
        <v>0</v>
      </c>
      <c r="E52" s="40">
        <v>0</v>
      </c>
      <c r="F52" s="40">
        <v>0</v>
      </c>
      <c r="G52" s="40">
        <v>0</v>
      </c>
    </row>
    <row r="53" spans="1:7">
      <c r="A53" s="33" t="s">
        <v>64</v>
      </c>
      <c r="B53" s="40">
        <v>4.7783155111291906</v>
      </c>
      <c r="C53" s="40">
        <v>4.9332277561457545</v>
      </c>
      <c r="D53" s="40">
        <v>4.0338042998916315</v>
      </c>
      <c r="E53" s="40">
        <v>2.5333344403025353</v>
      </c>
      <c r="F53" s="40">
        <v>3.0497254024524905</v>
      </c>
      <c r="G53" s="40">
        <v>2.7591033082466438</v>
      </c>
    </row>
    <row r="54" spans="1:7">
      <c r="A54" s="33" t="s">
        <v>10</v>
      </c>
      <c r="B54" s="40">
        <v>2.8953384740574264E-2</v>
      </c>
      <c r="C54" s="40">
        <v>3.9734374394544116E-2</v>
      </c>
      <c r="D54" s="40">
        <v>2.5047467741310499E-2</v>
      </c>
      <c r="E54" s="40">
        <v>5.1729486462698385E-2</v>
      </c>
      <c r="F54" s="40">
        <v>5.9978343515755858E-2</v>
      </c>
      <c r="G54" s="40">
        <v>4.7410223001511223E-2</v>
      </c>
    </row>
    <row r="55" spans="1:7">
      <c r="A55" s="33" t="s">
        <v>9</v>
      </c>
      <c r="B55" s="40">
        <v>1.2511164896939411</v>
      </c>
      <c r="C55" s="40">
        <v>1.4823808036643764</v>
      </c>
      <c r="D55" s="40">
        <v>0.94416112478720404</v>
      </c>
      <c r="E55" s="40">
        <v>1.7095612861009488</v>
      </c>
      <c r="F55" s="40">
        <v>1.8139227219099172</v>
      </c>
      <c r="G55" s="40">
        <v>1.7444744820945239</v>
      </c>
    </row>
    <row r="56" spans="1:7">
      <c r="A56" s="33" t="s">
        <v>14</v>
      </c>
      <c r="B56" s="40">
        <v>0.44198221893748363</v>
      </c>
      <c r="C56" s="40">
        <v>0.60943070167811486</v>
      </c>
      <c r="D56" s="40">
        <v>0.48131364536076154</v>
      </c>
      <c r="E56" s="40">
        <v>0.34895847566050148</v>
      </c>
      <c r="F56" s="40">
        <v>0.31451673284448695</v>
      </c>
      <c r="G56" s="40">
        <v>0.33179859360055647</v>
      </c>
    </row>
    <row r="57" spans="1:7">
      <c r="A57" s="33" t="s">
        <v>65</v>
      </c>
      <c r="B57" s="40">
        <v>0</v>
      </c>
      <c r="C57" s="40">
        <v>0</v>
      </c>
      <c r="D57" s="40">
        <v>0</v>
      </c>
      <c r="E57" s="40">
        <v>0</v>
      </c>
      <c r="F57" s="40">
        <v>0</v>
      </c>
      <c r="G57" s="40">
        <v>0</v>
      </c>
    </row>
    <row r="58" spans="1:7">
      <c r="A58" s="33" t="s">
        <v>66</v>
      </c>
      <c r="B58" s="40">
        <v>0</v>
      </c>
      <c r="C58" s="40">
        <v>7.2554267023490927E-4</v>
      </c>
      <c r="D58" s="40">
        <v>0</v>
      </c>
      <c r="E58" s="40">
        <v>0</v>
      </c>
      <c r="F58" s="40">
        <v>0</v>
      </c>
      <c r="G58" s="40">
        <v>0</v>
      </c>
    </row>
    <row r="59" spans="1:7">
      <c r="A59" s="33" t="s">
        <v>17</v>
      </c>
      <c r="B59" s="40">
        <v>0.40875888099467145</v>
      </c>
      <c r="C59" s="40">
        <v>0.47319327264653643</v>
      </c>
      <c r="D59" s="40">
        <v>0.30408133946296106</v>
      </c>
      <c r="E59" s="40">
        <v>0.17711621415884296</v>
      </c>
      <c r="F59" s="40">
        <v>0.34500736999210579</v>
      </c>
      <c r="G59" s="40">
        <v>0.5206665255883659</v>
      </c>
    </row>
    <row r="60" spans="1:7">
      <c r="A60" s="33" t="s">
        <v>67</v>
      </c>
      <c r="B60" s="40">
        <v>9.6690749999999992E-2</v>
      </c>
      <c r="C60" s="40">
        <v>0</v>
      </c>
      <c r="D60" s="40">
        <v>0</v>
      </c>
      <c r="E60" s="40">
        <v>0</v>
      </c>
      <c r="F60" s="40">
        <v>0</v>
      </c>
      <c r="G60" s="40">
        <v>0</v>
      </c>
    </row>
    <row r="61" spans="1:7">
      <c r="A61" s="33" t="s">
        <v>68</v>
      </c>
      <c r="B61" s="40">
        <v>0</v>
      </c>
      <c r="C61" s="40">
        <v>0</v>
      </c>
      <c r="D61" s="40">
        <v>0</v>
      </c>
      <c r="E61" s="40">
        <v>0</v>
      </c>
      <c r="F61" s="40">
        <v>0</v>
      </c>
      <c r="G61" s="40">
        <v>0</v>
      </c>
    </row>
    <row r="62" spans="1:7">
      <c r="A62" s="33" t="s">
        <v>69</v>
      </c>
      <c r="B62" s="40">
        <v>0</v>
      </c>
      <c r="C62" s="40">
        <v>0</v>
      </c>
      <c r="D62" s="40">
        <v>0</v>
      </c>
      <c r="E62" s="40">
        <v>0</v>
      </c>
      <c r="F62" s="40">
        <v>0</v>
      </c>
      <c r="G62" s="40">
        <v>0</v>
      </c>
    </row>
    <row r="63" spans="1:7">
      <c r="A63" s="33" t="s">
        <v>70</v>
      </c>
      <c r="B63" s="40">
        <v>1.0518782499999999</v>
      </c>
      <c r="C63" s="40">
        <v>1.1912935</v>
      </c>
      <c r="D63" s="40">
        <v>0.63355976470588249</v>
      </c>
      <c r="E63" s="40">
        <v>0.70355382857142856</v>
      </c>
      <c r="F63" s="40">
        <v>0.49084486111111114</v>
      </c>
      <c r="G63" s="40">
        <v>0.3606096875</v>
      </c>
    </row>
    <row r="64" spans="1:7">
      <c r="A64" s="33" t="s">
        <v>15</v>
      </c>
      <c r="B64" s="40">
        <v>0.11912011529901119</v>
      </c>
      <c r="C64" s="40">
        <v>0.17987922793446928</v>
      </c>
      <c r="D64" s="40">
        <v>0.16539613108716322</v>
      </c>
      <c r="E64" s="40">
        <v>0.17353314325328775</v>
      </c>
      <c r="F64" s="40">
        <v>0.22484270036446491</v>
      </c>
      <c r="G64" s="40">
        <v>0.15830752636187836</v>
      </c>
    </row>
    <row r="65" spans="1:7">
      <c r="A65" s="33" t="s">
        <v>71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</row>
    <row r="66" spans="1:7">
      <c r="A66" s="33" t="s">
        <v>72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</row>
    <row r="67" spans="1:7">
      <c r="A67" s="33" t="s">
        <v>73</v>
      </c>
      <c r="B67" s="40">
        <v>26.632224999999998</v>
      </c>
      <c r="C67" s="40">
        <v>27.045124999999999</v>
      </c>
      <c r="D67" s="40">
        <v>16.793458823529413</v>
      </c>
      <c r="E67" s="40">
        <v>28.595257142857143</v>
      </c>
      <c r="F67" s="40">
        <v>23.294125000000001</v>
      </c>
      <c r="G67" s="40">
        <v>14.475218750000002</v>
      </c>
    </row>
    <row r="68" spans="1:7">
      <c r="A68" s="33" t="s">
        <v>74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</row>
    <row r="69" spans="1:7">
      <c r="A69" s="33" t="s">
        <v>75</v>
      </c>
      <c r="B69" s="40">
        <v>8.3298462182236632E-3</v>
      </c>
      <c r="C69" s="40">
        <v>9.6662830840046014E-3</v>
      </c>
      <c r="D69" s="40">
        <v>5.4411303175941374E-3</v>
      </c>
      <c r="E69" s="40">
        <v>8.0755608028335295E-3</v>
      </c>
      <c r="F69" s="40">
        <v>1.2714893468633399E-2</v>
      </c>
      <c r="G69" s="40">
        <v>9.9987577152421819E-3</v>
      </c>
    </row>
    <row r="70" spans="1:7">
      <c r="A70" s="33" t="s">
        <v>76</v>
      </c>
      <c r="B70" s="40">
        <v>2.7742716545071731</v>
      </c>
      <c r="C70" s="40">
        <v>0.22398888508054648</v>
      </c>
      <c r="D70" s="40">
        <v>0</v>
      </c>
      <c r="E70" s="40">
        <v>0</v>
      </c>
      <c r="F70" s="40">
        <v>0</v>
      </c>
      <c r="G70" s="40">
        <v>0</v>
      </c>
    </row>
    <row r="71" spans="1:7">
      <c r="A71" s="33" t="s">
        <v>77</v>
      </c>
      <c r="B71" s="40">
        <v>0.33438835909240366</v>
      </c>
      <c r="C71" s="40">
        <v>0.29258549819138435</v>
      </c>
      <c r="D71" s="40">
        <v>0.20458904772037065</v>
      </c>
      <c r="E71" s="40">
        <v>8.5406492225301819E-2</v>
      </c>
      <c r="F71" s="40">
        <v>0.12713654134239469</v>
      </c>
      <c r="G71" s="40">
        <v>0.11331284939164747</v>
      </c>
    </row>
    <row r="72" spans="1:7">
      <c r="A72" s="33" t="s">
        <v>78</v>
      </c>
      <c r="B72" s="40">
        <v>0</v>
      </c>
      <c r="C72" s="40">
        <v>0</v>
      </c>
      <c r="D72" s="40">
        <v>0</v>
      </c>
      <c r="E72" s="40">
        <v>0</v>
      </c>
      <c r="F72" s="40">
        <v>0</v>
      </c>
      <c r="G72" s="40">
        <v>0</v>
      </c>
    </row>
    <row r="73" spans="1:7">
      <c r="A73" s="33" t="s">
        <v>79</v>
      </c>
      <c r="B73" s="40">
        <v>0</v>
      </c>
      <c r="C73" s="40">
        <v>0</v>
      </c>
      <c r="D73" s="40">
        <v>0</v>
      </c>
      <c r="E73" s="40">
        <v>0</v>
      </c>
      <c r="F73" s="40">
        <v>0</v>
      </c>
      <c r="G73" s="40">
        <v>0</v>
      </c>
    </row>
    <row r="74" spans="1:7">
      <c r="A74" s="33" t="s">
        <v>80</v>
      </c>
      <c r="B74" s="40">
        <v>0.14611723117395592</v>
      </c>
      <c r="C74" s="40">
        <v>0.20495314041433735</v>
      </c>
      <c r="D74" s="40">
        <v>0.17170203299998063</v>
      </c>
      <c r="E74" s="40">
        <v>0.13241508902146851</v>
      </c>
      <c r="F74" s="40">
        <v>0.12044238006503707</v>
      </c>
      <c r="G74" s="40">
        <v>0.12184828181519239</v>
      </c>
    </row>
    <row r="75" spans="1:7">
      <c r="A75" s="33" t="s">
        <v>81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</row>
    <row r="76" spans="1:7">
      <c r="A76" s="33" t="s">
        <v>82</v>
      </c>
      <c r="B76" s="40">
        <v>2.9546791114613602</v>
      </c>
      <c r="C76" s="40">
        <v>0</v>
      </c>
      <c r="D76" s="40">
        <v>0</v>
      </c>
      <c r="E76" s="40">
        <v>0</v>
      </c>
      <c r="F76" s="40">
        <v>0</v>
      </c>
      <c r="G76" s="40">
        <v>0</v>
      </c>
    </row>
    <row r="77" spans="1:7">
      <c r="A77" s="33" t="s">
        <v>83</v>
      </c>
      <c r="B77" s="40">
        <v>358.83024999999992</v>
      </c>
      <c r="C77" s="40">
        <v>285.54967499999998</v>
      </c>
      <c r="D77" s="40">
        <v>189.18023529411764</v>
      </c>
      <c r="E77" s="40">
        <v>257.04678857142852</v>
      </c>
      <c r="F77" s="40">
        <v>195.63652777777781</v>
      </c>
      <c r="G77" s="40">
        <v>133.75673437499998</v>
      </c>
    </row>
    <row r="78" spans="1:7">
      <c r="A78" s="33" t="s">
        <v>84</v>
      </c>
      <c r="B78" s="40">
        <v>190.21507499999998</v>
      </c>
      <c r="C78" s="40">
        <v>37.475624999999994</v>
      </c>
      <c r="D78" s="40">
        <v>0</v>
      </c>
      <c r="E78" s="40">
        <v>29.959199999999992</v>
      </c>
      <c r="F78" s="40">
        <v>0</v>
      </c>
      <c r="G78" s="40">
        <v>0</v>
      </c>
    </row>
    <row r="79" spans="1:7">
      <c r="A79" s="33"/>
      <c r="B79" s="33"/>
      <c r="C79" s="33"/>
      <c r="D79" s="33"/>
      <c r="E79" s="33"/>
      <c r="F79" s="33"/>
      <c r="G79" s="33"/>
    </row>
    <row r="80" spans="1:7">
      <c r="A80" s="33" t="s">
        <v>85</v>
      </c>
      <c r="B80" s="33"/>
      <c r="C80" s="33"/>
      <c r="D80" s="33"/>
      <c r="E80" s="33"/>
      <c r="F80" s="33"/>
      <c r="G80" s="33"/>
    </row>
    <row r="81" spans="1:7">
      <c r="A81" s="33" t="s">
        <v>86</v>
      </c>
      <c r="B81" s="33"/>
      <c r="C81" s="33"/>
      <c r="D81" s="33"/>
      <c r="E81" s="33"/>
      <c r="F81" s="33"/>
      <c r="G81" s="33"/>
    </row>
    <row r="83" spans="1:7">
      <c r="A83" s="45" t="s">
        <v>103</v>
      </c>
      <c r="B83" s="40">
        <v>0</v>
      </c>
      <c r="C83" s="40">
        <v>0</v>
      </c>
      <c r="D83" s="40">
        <v>0</v>
      </c>
      <c r="E83" s="40">
        <v>0</v>
      </c>
      <c r="F83" s="40">
        <v>0</v>
      </c>
      <c r="G83" s="40">
        <v>0</v>
      </c>
    </row>
    <row r="84" spans="1:7">
      <c r="A84" s="45" t="s">
        <v>104</v>
      </c>
      <c r="B84" s="40">
        <v>0</v>
      </c>
      <c r="C84" s="40">
        <v>0</v>
      </c>
      <c r="D84" s="40">
        <v>0</v>
      </c>
      <c r="E84" s="40">
        <v>0</v>
      </c>
      <c r="F84" s="40">
        <v>0</v>
      </c>
      <c r="G84" s="40">
        <v>0</v>
      </c>
    </row>
    <row r="85" spans="1:7">
      <c r="A85" s="45" t="s">
        <v>105</v>
      </c>
      <c r="B85" s="40">
        <v>0</v>
      </c>
      <c r="C85" s="40">
        <v>0</v>
      </c>
      <c r="D85" s="40">
        <v>0</v>
      </c>
      <c r="E85" s="40">
        <v>0</v>
      </c>
      <c r="F85" s="40">
        <v>0</v>
      </c>
      <c r="G85" s="40">
        <v>0</v>
      </c>
    </row>
    <row r="86" spans="1:7">
      <c r="A86" s="45" t="s">
        <v>106</v>
      </c>
      <c r="B86" s="40">
        <v>0</v>
      </c>
      <c r="C86" s="40">
        <v>0</v>
      </c>
      <c r="D86" s="40">
        <v>0</v>
      </c>
      <c r="E86" s="40">
        <v>0</v>
      </c>
      <c r="F86" s="40">
        <v>0</v>
      </c>
      <c r="G86" s="40">
        <v>0</v>
      </c>
    </row>
    <row r="87" spans="1:7">
      <c r="A87" s="45" t="s">
        <v>107</v>
      </c>
      <c r="B87" s="40">
        <v>0</v>
      </c>
      <c r="C87" s="40">
        <v>0</v>
      </c>
      <c r="D87" s="40">
        <v>0</v>
      </c>
      <c r="E87" s="40">
        <v>0</v>
      </c>
      <c r="F87" s="40">
        <v>0</v>
      </c>
      <c r="G87" s="40">
        <v>0</v>
      </c>
    </row>
    <row r="88" spans="1:7">
      <c r="A88" s="45" t="s">
        <v>108</v>
      </c>
      <c r="B88" s="40">
        <v>0</v>
      </c>
      <c r="C88" s="40">
        <v>0</v>
      </c>
      <c r="D88" s="40">
        <v>0</v>
      </c>
      <c r="E88" s="40">
        <v>0</v>
      </c>
      <c r="F88" s="40">
        <v>0</v>
      </c>
      <c r="G88" s="40">
        <v>0</v>
      </c>
    </row>
    <row r="89" spans="1:7">
      <c r="A89" s="45" t="s">
        <v>109</v>
      </c>
      <c r="B89" s="40">
        <v>0</v>
      </c>
      <c r="C89" s="40">
        <v>0</v>
      </c>
      <c r="D89" s="40">
        <v>0</v>
      </c>
      <c r="E89" s="40">
        <v>0</v>
      </c>
      <c r="F89" s="40">
        <v>0</v>
      </c>
      <c r="G89" s="40">
        <v>0</v>
      </c>
    </row>
    <row r="90" spans="1:7">
      <c r="A90" s="45" t="s">
        <v>96</v>
      </c>
      <c r="B90" s="40">
        <v>7.6866006600660066</v>
      </c>
      <c r="C90" s="40">
        <v>8.8642739273927393</v>
      </c>
      <c r="D90" s="40">
        <v>6.1245579915134378</v>
      </c>
      <c r="E90" s="40">
        <v>10.976576824349104</v>
      </c>
      <c r="F90" s="40">
        <v>9.453181364648092</v>
      </c>
      <c r="G90" s="40">
        <v>11.340613473112015</v>
      </c>
    </row>
    <row r="91" spans="1:7">
      <c r="A91" s="45" t="s">
        <v>110</v>
      </c>
      <c r="B91" s="40">
        <v>0.48422628951747088</v>
      </c>
      <c r="C91" s="40">
        <v>0.57464831341703226</v>
      </c>
      <c r="D91" s="40">
        <v>0.45957630140242445</v>
      </c>
      <c r="E91" s="40">
        <v>0.41026529857644667</v>
      </c>
      <c r="F91" s="40">
        <v>0.35024958402662232</v>
      </c>
      <c r="G91" s="40">
        <v>0.45155133600861302</v>
      </c>
    </row>
    <row r="92" spans="1:7">
      <c r="A92" s="45" t="s">
        <v>97</v>
      </c>
      <c r="B92" s="40">
        <v>0.53132605304212188</v>
      </c>
      <c r="C92" s="40">
        <v>0.6237767692525884</v>
      </c>
      <c r="D92" s="40">
        <v>0.47573545798974809</v>
      </c>
      <c r="E92" s="40">
        <v>0.27396429190500954</v>
      </c>
      <c r="F92" s="40">
        <v>0.22961034720458587</v>
      </c>
      <c r="G92" s="40">
        <v>0.29032073047627788</v>
      </c>
    </row>
    <row r="93" spans="1:7">
      <c r="A93" s="45" t="s">
        <v>111</v>
      </c>
      <c r="B93" s="40">
        <v>0</v>
      </c>
      <c r="C93" s="40">
        <v>0</v>
      </c>
      <c r="D93" s="40">
        <v>0</v>
      </c>
      <c r="E93" s="40">
        <v>0</v>
      </c>
      <c r="F93" s="40">
        <v>0</v>
      </c>
      <c r="G93" s="40">
        <v>0</v>
      </c>
    </row>
    <row r="94" spans="1:7">
      <c r="A94" s="45" t="s">
        <v>112</v>
      </c>
      <c r="B94" s="40">
        <v>54.207171903881701</v>
      </c>
      <c r="C94" s="40">
        <v>63.317744916820715</v>
      </c>
      <c r="D94" s="40">
        <v>46.860047531027199</v>
      </c>
      <c r="E94" s="40">
        <v>51.643807763401107</v>
      </c>
      <c r="F94" s="40">
        <v>42.432764475776978</v>
      </c>
      <c r="G94" s="40">
        <v>52.855289768402734</v>
      </c>
    </row>
    <row r="95" spans="1:7">
      <c r="A95" s="45" t="s">
        <v>113</v>
      </c>
      <c r="B95" s="40">
        <v>19.49156052141527</v>
      </c>
      <c r="C95" s="40">
        <v>25.993397663788727</v>
      </c>
      <c r="D95" s="40">
        <v>18.114565043894654</v>
      </c>
      <c r="E95" s="40">
        <v>22.437875025863853</v>
      </c>
      <c r="F95" s="40">
        <v>18.920427872331214</v>
      </c>
      <c r="G95" s="40">
        <v>23.571256435535105</v>
      </c>
    </row>
    <row r="96" spans="1:7">
      <c r="A96" s="45" t="s">
        <v>98</v>
      </c>
      <c r="B96" s="40">
        <v>0.41971177504393697</v>
      </c>
      <c r="C96" s="40">
        <v>0.47803163444639718</v>
      </c>
      <c r="D96" s="40">
        <v>0.3549962339944765</v>
      </c>
      <c r="E96" s="40">
        <v>0.2391329818394845</v>
      </c>
      <c r="F96" s="40">
        <v>0.19478481219601912</v>
      </c>
      <c r="G96" s="40">
        <v>0.24819600951100998</v>
      </c>
    </row>
    <row r="97" spans="1:7">
      <c r="A97" s="45" t="s">
        <v>114</v>
      </c>
      <c r="B97" s="40">
        <v>0</v>
      </c>
      <c r="C97" s="40">
        <v>0</v>
      </c>
      <c r="D97" s="40">
        <v>0</v>
      </c>
      <c r="E97" s="40">
        <v>0</v>
      </c>
      <c r="F97" s="40">
        <v>0</v>
      </c>
      <c r="G97" s="40">
        <v>0</v>
      </c>
    </row>
    <row r="98" spans="1:7">
      <c r="A98" s="45" t="s">
        <v>115</v>
      </c>
      <c r="B98" s="40">
        <v>31.27831155778895</v>
      </c>
      <c r="C98" s="40">
        <v>36.62022232373991</v>
      </c>
      <c r="D98" s="40">
        <v>26.357956448911217</v>
      </c>
      <c r="E98" s="40">
        <v>29.951758793969848</v>
      </c>
      <c r="F98" s="40">
        <v>24.86513186085466</v>
      </c>
      <c r="G98" s="40">
        <v>31.678254015173906</v>
      </c>
    </row>
    <row r="99" spans="1:7">
      <c r="A99" s="45" t="s">
        <v>116</v>
      </c>
      <c r="B99" s="40">
        <v>0</v>
      </c>
      <c r="C99" s="40">
        <v>0</v>
      </c>
      <c r="D99" s="40">
        <v>0</v>
      </c>
      <c r="E99" s="40">
        <v>0</v>
      </c>
      <c r="F99" s="40">
        <v>0</v>
      </c>
      <c r="G99" s="40">
        <v>0</v>
      </c>
    </row>
    <row r="100" spans="1:7">
      <c r="A100" s="45" t="s">
        <v>117</v>
      </c>
      <c r="B100" s="40">
        <v>79.048930860033721</v>
      </c>
      <c r="C100" s="40">
        <v>97.471071592825396</v>
      </c>
      <c r="D100" s="40">
        <v>68.092483738858107</v>
      </c>
      <c r="E100" s="40">
        <v>65.246992692523904</v>
      </c>
      <c r="F100" s="40">
        <v>54.213106396329273</v>
      </c>
      <c r="G100" s="40">
        <v>66.5043150481103</v>
      </c>
    </row>
    <row r="101" spans="1:7">
      <c r="A101" s="45" t="s">
        <v>118</v>
      </c>
      <c r="B101" s="40">
        <v>0</v>
      </c>
      <c r="C101" s="40">
        <v>0</v>
      </c>
      <c r="D101" s="40">
        <v>0</v>
      </c>
      <c r="E101" s="40">
        <v>0</v>
      </c>
      <c r="F101" s="40">
        <v>0</v>
      </c>
      <c r="G101" s="40">
        <v>0</v>
      </c>
    </row>
    <row r="102" spans="1:7">
      <c r="A102" s="45" t="s">
        <v>99</v>
      </c>
      <c r="B102" s="40">
        <v>6.5345602716468596</v>
      </c>
      <c r="C102" s="40">
        <v>8.0618613983639467</v>
      </c>
      <c r="D102" s="40">
        <v>5.5113388309483389</v>
      </c>
      <c r="E102" s="40">
        <v>1.9035276362950388</v>
      </c>
      <c r="F102" s="40">
        <v>1.6348955659967621</v>
      </c>
      <c r="G102" s="40">
        <v>2.0677019874163585</v>
      </c>
    </row>
    <row r="103" spans="1:7">
      <c r="A103" s="45" t="s">
        <v>100</v>
      </c>
      <c r="B103" s="40">
        <v>1.2129367521367522</v>
      </c>
      <c r="C103" s="40">
        <v>1.6421134421134422</v>
      </c>
      <c r="D103" s="40">
        <v>1.2679853479853478</v>
      </c>
      <c r="E103" s="40">
        <v>0.19376068376068376</v>
      </c>
      <c r="F103" s="40">
        <v>0.15587358378056049</v>
      </c>
      <c r="G103" s="40">
        <v>0.17107088989441932</v>
      </c>
    </row>
    <row r="104" spans="1:7">
      <c r="A104" s="45" t="s">
        <v>119</v>
      </c>
      <c r="B104" s="40">
        <v>0</v>
      </c>
      <c r="C104" s="40">
        <v>0</v>
      </c>
      <c r="D104" s="40">
        <v>0</v>
      </c>
      <c r="E104" s="40">
        <v>0</v>
      </c>
      <c r="F104" s="40">
        <v>0</v>
      </c>
      <c r="G104" s="40">
        <v>0</v>
      </c>
    </row>
    <row r="105" spans="1:7">
      <c r="A105" s="45" t="s">
        <v>120</v>
      </c>
      <c r="B105" s="40">
        <v>0</v>
      </c>
      <c r="C105" s="40">
        <v>0</v>
      </c>
      <c r="D105" s="40">
        <v>0</v>
      </c>
      <c r="E105" s="40">
        <v>0</v>
      </c>
      <c r="F105" s="40">
        <v>0</v>
      </c>
      <c r="G105" s="40">
        <v>0</v>
      </c>
    </row>
    <row r="106" spans="1:7">
      <c r="A106" s="45" t="s">
        <v>121</v>
      </c>
      <c r="B106" s="40">
        <v>0.5244608749229821</v>
      </c>
      <c r="C106" s="40">
        <v>0.63380104184170727</v>
      </c>
      <c r="D106" s="40">
        <v>0.40434380776340101</v>
      </c>
      <c r="E106" s="40">
        <v>0.28384507427945505</v>
      </c>
      <c r="F106" s="40">
        <v>0.23406983908638893</v>
      </c>
      <c r="G106" s="40">
        <v>0.27842412380848824</v>
      </c>
    </row>
    <row r="107" spans="1:7">
      <c r="A107" s="45" t="s">
        <v>122</v>
      </c>
      <c r="B107" s="40">
        <v>2.8662573643410858</v>
      </c>
      <c r="C107" s="40">
        <v>3.4532628611698377</v>
      </c>
      <c r="D107" s="40">
        <v>2.2619490586932445</v>
      </c>
      <c r="E107" s="40">
        <v>2.8598966408268733</v>
      </c>
      <c r="F107" s="40">
        <v>2.491487290427258</v>
      </c>
      <c r="G107" s="40">
        <v>3.1558960328317371</v>
      </c>
    </row>
    <row r="108" spans="1:7">
      <c r="A108" s="45" t="s">
        <v>123</v>
      </c>
      <c r="B108" s="40">
        <v>0</v>
      </c>
      <c r="C108" s="40">
        <v>0</v>
      </c>
      <c r="D108" s="40">
        <v>0</v>
      </c>
      <c r="E108" s="40">
        <v>0</v>
      </c>
      <c r="F108" s="40">
        <v>0</v>
      </c>
      <c r="G108" s="40">
        <v>0</v>
      </c>
    </row>
    <row r="109" spans="1:7">
      <c r="A109" s="45" t="s">
        <v>101</v>
      </c>
      <c r="B109" s="40">
        <v>7.3864087363494537</v>
      </c>
      <c r="C109" s="40">
        <v>8.9771663593816466</v>
      </c>
      <c r="D109" s="40">
        <v>6.0974816135502552</v>
      </c>
      <c r="E109" s="40">
        <v>3.7580429883862023</v>
      </c>
      <c r="F109" s="40">
        <v>3.1590610601168234</v>
      </c>
      <c r="G109" s="40">
        <v>3.9544278241717903</v>
      </c>
    </row>
    <row r="110" spans="1:7">
      <c r="A110" s="45" t="s">
        <v>102</v>
      </c>
      <c r="B110" s="40">
        <v>22.611026687598116</v>
      </c>
      <c r="C110" s="40">
        <v>28.219066647638073</v>
      </c>
      <c r="D110" s="40">
        <v>19.203487328997532</v>
      </c>
      <c r="E110" s="40">
        <v>11.941243676957962</v>
      </c>
      <c r="F110" s="40">
        <v>10.245511299331895</v>
      </c>
      <c r="G110" s="40">
        <v>12.973672545941451</v>
      </c>
    </row>
    <row r="111" spans="1:7">
      <c r="A111" s="45" t="s">
        <v>124</v>
      </c>
      <c r="B111" s="40">
        <v>0</v>
      </c>
      <c r="C111" s="40">
        <v>0</v>
      </c>
      <c r="D111" s="40">
        <v>0</v>
      </c>
      <c r="E111" s="40">
        <v>0</v>
      </c>
      <c r="F111" s="40">
        <v>0</v>
      </c>
      <c r="G111" s="40">
        <v>0</v>
      </c>
    </row>
    <row r="112" spans="1:7">
      <c r="A112" s="45" t="s">
        <v>125</v>
      </c>
      <c r="B112" s="40">
        <v>0.45742812006319122</v>
      </c>
      <c r="C112" s="40">
        <v>0.52585092632485997</v>
      </c>
      <c r="D112" s="40">
        <v>0.38823064770932059</v>
      </c>
      <c r="E112" s="40">
        <v>0.34193435141302447</v>
      </c>
      <c r="F112" s="40">
        <v>0.32744039090341304</v>
      </c>
      <c r="G112" s="40">
        <v>0.38780782455162155</v>
      </c>
    </row>
    <row r="113" spans="1:7">
      <c r="A113" s="45" t="s">
        <v>126</v>
      </c>
      <c r="B113" s="40">
        <v>0</v>
      </c>
      <c r="C113" s="40">
        <v>0</v>
      </c>
      <c r="D113" s="40">
        <v>0</v>
      </c>
      <c r="E113" s="40">
        <v>0</v>
      </c>
      <c r="F113" s="40">
        <v>0</v>
      </c>
      <c r="G113" s="40">
        <v>0</v>
      </c>
    </row>
    <row r="114" spans="1:7">
      <c r="A114" s="45" t="s">
        <v>127</v>
      </c>
      <c r="B114" s="40">
        <v>0.2966988088485536</v>
      </c>
      <c r="C114" s="40">
        <v>0.31676378074562977</v>
      </c>
      <c r="D114" s="40">
        <v>0.22048456364962318</v>
      </c>
      <c r="E114" s="40">
        <v>0.2579961555429508</v>
      </c>
      <c r="F114" s="40">
        <v>0.21183500639765729</v>
      </c>
      <c r="G114" s="40">
        <v>0.26212004938106831</v>
      </c>
    </row>
    <row r="115" spans="1:7">
      <c r="A115" s="45" t="s">
        <v>128</v>
      </c>
      <c r="B115" s="40">
        <v>0</v>
      </c>
      <c r="C115" s="40">
        <v>0</v>
      </c>
      <c r="D115" s="40">
        <v>0</v>
      </c>
      <c r="E115" s="40">
        <v>0</v>
      </c>
      <c r="F115" s="40">
        <v>0</v>
      </c>
      <c r="G115" s="40">
        <v>0</v>
      </c>
    </row>
    <row r="116" spans="1:7">
      <c r="A116" s="45" t="s">
        <v>129</v>
      </c>
      <c r="B116" s="40">
        <v>0</v>
      </c>
      <c r="C116" s="40">
        <v>0</v>
      </c>
      <c r="D116" s="40">
        <v>0</v>
      </c>
      <c r="E116" s="40">
        <v>0</v>
      </c>
      <c r="F116" s="40">
        <v>0</v>
      </c>
      <c r="G116" s="40">
        <v>0</v>
      </c>
    </row>
    <row r="117" spans="1:7">
      <c r="A117" s="45" t="s">
        <v>130</v>
      </c>
      <c r="B117" s="40">
        <v>1.6960752547687483</v>
      </c>
      <c r="C117" s="40">
        <v>1.7059647955911348</v>
      </c>
      <c r="D117" s="40">
        <v>1.2618798760685355</v>
      </c>
      <c r="E117" s="40">
        <v>2.1185727143396336</v>
      </c>
      <c r="F117" s="40">
        <v>1.612921652153305</v>
      </c>
      <c r="G117" s="40">
        <v>1.7792004180820487</v>
      </c>
    </row>
    <row r="118" spans="1:7">
      <c r="A118" s="45" t="s">
        <v>131</v>
      </c>
      <c r="B118" s="40">
        <v>1.4655532846715327</v>
      </c>
      <c r="C118" s="40">
        <v>1.5253749170537494</v>
      </c>
      <c r="D118" s="40">
        <v>0.93437956204379535</v>
      </c>
      <c r="E118" s="40">
        <v>0.8392376317923762</v>
      </c>
      <c r="F118" s="40">
        <v>0.52109319300628076</v>
      </c>
      <c r="G118" s="40">
        <v>0.66896522112494627</v>
      </c>
    </row>
    <row r="119" spans="1:7">
      <c r="A119" s="45" t="s">
        <v>132</v>
      </c>
      <c r="B119" s="40">
        <v>1.0556028368794326</v>
      </c>
      <c r="C119" s="40">
        <v>1.1367934665807007</v>
      </c>
      <c r="D119" s="40">
        <v>0.85070734361514477</v>
      </c>
      <c r="E119" s="40">
        <v>1.1995155123602721</v>
      </c>
      <c r="F119" s="40">
        <v>0.94460632494609076</v>
      </c>
      <c r="G119" s="40">
        <v>0.98392280474049343</v>
      </c>
    </row>
    <row r="120" spans="1:7">
      <c r="A120" s="45" t="s">
        <v>133</v>
      </c>
      <c r="B120" s="40">
        <v>239.25484861301592</v>
      </c>
      <c r="C120" s="40">
        <v>290.14118677848825</v>
      </c>
      <c r="D120" s="40">
        <v>205.24218672861582</v>
      </c>
      <c r="E120" s="40">
        <v>206.8779467383832</v>
      </c>
      <c r="F120" s="40">
        <v>172.19805191951386</v>
      </c>
      <c r="G120" s="40">
        <v>213.62300653827444</v>
      </c>
    </row>
  </sheetData>
  <phoneticPr fontId="3" type="noConversion"/>
  <conditionalFormatting sqref="B4:F4">
    <cfRule type="colorScale" priority="147">
      <colorScale>
        <cfvo type="min"/>
        <cfvo type="percentile" val="50"/>
        <cfvo type="max"/>
        <color rgb="FF00C800"/>
        <color theme="1"/>
        <color rgb="FFFF0000"/>
      </colorScale>
    </cfRule>
  </conditionalFormatting>
  <conditionalFormatting sqref="B7:G7">
    <cfRule type="expression" dxfId="71" priority="105" stopIfTrue="1">
      <formula>SUM($6:$6)=0</formula>
    </cfRule>
    <cfRule type="colorScale" priority="106">
      <colorScale>
        <cfvo type="formula" val="AVERAGE($6:$6)-2*STDEV($6:$6)"/>
        <cfvo type="formula" val="AVERAGE($6:$6)"/>
        <cfvo type="formula" val="AVERAGE($6:$6)+2*STDEV($6:$6)"/>
        <color rgb="FF00C800"/>
        <color theme="1"/>
        <color rgb="FFFF0000"/>
      </colorScale>
    </cfRule>
  </conditionalFormatting>
  <conditionalFormatting sqref="B8:G8">
    <cfRule type="expression" dxfId="70" priority="107" stopIfTrue="1">
      <formula>SUM($7:$7)=0</formula>
    </cfRule>
    <cfRule type="colorScale" priority="108">
      <colorScale>
        <cfvo type="formula" val="AVERAGE($7:$7)-2*STDEV($7:$7)"/>
        <cfvo type="formula" val="AVERAGE($7:$7)"/>
        <cfvo type="formula" val="AVERAGE($7:$7)+2*STDEV($7:$7)"/>
        <color rgb="FF00C800"/>
        <color theme="1"/>
        <color rgb="FFFF0000"/>
      </colorScale>
    </cfRule>
  </conditionalFormatting>
  <conditionalFormatting sqref="B9:G9">
    <cfRule type="expression" dxfId="69" priority="126" stopIfTrue="1">
      <formula>SUM($8:$8)=0</formula>
    </cfRule>
    <cfRule type="colorScale" priority="146">
      <colorScale>
        <cfvo type="formula" val="AVERAGE($8:$8)-2*STDEV($8:$8)"/>
        <cfvo type="formula" val="AVERAGE($8:$8)"/>
        <cfvo type="formula" val="AVERAGE($8:$8)+2*STDEV($8:$8)"/>
        <color rgb="FF00C800"/>
        <color theme="1"/>
        <color rgb="FFFF0000"/>
      </colorScale>
    </cfRule>
  </conditionalFormatting>
  <conditionalFormatting sqref="B10:G10">
    <cfRule type="expression" dxfId="68" priority="125" stopIfTrue="1">
      <formula>SUM($9:$9)=0</formula>
    </cfRule>
    <cfRule type="colorScale" priority="145">
      <colorScale>
        <cfvo type="formula" val="AVERAGE($9:$9)-2*STDEV($9:$9)"/>
        <cfvo type="formula" val="AVERAGE($9:$9)"/>
        <cfvo type="formula" val="AVERAGE($9:$9)+2*STDEV($9:$9)"/>
        <color rgb="FF00C800"/>
        <color theme="1"/>
        <color rgb="FFFF0000"/>
      </colorScale>
    </cfRule>
  </conditionalFormatting>
  <conditionalFormatting sqref="B11:G11">
    <cfRule type="expression" dxfId="67" priority="127" stopIfTrue="1">
      <formula>SUM($10:$10)=0</formula>
    </cfRule>
    <cfRule type="colorScale" priority="144">
      <colorScale>
        <cfvo type="formula" val="AVERAGE($10:$10)-2*STDEV($10:$10)"/>
        <cfvo type="formula" val="AVERAGE($10:$10)"/>
        <cfvo type="formula" val="AVERAGE($10:$10)+2*STDEV($10:$10)"/>
        <color rgb="FF00C800"/>
        <color theme="1"/>
        <color rgb="FFFF0000"/>
      </colorScale>
    </cfRule>
  </conditionalFormatting>
  <conditionalFormatting sqref="B12:G12">
    <cfRule type="expression" dxfId="66" priority="97" stopIfTrue="1">
      <formula>SUM($11:$11)=0</formula>
    </cfRule>
    <cfRule type="colorScale" priority="98">
      <colorScale>
        <cfvo type="formula" val="AVERAGE($11:$11)-2*STDEV($11:$11)"/>
        <cfvo type="formula" val="AVERAGE($11:$11)"/>
        <cfvo type="formula" val="AVERAGE($11:$11)+2*STDEV($11:$11)"/>
        <color rgb="FF00C800"/>
        <color theme="1"/>
        <color rgb="FFFF0000"/>
      </colorScale>
    </cfRule>
  </conditionalFormatting>
  <conditionalFormatting sqref="B13:G13">
    <cfRule type="expression" dxfId="65" priority="95" stopIfTrue="1">
      <formula>SUM($12:$12)=0</formula>
    </cfRule>
    <cfRule type="colorScale" priority="96">
      <colorScale>
        <cfvo type="formula" val="AVERAGE($12:$12)-2*STDEV($12:$12)"/>
        <cfvo type="formula" val="AVERAGE($12:$12)"/>
        <cfvo type="formula" val="AVERAGE($12:$12)+2*STDEV($12:$12)"/>
        <color rgb="FF00C800"/>
        <color theme="1"/>
        <color rgb="FFFF0000"/>
      </colorScale>
    </cfRule>
  </conditionalFormatting>
  <conditionalFormatting sqref="B14:G14">
    <cfRule type="expression" dxfId="64" priority="124" stopIfTrue="1">
      <formula>SUM($13:$13)=0</formula>
    </cfRule>
    <cfRule type="colorScale" priority="143">
      <colorScale>
        <cfvo type="formula" val="AVERAGE($13:$13)-2*STDEV($13:$13)"/>
        <cfvo type="formula" val="AVERAGE($13:$13)"/>
        <cfvo type="formula" val="AVERAGE($13:$13)+2*STDEV($13:$13)"/>
        <color rgb="FF00C800"/>
        <color theme="1"/>
        <color rgb="FFFF0000"/>
      </colorScale>
    </cfRule>
  </conditionalFormatting>
  <conditionalFormatting sqref="B15:G15">
    <cfRule type="expression" dxfId="63" priority="123" stopIfTrue="1">
      <formula>SUM($14:$14)=0</formula>
    </cfRule>
    <cfRule type="colorScale" priority="142">
      <colorScale>
        <cfvo type="formula" val="AVERAGE($14:$14)-2*STDEV($14:$14)"/>
        <cfvo type="formula" val="AVERAGE($14:$14)"/>
        <cfvo type="formula" val="AVERAGE($14:$14)+2*STDEV($14:$14)"/>
        <color rgb="FF00C800"/>
        <color theme="1"/>
        <color rgb="FFFF0000"/>
      </colorScale>
    </cfRule>
  </conditionalFormatting>
  <conditionalFormatting sqref="B16:G16">
    <cfRule type="expression" dxfId="62" priority="93" stopIfTrue="1">
      <formula>SUM($15:$15)=0</formula>
    </cfRule>
    <cfRule type="colorScale" priority="94">
      <colorScale>
        <cfvo type="formula" val="AVERAGE($15:$15)-2*STDEV($15:$15)"/>
        <cfvo type="formula" val="AVERAGE($15:$15)"/>
        <cfvo type="formula" val="AVERAGE($15:$15)+2*STDEV($15:$15)"/>
        <color rgb="FF00C800"/>
        <color theme="1"/>
        <color rgb="FFFF0000"/>
      </colorScale>
    </cfRule>
  </conditionalFormatting>
  <conditionalFormatting sqref="B17:G17">
    <cfRule type="expression" dxfId="61" priority="122" stopIfTrue="1">
      <formula>SUM($16:$16)=0</formula>
    </cfRule>
    <cfRule type="colorScale" priority="141">
      <colorScale>
        <cfvo type="formula" val="AVERAGE($16:$16)-2*STDEV($16:$16)"/>
        <cfvo type="formula" val="AVERAGE($16:$16)"/>
        <cfvo type="formula" val="AVERAGE($16:$16)+2*STDEV($16:$16)"/>
        <color rgb="FF00C800"/>
        <color theme="1"/>
        <color rgb="FFFF0000"/>
      </colorScale>
    </cfRule>
  </conditionalFormatting>
  <conditionalFormatting sqref="B18:G18">
    <cfRule type="expression" dxfId="60" priority="121" stopIfTrue="1">
      <formula>SUM($17:$17)=0</formula>
    </cfRule>
    <cfRule type="colorScale" priority="140">
      <colorScale>
        <cfvo type="formula" val="AVERAGE($17:$17)-2*STDEV($17:$17)"/>
        <cfvo type="formula" val="AVERAGE($17:$17)"/>
        <cfvo type="formula" val="AVERAGE($17:$17)+2*STDEV($17:$17)"/>
        <color rgb="FF00C800"/>
        <color theme="1"/>
        <color rgb="FFFF0000"/>
      </colorScale>
    </cfRule>
  </conditionalFormatting>
  <conditionalFormatting sqref="B19:G19">
    <cfRule type="expression" dxfId="59" priority="120" stopIfTrue="1">
      <formula>SUM($18:$18)=0</formula>
    </cfRule>
    <cfRule type="colorScale" priority="139">
      <colorScale>
        <cfvo type="formula" val="AVERAGE($18:$18)-2*STDEV($18:$18)"/>
        <cfvo type="formula" val="AVERAGE($18:$18)"/>
        <cfvo type="formula" val="AVERAGE($18:$18)+2*STDEV($18:$18)"/>
        <color rgb="FF00C800"/>
        <color theme="1"/>
        <color rgb="FFFF0000"/>
      </colorScale>
    </cfRule>
  </conditionalFormatting>
  <conditionalFormatting sqref="B20:G20">
    <cfRule type="expression" dxfId="58" priority="119" stopIfTrue="1">
      <formula>SUM($19:$19)=0</formula>
    </cfRule>
    <cfRule type="colorScale" priority="138">
      <colorScale>
        <cfvo type="formula" val="AVERAGE($19:$19)-2*STDEV($19:$19)"/>
        <cfvo type="formula" val="AVERAGE($19:$19)"/>
        <cfvo type="formula" val="AVERAGE($19:$19)+2*STDEV($19:$19)"/>
        <color rgb="FF00C800"/>
        <color theme="1"/>
        <color rgb="FFFF0000"/>
      </colorScale>
    </cfRule>
  </conditionalFormatting>
  <conditionalFormatting sqref="B21:G21">
    <cfRule type="expression" dxfId="57" priority="118" stopIfTrue="1">
      <formula>SUM($20:$20)=0</formula>
    </cfRule>
    <cfRule type="colorScale" priority="137">
      <colorScale>
        <cfvo type="formula" val="AVERAGE($20:$20)-2*STDEV($20:$20)"/>
        <cfvo type="formula" val="AVERAGE($20:$20)"/>
        <cfvo type="formula" val="AVERAGE($20:$20)+2*STDEV($20:$20)"/>
        <color rgb="FF00C800"/>
        <color theme="1"/>
        <color rgb="FFFF0000"/>
      </colorScale>
    </cfRule>
  </conditionalFormatting>
  <conditionalFormatting sqref="B22:G22">
    <cfRule type="expression" dxfId="56" priority="85" stopIfTrue="1">
      <formula>SUM($21:$21)=0</formula>
    </cfRule>
    <cfRule type="colorScale" priority="86">
      <colorScale>
        <cfvo type="formula" val="AVERAGE($21:$21)-2*STDEV($21:$21)"/>
        <cfvo type="formula" val="AVERAGE($21:$21)"/>
        <cfvo type="formula" val="AVERAGE($21:$21)+2*STDEV($21:$21)"/>
        <color rgb="FF00C800"/>
        <color theme="1"/>
        <color rgb="FFFF0000"/>
      </colorScale>
    </cfRule>
  </conditionalFormatting>
  <conditionalFormatting sqref="B23:G23">
    <cfRule type="expression" dxfId="55" priority="91" stopIfTrue="1">
      <formula>SUM($22:$22)=0</formula>
    </cfRule>
    <cfRule type="colorScale" priority="92">
      <colorScale>
        <cfvo type="formula" val="AVERAGE($22:$22)-2*STDEV($22:$22)"/>
        <cfvo type="formula" val="AVERAGE($22:$22)"/>
        <cfvo type="formula" val="AVERAGE($22:$22)+2*STDEV($22:$22)"/>
        <color rgb="FF00C800"/>
        <color theme="1"/>
        <color rgb="FFFF0000"/>
      </colorScale>
    </cfRule>
  </conditionalFormatting>
  <conditionalFormatting sqref="B24:G24">
    <cfRule type="expression" dxfId="54" priority="89" stopIfTrue="1">
      <formula>SUM($23:$23)=0</formula>
    </cfRule>
    <cfRule type="colorScale" priority="90">
      <colorScale>
        <cfvo type="formula" val="AVERAGE($23:$23)-2*STDEV($23:$23)"/>
        <cfvo type="formula" val="AVERAGE($23:$23)"/>
        <cfvo type="formula" val="AVERAGE($23:$23)+2*STDEV($23:$23)"/>
        <color rgb="FF00C800"/>
        <color theme="1"/>
        <color rgb="FFFF0000"/>
      </colorScale>
    </cfRule>
  </conditionalFormatting>
  <conditionalFormatting sqref="B25:G25">
    <cfRule type="expression" dxfId="53" priority="87" stopIfTrue="1">
      <formula>SUM($24:$24)=0</formula>
    </cfRule>
    <cfRule type="colorScale" priority="88">
      <colorScale>
        <cfvo type="formula" val="AVERAGE($24:$24)-2*STDEV($24:$24)"/>
        <cfvo type="formula" val="AVERAGE($24:$24)"/>
        <cfvo type="formula" val="AVERAGE($24:$24)+2*STDEV($24:$24)"/>
        <color rgb="FF00C800"/>
        <color theme="1"/>
        <color rgb="FFFF0000"/>
      </colorScale>
    </cfRule>
  </conditionalFormatting>
  <conditionalFormatting sqref="B26:G26">
    <cfRule type="expression" dxfId="52" priority="117" stopIfTrue="1">
      <formula>SUM($25:$25)=0</formula>
    </cfRule>
    <cfRule type="colorScale" priority="136">
      <colorScale>
        <cfvo type="formula" val="AVERAGE($25:$25)-2*STDEV($25:$25)"/>
        <cfvo type="formula" val="AVERAGE($25:$25)"/>
        <cfvo type="formula" val="AVERAGE($25:$25)+2*STDEV($25:$25)"/>
        <color rgb="FF00C800"/>
        <color theme="1"/>
        <color rgb="FFFF0000"/>
      </colorScale>
    </cfRule>
  </conditionalFormatting>
  <conditionalFormatting sqref="B27:G27">
    <cfRule type="expression" dxfId="51" priority="116" stopIfTrue="1">
      <formula>SUM($26:$26)=0</formula>
    </cfRule>
    <cfRule type="colorScale" priority="135">
      <colorScale>
        <cfvo type="formula" val="AVERAGE($26:$26)-2*STDEV($26:$26)"/>
        <cfvo type="formula" val="AVERAGE($26:$26)"/>
        <cfvo type="formula" val="AVERAGE($26:$26)+2*STDEV($26:$26)"/>
        <color rgb="FF00C800"/>
        <color theme="1"/>
        <color rgb="FFFF0000"/>
      </colorScale>
    </cfRule>
  </conditionalFormatting>
  <conditionalFormatting sqref="B28:G28">
    <cfRule type="expression" dxfId="50" priority="115" stopIfTrue="1">
      <formula>SUM($27:$27)=0</formula>
    </cfRule>
    <cfRule type="colorScale" priority="134">
      <colorScale>
        <cfvo type="formula" val="AVERAGE($27:$27)-2*STDEV($27:$27)"/>
        <cfvo type="formula" val="AVERAGE($27:$27)"/>
        <cfvo type="formula" val="AVERAGE($27:$27)+2*STDEV($27:$27)"/>
        <color rgb="FF00C800"/>
        <color theme="1"/>
        <color rgb="FFFF0000"/>
      </colorScale>
    </cfRule>
  </conditionalFormatting>
  <conditionalFormatting sqref="B29:G29">
    <cfRule type="expression" dxfId="49" priority="114" stopIfTrue="1">
      <formula>SUM($28:$28)=0</formula>
    </cfRule>
    <cfRule type="colorScale" priority="133">
      <colorScale>
        <cfvo type="formula" val="AVERAGE($28:$28)-2*STDEV($28:$28)"/>
        <cfvo type="formula" val="AVERAGE($28:$28)"/>
        <cfvo type="formula" val="AVERAGE($28:$28)+2*STDEV($28:$28)"/>
        <color rgb="FF00C800"/>
        <color theme="1"/>
        <color rgb="FFFF0000"/>
      </colorScale>
    </cfRule>
  </conditionalFormatting>
  <conditionalFormatting sqref="B30:G30">
    <cfRule type="expression" dxfId="48" priority="113" stopIfTrue="1">
      <formula>SUM($29:$29)=0</formula>
    </cfRule>
    <cfRule type="colorScale" priority="132">
      <colorScale>
        <cfvo type="formula" val="AVERAGE($29:$29)-2*STDEV($29:$29)"/>
        <cfvo type="formula" val="AVERAGE($29:$29)"/>
        <cfvo type="formula" val="AVERAGE($29:$29)+2*STDEV($29:$29)"/>
        <color rgb="FF00C800"/>
        <color theme="1"/>
        <color rgb="FFFF0000"/>
      </colorScale>
    </cfRule>
  </conditionalFormatting>
  <conditionalFormatting sqref="B31:G31">
    <cfRule type="expression" dxfId="47" priority="112" stopIfTrue="1">
      <formula>SUM($30:$30)=0</formula>
    </cfRule>
    <cfRule type="colorScale" priority="131">
      <colorScale>
        <cfvo type="formula" val="AVERAGE($30:$30)-2*STDEV($30:$30)"/>
        <cfvo type="formula" val="AVERAGE($30:$30)"/>
        <cfvo type="formula" val="AVERAGE($30:$30)+2*STDEV($30:$30)"/>
        <color rgb="FF00C800"/>
        <color theme="1"/>
        <color rgb="FFFF0000"/>
      </colorScale>
    </cfRule>
  </conditionalFormatting>
  <conditionalFormatting sqref="B32:G32">
    <cfRule type="expression" dxfId="46" priority="111" stopIfTrue="1">
      <formula>SUM($31:$31)=0</formula>
    </cfRule>
    <cfRule type="colorScale" priority="130">
      <colorScale>
        <cfvo type="formula" val="AVERAGE($31:$31)-2*STDEV($31:$31)"/>
        <cfvo type="formula" val="AVERAGE($31:$31)"/>
        <cfvo type="formula" val="AVERAGE($31:$31)+2*STDEV($31:$31)"/>
        <color rgb="FF00C800"/>
        <color theme="1"/>
        <color rgb="FFFF0000"/>
      </colorScale>
    </cfRule>
  </conditionalFormatting>
  <conditionalFormatting sqref="B33:G33">
    <cfRule type="expression" dxfId="45" priority="110" stopIfTrue="1">
      <formula>SUM($32:$32)=0</formula>
    </cfRule>
    <cfRule type="colorScale" priority="129">
      <colorScale>
        <cfvo type="formula" val="AVERAGE($32:$32)-2*STDEV($32:$32)"/>
        <cfvo type="formula" val="AVERAGE($32:$32)"/>
        <cfvo type="formula" val="AVERAGE($32:$32)+2*STDEV($32:$32)"/>
        <color rgb="FF00C800"/>
        <color theme="1"/>
        <color rgb="FFFF0000"/>
      </colorScale>
    </cfRule>
  </conditionalFormatting>
  <conditionalFormatting sqref="B34:G34">
    <cfRule type="expression" dxfId="44" priority="109" stopIfTrue="1">
      <formula>SUM($33:$33)=0</formula>
    </cfRule>
    <cfRule type="colorScale" priority="128">
      <colorScale>
        <cfvo type="formula" val="AVERAGE($33:$33)-2*STDEV($33:$33)"/>
        <cfvo type="formula" val="AVERAGE($33:$33)"/>
        <cfvo type="formula" val="AVERAGE($33:$33)+2*STDEV($33:$33)"/>
        <color rgb="FF00C800"/>
        <color theme="1"/>
        <color rgb="FFFF0000"/>
      </colorScale>
    </cfRule>
  </conditionalFormatting>
  <conditionalFormatting sqref="B35:G35">
    <cfRule type="expression" dxfId="43" priority="103" stopIfTrue="1">
      <formula>SUM($34:$34)=0</formula>
    </cfRule>
    <cfRule type="colorScale" priority="104">
      <colorScale>
        <cfvo type="formula" val="AVERAGE($34:$34)-2*STDEV($34:$34)"/>
        <cfvo type="formula" val="AVERAGE($34:$34)"/>
        <cfvo type="formula" val="AVERAGE($34:$34)+2*STDEV($34:$34)"/>
        <color rgb="FF00C800"/>
        <color theme="1"/>
        <color rgb="FFFF0000"/>
      </colorScale>
    </cfRule>
  </conditionalFormatting>
  <conditionalFormatting sqref="B36:G36">
    <cfRule type="expression" dxfId="42" priority="101" stopIfTrue="1">
      <formula>SUM($35:$35)=0</formula>
    </cfRule>
    <cfRule type="colorScale" priority="102">
      <colorScale>
        <cfvo type="formula" val="AVERAGE($35:$35)-2*STDEV($35:$35)"/>
        <cfvo type="formula" val="AVERAGE($35:$35)"/>
        <cfvo type="formula" val="AVERAGE($35:$35)+2*STDEV($35:$35)"/>
        <color rgb="FF00C800"/>
        <color theme="1"/>
        <color rgb="FFFF0000"/>
      </colorScale>
    </cfRule>
  </conditionalFormatting>
  <conditionalFormatting sqref="B37:G37">
    <cfRule type="expression" dxfId="41" priority="99" stopIfTrue="1">
      <formula>SUM($36:$36)=0</formula>
    </cfRule>
    <cfRule type="colorScale" priority="100">
      <colorScale>
        <cfvo type="formula" val="AVERAGE($36:$36)-2*STDEV($36:$36)"/>
        <cfvo type="formula" val="AVERAGE($36:$36)"/>
        <cfvo type="formula" val="AVERAGE($36:$36)+2*STDEV($36:$36)"/>
        <color rgb="FF00C800"/>
        <color theme="1"/>
        <color rgb="FFFF0000"/>
      </colorScale>
    </cfRule>
  </conditionalFormatting>
  <conditionalFormatting sqref="B38:G38">
    <cfRule type="expression" dxfId="40" priority="83" stopIfTrue="1">
      <formula>SUM($37:$37)=0</formula>
    </cfRule>
    <cfRule type="colorScale" priority="84">
      <colorScale>
        <cfvo type="formula" val="AVERAGE($37:$37)-2*STDEV($37:$37)"/>
        <cfvo type="formula" val="AVERAGE($37:$37)"/>
        <cfvo type="formula" val="AVERAGE($37:$37)+2*STDEV($37:$37)"/>
        <color rgb="FF00C800"/>
        <color theme="1"/>
        <color rgb="FFFF0000"/>
      </colorScale>
    </cfRule>
  </conditionalFormatting>
  <conditionalFormatting sqref="B39:G39">
    <cfRule type="expression" dxfId="39" priority="81" stopIfTrue="1">
      <formula>SUM($38:$38)=0</formula>
    </cfRule>
    <cfRule type="colorScale" priority="82">
      <colorScale>
        <cfvo type="formula" val="AVERAGE($38:$38)-2*STDEV($38:$38)"/>
        <cfvo type="formula" val="AVERAGE($38:$38)"/>
        <cfvo type="formula" val="AVERAGE($38:$38)+2*STDEV($38:$38)"/>
        <color rgb="FF00C800"/>
        <color theme="1"/>
        <color rgb="FFFF0000"/>
      </colorScale>
    </cfRule>
  </conditionalFormatting>
  <conditionalFormatting sqref="B40:G40">
    <cfRule type="expression" dxfId="38" priority="79" stopIfTrue="1">
      <formula>SUM($39:$39)=0</formula>
    </cfRule>
    <cfRule type="colorScale" priority="80">
      <colorScale>
        <cfvo type="formula" val="AVERAGE($39:$39)-2*STDEV($39:$39)"/>
        <cfvo type="formula" val="AVERAGE($39:$39)"/>
        <cfvo type="formula" val="AVERAGE($39:$39)+2*STDEV($39:$39)"/>
        <color rgb="FF00C800"/>
        <color theme="1"/>
        <color rgb="FFFF0000"/>
      </colorScale>
    </cfRule>
  </conditionalFormatting>
  <conditionalFormatting sqref="B41:G41">
    <cfRule type="expression" dxfId="37" priority="77" stopIfTrue="1">
      <formula>SUM($40:$40)=0</formula>
    </cfRule>
    <cfRule type="colorScale" priority="78">
      <colorScale>
        <cfvo type="formula" val="AVERAGE($40:$40)-2*STDEV($40:$40)"/>
        <cfvo type="formula" val="AVERAGE($40:$40)"/>
        <cfvo type="formula" val="AVERAGE($40:$40)+2*STDEV($40:$40)"/>
        <color rgb="FF00C800"/>
        <color theme="1"/>
        <color rgb="FFFF0000"/>
      </colorScale>
    </cfRule>
  </conditionalFormatting>
  <conditionalFormatting sqref="B42:G42">
    <cfRule type="expression" dxfId="36" priority="75" stopIfTrue="1">
      <formula>SUM($41:$41)=0</formula>
    </cfRule>
    <cfRule type="colorScale" priority="76">
      <colorScale>
        <cfvo type="formula" val="AVERAGE($41:$41)-2*STDEV($41:$41)"/>
        <cfvo type="formula" val="AVERAGE($41:$41)"/>
        <cfvo type="formula" val="AVERAGE($41:$41)+2*STDEV($41:$41)"/>
        <color rgb="FF00C800"/>
        <color theme="1"/>
        <color rgb="FFFF0000"/>
      </colorScale>
    </cfRule>
  </conditionalFormatting>
  <conditionalFormatting sqref="B43:G43">
    <cfRule type="expression" dxfId="35" priority="73" stopIfTrue="1">
      <formula>SUM($42:$42)=0</formula>
    </cfRule>
    <cfRule type="colorScale" priority="74">
      <colorScale>
        <cfvo type="formula" val="AVERAGE($42:$42)-2*STDEV($42:$42)"/>
        <cfvo type="formula" val="AVERAGE($42:$42)"/>
        <cfvo type="formula" val="AVERAGE($42:$42)+2*STDEV($42:$42)"/>
        <color rgb="FF00C800"/>
        <color theme="1"/>
        <color rgb="FFFF0000"/>
      </colorScale>
    </cfRule>
  </conditionalFormatting>
  <conditionalFormatting sqref="B44:G44">
    <cfRule type="expression" dxfId="34" priority="71" stopIfTrue="1">
      <formula>SUM($43:$43)=0</formula>
    </cfRule>
    <cfRule type="colorScale" priority="72">
      <colorScale>
        <cfvo type="formula" val="AVERAGE($43:$43)-2*STDEV($43:$43)"/>
        <cfvo type="formula" val="AVERAGE($43:$43)"/>
        <cfvo type="formula" val="AVERAGE($43:$43)+2*STDEV($43:$43)"/>
        <color rgb="FF00C800"/>
        <color theme="1"/>
        <color rgb="FFFF0000"/>
      </colorScale>
    </cfRule>
  </conditionalFormatting>
  <conditionalFormatting sqref="B45:G45">
    <cfRule type="expression" dxfId="33" priority="69" stopIfTrue="1">
      <formula>SUM($44:$44)=0</formula>
    </cfRule>
    <cfRule type="colorScale" priority="70">
      <colorScale>
        <cfvo type="formula" val="AVERAGE($44:$44)-2*STDEV($44:$44)"/>
        <cfvo type="formula" val="AVERAGE($44:$44)"/>
        <cfvo type="formula" val="AVERAGE($44:$44)+2*STDEV($44:$44)"/>
        <color rgb="FF00C800"/>
        <color theme="1"/>
        <color rgb="FFFF0000"/>
      </colorScale>
    </cfRule>
  </conditionalFormatting>
  <conditionalFormatting sqref="B46:G46">
    <cfRule type="expression" dxfId="32" priority="67" stopIfTrue="1">
      <formula>SUM($45:$45)=0</formula>
    </cfRule>
    <cfRule type="colorScale" priority="68">
      <colorScale>
        <cfvo type="formula" val="AVERAGE($45:$45)-2*STDEV($45:$45)"/>
        <cfvo type="formula" val="AVERAGE($45:$45)"/>
        <cfvo type="formula" val="AVERAGE($45:$45)+2*STDEV($45:$45)"/>
        <color rgb="FF00C800"/>
        <color theme="1"/>
        <color rgb="FFFF0000"/>
      </colorScale>
    </cfRule>
  </conditionalFormatting>
  <conditionalFormatting sqref="B47:G47">
    <cfRule type="expression" dxfId="31" priority="65" stopIfTrue="1">
      <formula>SUM($46:$46)=0</formula>
    </cfRule>
    <cfRule type="colorScale" priority="66">
      <colorScale>
        <cfvo type="formula" val="AVERAGE($46:$46)-2*STDEV($46:$46)"/>
        <cfvo type="formula" val="AVERAGE($46:$46)"/>
        <cfvo type="formula" val="AVERAGE($46:$46)+2*STDEV($46:$46)"/>
        <color rgb="FF00C800"/>
        <color theme="1"/>
        <color rgb="FFFF0000"/>
      </colorScale>
    </cfRule>
  </conditionalFormatting>
  <conditionalFormatting sqref="B48:G48">
    <cfRule type="expression" dxfId="30" priority="63" stopIfTrue="1">
      <formula>SUM($47:$47)=0</formula>
    </cfRule>
    <cfRule type="colorScale" priority="64">
      <colorScale>
        <cfvo type="formula" val="AVERAGE($47:$47)-2*STDEV($47:$47)"/>
        <cfvo type="formula" val="AVERAGE($47:$47)"/>
        <cfvo type="formula" val="AVERAGE($47:$47)+2*STDEV($47:$47)"/>
        <color rgb="FF00C800"/>
        <color theme="1"/>
        <color rgb="FFFF0000"/>
      </colorScale>
    </cfRule>
  </conditionalFormatting>
  <conditionalFormatting sqref="B49:G49">
    <cfRule type="expression" dxfId="29" priority="61" stopIfTrue="1">
      <formula>SUM($48:$48)=0</formula>
    </cfRule>
    <cfRule type="colorScale" priority="62">
      <colorScale>
        <cfvo type="formula" val="AVERAGE($48:$48)-2*STDEV($48:$48)"/>
        <cfvo type="formula" val="AVERAGE($48:$48)"/>
        <cfvo type="formula" val="AVERAGE($48:$48)+2*STDEV($48:$48)"/>
        <color rgb="FF00C800"/>
        <color theme="1"/>
        <color rgb="FFFF0000"/>
      </colorScale>
    </cfRule>
  </conditionalFormatting>
  <conditionalFormatting sqref="B50:G50">
    <cfRule type="expression" dxfId="28" priority="59" stopIfTrue="1">
      <formula>SUM($49:$49)=0</formula>
    </cfRule>
    <cfRule type="colorScale" priority="60">
      <colorScale>
        <cfvo type="formula" val="AVERAGE($49:$49)-2*STDEV($49:$49)"/>
        <cfvo type="formula" val="AVERAGE($49:$49)"/>
        <cfvo type="formula" val="AVERAGE($49:$49)+2*STDEV($49:$49)"/>
        <color rgb="FF00C800"/>
        <color theme="1"/>
        <color rgb="FFFF0000"/>
      </colorScale>
    </cfRule>
  </conditionalFormatting>
  <conditionalFormatting sqref="B51:G51">
    <cfRule type="expression" dxfId="27" priority="57" stopIfTrue="1">
      <formula>SUM($50:$50)=0</formula>
    </cfRule>
    <cfRule type="colorScale" priority="58">
      <colorScale>
        <cfvo type="formula" val="AVERAGE($50:$50)-2*STDEV($50:$50)"/>
        <cfvo type="formula" val="AVERAGE($50:$50)"/>
        <cfvo type="formula" val="AVERAGE($50:$50)+2*STDEV($50:$50)"/>
        <color rgb="FF00C800"/>
        <color theme="1"/>
        <color rgb="FFFF0000"/>
      </colorScale>
    </cfRule>
  </conditionalFormatting>
  <conditionalFormatting sqref="B52:G52">
    <cfRule type="expression" dxfId="26" priority="55" stopIfTrue="1">
      <formula>SUM($51:$51)=0</formula>
    </cfRule>
    <cfRule type="colorScale" priority="56">
      <colorScale>
        <cfvo type="formula" val="AVERAGE($51:$51)-2*STDEV($51:$51)"/>
        <cfvo type="formula" val="AVERAGE($51:$51)"/>
        <cfvo type="formula" val="AVERAGE($51:$51)+2*STDEV($51:$51)"/>
        <color rgb="FF00C800"/>
        <color theme="1"/>
        <color rgb="FFFF0000"/>
      </colorScale>
    </cfRule>
  </conditionalFormatting>
  <conditionalFormatting sqref="B53:G53">
    <cfRule type="expression" dxfId="25" priority="53" stopIfTrue="1">
      <formula>SUM($52:$52)=0</formula>
    </cfRule>
    <cfRule type="colorScale" priority="54">
      <colorScale>
        <cfvo type="formula" val="AVERAGE($52:$52)-2*STDEV($52:$52)"/>
        <cfvo type="formula" val="AVERAGE($52:$52)"/>
        <cfvo type="formula" val="AVERAGE($52:$52)+2*STDEV($52:$52)"/>
        <color rgb="FF00C800"/>
        <color theme="1"/>
        <color rgb="FFFF0000"/>
      </colorScale>
    </cfRule>
  </conditionalFormatting>
  <conditionalFormatting sqref="B54:G54">
    <cfRule type="expression" dxfId="24" priority="51" stopIfTrue="1">
      <formula>SUM($53:$53)=0</formula>
    </cfRule>
    <cfRule type="colorScale" priority="52">
      <colorScale>
        <cfvo type="formula" val="AVERAGE($53:$53)-2*STDEV($53:$53)"/>
        <cfvo type="formula" val="AVERAGE($53:$53)"/>
        <cfvo type="formula" val="AVERAGE($53:$53)+2*STDEV($53:$53)"/>
        <color rgb="FF00C800"/>
        <color theme="1"/>
        <color rgb="FFFF0000"/>
      </colorScale>
    </cfRule>
  </conditionalFormatting>
  <conditionalFormatting sqref="B55:G55">
    <cfRule type="expression" dxfId="23" priority="49" stopIfTrue="1">
      <formula>SUM($54:$54)=0</formula>
    </cfRule>
    <cfRule type="colorScale" priority="50">
      <colorScale>
        <cfvo type="formula" val="AVERAGE($54:$54)-2*STDEV($54:$54)"/>
        <cfvo type="formula" val="AVERAGE($54:$54)"/>
        <cfvo type="formula" val="AVERAGE($54:$54)+2*STDEV($54:$54)"/>
        <color rgb="FF00C800"/>
        <color theme="1"/>
        <color rgb="FFFF0000"/>
      </colorScale>
    </cfRule>
  </conditionalFormatting>
  <conditionalFormatting sqref="B56:G56">
    <cfRule type="expression" dxfId="22" priority="47" stopIfTrue="1">
      <formula>SUM($55:$55)=0</formula>
    </cfRule>
    <cfRule type="colorScale" priority="48">
      <colorScale>
        <cfvo type="formula" val="AVERAGE($55:$55)-2*STDEV($55:$55)"/>
        <cfvo type="formula" val="AVERAGE($55:$55)"/>
        <cfvo type="formula" val="AVERAGE($55:$55)+2*STDEV($55:$55)"/>
        <color rgb="FF00C800"/>
        <color theme="1"/>
        <color rgb="FFFF0000"/>
      </colorScale>
    </cfRule>
  </conditionalFormatting>
  <conditionalFormatting sqref="B57:G57">
    <cfRule type="expression" dxfId="21" priority="45" stopIfTrue="1">
      <formula>SUM($56:$56)=0</formula>
    </cfRule>
    <cfRule type="colorScale" priority="46">
      <colorScale>
        <cfvo type="formula" val="AVERAGE($56:$56)-2*STDEV($56:$56)"/>
        <cfvo type="formula" val="AVERAGE($56:$56)"/>
        <cfvo type="formula" val="AVERAGE($56:$56)+2*STDEV($56:$56)"/>
        <color rgb="FF00C800"/>
        <color theme="1"/>
        <color rgb="FFFF0000"/>
      </colorScale>
    </cfRule>
  </conditionalFormatting>
  <conditionalFormatting sqref="B58:G58">
    <cfRule type="expression" dxfId="20" priority="43" stopIfTrue="1">
      <formula>SUM($57:$57)=0</formula>
    </cfRule>
    <cfRule type="colorScale" priority="44">
      <colorScale>
        <cfvo type="formula" val="AVERAGE($57:$57)-2*STDEV($57:$57)"/>
        <cfvo type="formula" val="AVERAGE($57:$57)"/>
        <cfvo type="formula" val="AVERAGE($57:$57)+2*STDEV($57:$57)"/>
        <color rgb="FF00C800"/>
        <color theme="1"/>
        <color rgb="FFFF0000"/>
      </colorScale>
    </cfRule>
  </conditionalFormatting>
  <conditionalFormatting sqref="B59:G59">
    <cfRule type="expression" dxfId="19" priority="41" stopIfTrue="1">
      <formula>SUM($58:$58)=0</formula>
    </cfRule>
    <cfRule type="colorScale" priority="42">
      <colorScale>
        <cfvo type="formula" val="AVERAGE($58:$58)-2*STDEV($58:$58)"/>
        <cfvo type="formula" val="AVERAGE($58:$58)"/>
        <cfvo type="formula" val="AVERAGE($58:$58)+2*STDEV($58:$58)"/>
        <color rgb="FF00C800"/>
        <color theme="1"/>
        <color rgb="FFFF0000"/>
      </colorScale>
    </cfRule>
  </conditionalFormatting>
  <conditionalFormatting sqref="B60:G60">
    <cfRule type="expression" dxfId="18" priority="39" stopIfTrue="1">
      <formula>SUM($59:$59)=0</formula>
    </cfRule>
    <cfRule type="colorScale" priority="40">
      <colorScale>
        <cfvo type="formula" val="AVERAGE($59:$59)-2*STDEV($59:$59)"/>
        <cfvo type="formula" val="AVERAGE($59:$59)"/>
        <cfvo type="formula" val="AVERAGE($59:$59)+2*STDEV($59:$59)"/>
        <color rgb="FF00C800"/>
        <color theme="1"/>
        <color rgb="FFFF0000"/>
      </colorScale>
    </cfRule>
  </conditionalFormatting>
  <conditionalFormatting sqref="B61:G61">
    <cfRule type="expression" dxfId="17" priority="37" stopIfTrue="1">
      <formula>SUM($60:$60)=0</formula>
    </cfRule>
    <cfRule type="colorScale" priority="38">
      <colorScale>
        <cfvo type="formula" val="AVERAGE($60:$60)-2*STDEV($60:$60)"/>
        <cfvo type="formula" val="AVERAGE($60:$60)"/>
        <cfvo type="formula" val="AVERAGE($60:$60)+2*STDEV($60:$60)"/>
        <color rgb="FF00C800"/>
        <color theme="1"/>
        <color rgb="FFFF0000"/>
      </colorScale>
    </cfRule>
  </conditionalFormatting>
  <conditionalFormatting sqref="B62:G62">
    <cfRule type="expression" dxfId="16" priority="35" stopIfTrue="1">
      <formula>SUM($61:$61)=0</formula>
    </cfRule>
    <cfRule type="colorScale" priority="36">
      <colorScale>
        <cfvo type="formula" val="AVERAGE($61:$61)-2*STDEV($61:$61)"/>
        <cfvo type="formula" val="AVERAGE($61:$61)"/>
        <cfvo type="formula" val="AVERAGE($61:$61)+2*STDEV($61:$61)"/>
        <color rgb="FF00C800"/>
        <color theme="1"/>
        <color rgb="FFFF0000"/>
      </colorScale>
    </cfRule>
  </conditionalFormatting>
  <conditionalFormatting sqref="B63:G63">
    <cfRule type="expression" dxfId="15" priority="33" stopIfTrue="1">
      <formula>SUM($62:$62)=0</formula>
    </cfRule>
    <cfRule type="colorScale" priority="34">
      <colorScale>
        <cfvo type="formula" val="AVERAGE($62:$62)-2*STDEV($62:$62)"/>
        <cfvo type="formula" val="AVERAGE($62:$62)"/>
        <cfvo type="formula" val="AVERAGE($62:$62)+2*STDEV($62:$62)"/>
        <color rgb="FF00C800"/>
        <color theme="1"/>
        <color rgb="FFFF0000"/>
      </colorScale>
    </cfRule>
  </conditionalFormatting>
  <conditionalFormatting sqref="B64:G64">
    <cfRule type="expression" dxfId="14" priority="31" stopIfTrue="1">
      <formula>SUM($63:$63)=0</formula>
    </cfRule>
    <cfRule type="colorScale" priority="32">
      <colorScale>
        <cfvo type="formula" val="AVERAGE($63:$63)-2*STDEV($63:$63)"/>
        <cfvo type="formula" val="AVERAGE($63:$63)"/>
        <cfvo type="formula" val="AVERAGE($63:$63)+2*STDEV($63:$63)"/>
        <color rgb="FF00C800"/>
        <color theme="1"/>
        <color rgb="FFFF0000"/>
      </colorScale>
    </cfRule>
  </conditionalFormatting>
  <conditionalFormatting sqref="B65:G65">
    <cfRule type="expression" dxfId="13" priority="29" stopIfTrue="1">
      <formula>SUM($64:$64)=0</formula>
    </cfRule>
    <cfRule type="colorScale" priority="30">
      <colorScale>
        <cfvo type="formula" val="AVERAGE($64:$64)-2*STDEV($64:$64)"/>
        <cfvo type="formula" val="AVERAGE($64:$64)"/>
        <cfvo type="formula" val="AVERAGE($64:$64)+2*STDEV($64:$64)"/>
        <color rgb="FF00C800"/>
        <color theme="1"/>
        <color rgb="FFFF0000"/>
      </colorScale>
    </cfRule>
  </conditionalFormatting>
  <conditionalFormatting sqref="B66:G66">
    <cfRule type="expression" dxfId="12" priority="27" stopIfTrue="1">
      <formula>SUM($65:$65)=0</formula>
    </cfRule>
    <cfRule type="colorScale" priority="28">
      <colorScale>
        <cfvo type="formula" val="AVERAGE($65:$65)-2*STDEV($65:$65)"/>
        <cfvo type="formula" val="AVERAGE($65:$65)"/>
        <cfvo type="formula" val="AVERAGE($65:$65)+2*STDEV($65:$65)"/>
        <color rgb="FF00C800"/>
        <color theme="1"/>
        <color rgb="FFFF0000"/>
      </colorScale>
    </cfRule>
  </conditionalFormatting>
  <conditionalFormatting sqref="B67:G67">
    <cfRule type="expression" dxfId="11" priority="25" stopIfTrue="1">
      <formula>SUM($66:$66)=0</formula>
    </cfRule>
    <cfRule type="colorScale" priority="26">
      <colorScale>
        <cfvo type="formula" val="AVERAGE($66:$66)-2*STDEV($66:$66)"/>
        <cfvo type="formula" val="AVERAGE($66:$66)"/>
        <cfvo type="formula" val="AVERAGE($66:$66)+2*STDEV($66:$66)"/>
        <color rgb="FF00C800"/>
        <color theme="1"/>
        <color rgb="FFFF0000"/>
      </colorScale>
    </cfRule>
  </conditionalFormatting>
  <conditionalFormatting sqref="B68:G68">
    <cfRule type="expression" dxfId="10" priority="23" stopIfTrue="1">
      <formula>SUM($67:$67)=0</formula>
    </cfRule>
    <cfRule type="colorScale" priority="24">
      <colorScale>
        <cfvo type="formula" val="AVERAGE($67:$67)-2*STDEV($67:$67)"/>
        <cfvo type="formula" val="AVERAGE($67:$67)"/>
        <cfvo type="formula" val="AVERAGE($67:$67)+2*STDEV($67:$67)"/>
        <color rgb="FF00C800"/>
        <color theme="1"/>
        <color rgb="FFFF0000"/>
      </colorScale>
    </cfRule>
  </conditionalFormatting>
  <conditionalFormatting sqref="B69:G69">
    <cfRule type="expression" dxfId="9" priority="21" stopIfTrue="1">
      <formula>SUM($68:$68)=0</formula>
    </cfRule>
    <cfRule type="colorScale" priority="22">
      <colorScale>
        <cfvo type="formula" val="AVERAGE($68:$68)-2*STDEV($68:$68)"/>
        <cfvo type="formula" val="AVERAGE($68:$68)"/>
        <cfvo type="formula" val="AVERAGE($68:$68)+2*STDEV($68:$68)"/>
        <color rgb="FF00C800"/>
        <color theme="1"/>
        <color rgb="FFFF0000"/>
      </colorScale>
    </cfRule>
  </conditionalFormatting>
  <conditionalFormatting sqref="B70:G70">
    <cfRule type="expression" dxfId="8" priority="19" stopIfTrue="1">
      <formula>SUM($69:$69)=0</formula>
    </cfRule>
    <cfRule type="colorScale" priority="20">
      <colorScale>
        <cfvo type="formula" val="AVERAGE($69:$69)-2*STDEV($69:$69)"/>
        <cfvo type="formula" val="AVERAGE($69:$69)"/>
        <cfvo type="formula" val="AVERAGE($69:$69)+2*STDEV($69:$69)"/>
        <color rgb="FF00C800"/>
        <color theme="1"/>
        <color rgb="FFFF0000"/>
      </colorScale>
    </cfRule>
  </conditionalFormatting>
  <conditionalFormatting sqref="B71:G71">
    <cfRule type="expression" dxfId="7" priority="17" stopIfTrue="1">
      <formula>SUM($70:$70)=0</formula>
    </cfRule>
    <cfRule type="colorScale" priority="18">
      <colorScale>
        <cfvo type="formula" val="AVERAGE($70:$70)-2*STDEV($70:$70)"/>
        <cfvo type="formula" val="AVERAGE($70:$70)"/>
        <cfvo type="formula" val="AVERAGE($70:$70)+2*STDEV($70:$70)"/>
        <color rgb="FF00C800"/>
        <color theme="1"/>
        <color rgb="FFFF0000"/>
      </colorScale>
    </cfRule>
  </conditionalFormatting>
  <conditionalFormatting sqref="B72:G72">
    <cfRule type="expression" dxfId="6" priority="15" stopIfTrue="1">
      <formula>SUM($71:$71)=0</formula>
    </cfRule>
    <cfRule type="colorScale" priority="16">
      <colorScale>
        <cfvo type="formula" val="AVERAGE($71:$71)-2*STDEV($71:$71)"/>
        <cfvo type="formula" val="AVERAGE($71:$71)"/>
        <cfvo type="formula" val="AVERAGE($71:$71)+2*STDEV($71:$71)"/>
        <color rgb="FF00C800"/>
        <color theme="1"/>
        <color rgb="FFFF0000"/>
      </colorScale>
    </cfRule>
  </conditionalFormatting>
  <conditionalFormatting sqref="B73:G73">
    <cfRule type="expression" dxfId="5" priority="13" stopIfTrue="1">
      <formula>SUM($72:$72)=0</formula>
    </cfRule>
    <cfRule type="colorScale" priority="14">
      <colorScale>
        <cfvo type="formula" val="AVERAGE($72:$72)-2*STDEV($72:$72)"/>
        <cfvo type="formula" val="AVERAGE($72:$72)"/>
        <cfvo type="formula" val="AVERAGE($72:$72)+2*STDEV($72:$72)"/>
        <color rgb="FF00C800"/>
        <color theme="1"/>
        <color rgb="FFFF0000"/>
      </colorScale>
    </cfRule>
  </conditionalFormatting>
  <conditionalFormatting sqref="B74:G74">
    <cfRule type="expression" dxfId="4" priority="11" stopIfTrue="1">
      <formula>SUM($73:$73)=0</formula>
    </cfRule>
    <cfRule type="colorScale" priority="12">
      <colorScale>
        <cfvo type="formula" val="AVERAGE($73:$73)-2*STDEV($73:$73)"/>
        <cfvo type="formula" val="AVERAGE($73:$73)"/>
        <cfvo type="formula" val="AVERAGE($73:$73)+2*STDEV($73:$73)"/>
        <color rgb="FF00C800"/>
        <color theme="1"/>
        <color rgb="FFFF0000"/>
      </colorScale>
    </cfRule>
  </conditionalFormatting>
  <conditionalFormatting sqref="B75:G75">
    <cfRule type="expression" dxfId="3" priority="9" stopIfTrue="1">
      <formula>SUM($74:$74)=0</formula>
    </cfRule>
    <cfRule type="colorScale" priority="10">
      <colorScale>
        <cfvo type="formula" val="AVERAGE($74:$74)-2*STDEV($74:$74)"/>
        <cfvo type="formula" val="AVERAGE($74:$74)"/>
        <cfvo type="formula" val="AVERAGE($74:$74)+2*STDEV($74:$74)"/>
        <color rgb="FF00C800"/>
        <color theme="1"/>
        <color rgb="FFFF0000"/>
      </colorScale>
    </cfRule>
  </conditionalFormatting>
  <conditionalFormatting sqref="B76:G76">
    <cfRule type="expression" dxfId="2" priority="7" stopIfTrue="1">
      <formula>SUM($75:$75)=0</formula>
    </cfRule>
    <cfRule type="colorScale" priority="8">
      <colorScale>
        <cfvo type="formula" val="AVERAGE($75:$75)-2*STDEV($75:$75)"/>
        <cfvo type="formula" val="AVERAGE($75:$75)"/>
        <cfvo type="formula" val="AVERAGE($75:$75)+2*STDEV($75:$75)"/>
        <color rgb="FF00C800"/>
        <color theme="1"/>
        <color rgb="FFFF0000"/>
      </colorScale>
    </cfRule>
  </conditionalFormatting>
  <conditionalFormatting sqref="B77:G77">
    <cfRule type="expression" dxfId="1" priority="5" stopIfTrue="1">
      <formula>SUM($76:$76)=0</formula>
    </cfRule>
    <cfRule type="colorScale" priority="6">
      <colorScale>
        <cfvo type="formula" val="AVERAGE($76:$76)-2*STDEV($76:$76)"/>
        <cfvo type="formula" val="AVERAGE($76:$76)"/>
        <cfvo type="formula" val="AVERAGE($76:$76)+2*STDEV($76:$76)"/>
        <color rgb="FF00C800"/>
        <color theme="1"/>
        <color rgb="FFFF0000"/>
      </colorScale>
    </cfRule>
  </conditionalFormatting>
  <conditionalFormatting sqref="B78:G78 B83:G120">
    <cfRule type="expression" dxfId="0" priority="3" stopIfTrue="1">
      <formula>SUM($77:$77)=0</formula>
    </cfRule>
    <cfRule type="colorScale" priority="4">
      <colorScale>
        <cfvo type="formula" val="AVERAGE($77:$77)-2*STDEV($77:$77)"/>
        <cfvo type="formula" val="AVERAGE($77:$77)"/>
        <cfvo type="formula" val="AVERAGE($77:$77)+2*STDEV($77:$77)"/>
        <color rgb="FF00C800"/>
        <color theme="1"/>
        <color rgb="FFFF0000"/>
      </colorScale>
    </cfRule>
  </conditionalFormatting>
  <pageMargins left="0.7" right="0.7" top="0.75" bottom="0.75" header="0.3" footer="0.3"/>
  <pageSetup paperSize="262" orientation="landscape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5B52B-50C5-4230-8603-79F22ACD14D3}">
  <dimension ref="A1:Q27"/>
  <sheetViews>
    <sheetView topLeftCell="A7" workbookViewId="0">
      <selection activeCell="M13" sqref="M13"/>
    </sheetView>
  </sheetViews>
  <sheetFormatPr defaultRowHeight="15"/>
  <sheetData>
    <row r="1" spans="1:17" ht="15.75" thickBot="1">
      <c r="A1" t="s">
        <v>144</v>
      </c>
    </row>
    <row r="2" spans="1:17" s="1" customFormat="1" ht="15.75">
      <c r="A2" s="48"/>
      <c r="B2" s="55" t="s">
        <v>87</v>
      </c>
      <c r="C2" s="55"/>
      <c r="D2" s="55"/>
      <c r="E2" s="55"/>
      <c r="F2" s="55" t="s">
        <v>88</v>
      </c>
      <c r="G2" s="55"/>
      <c r="H2" s="55"/>
      <c r="I2" s="55"/>
      <c r="J2" s="55" t="s">
        <v>89</v>
      </c>
      <c r="K2" s="55"/>
      <c r="L2" s="55"/>
      <c r="M2" s="55"/>
      <c r="N2" s="55" t="s">
        <v>0</v>
      </c>
      <c r="O2" s="55"/>
      <c r="P2" s="55"/>
      <c r="Q2" s="56"/>
    </row>
    <row r="3" spans="1:17" s="1" customFormat="1" ht="15.75">
      <c r="A3" s="19">
        <v>1</v>
      </c>
      <c r="B3" s="4">
        <v>100</v>
      </c>
      <c r="C3" s="4">
        <v>100</v>
      </c>
      <c r="D3" s="4">
        <v>100</v>
      </c>
      <c r="E3" s="4">
        <v>100</v>
      </c>
      <c r="F3" s="4">
        <v>100</v>
      </c>
      <c r="G3" s="4">
        <v>100</v>
      </c>
      <c r="H3" s="4">
        <v>100</v>
      </c>
      <c r="I3" s="4">
        <v>100</v>
      </c>
      <c r="J3" s="4">
        <v>100</v>
      </c>
      <c r="K3" s="4">
        <v>100</v>
      </c>
      <c r="L3" s="4">
        <v>100</v>
      </c>
      <c r="M3" s="4">
        <v>100</v>
      </c>
      <c r="N3" s="4">
        <v>100</v>
      </c>
      <c r="O3" s="4">
        <v>100</v>
      </c>
      <c r="P3" s="4">
        <v>100</v>
      </c>
      <c r="Q3" s="10">
        <v>100</v>
      </c>
    </row>
    <row r="4" spans="1:17" s="1" customFormat="1" ht="15.75">
      <c r="A4" s="19">
        <v>3</v>
      </c>
      <c r="B4" s="4">
        <v>100</v>
      </c>
      <c r="C4" s="4">
        <v>101.59</v>
      </c>
      <c r="D4" s="4">
        <v>100</v>
      </c>
      <c r="E4" s="4">
        <v>101.79</v>
      </c>
      <c r="F4" s="4">
        <v>100</v>
      </c>
      <c r="G4" s="4">
        <v>101.69</v>
      </c>
      <c r="H4" s="4">
        <v>104.58</v>
      </c>
      <c r="I4" s="4">
        <v>100.9</v>
      </c>
      <c r="J4" s="4">
        <v>98.48</v>
      </c>
      <c r="K4" s="4">
        <v>98.43</v>
      </c>
      <c r="L4" s="4">
        <v>99.27</v>
      </c>
      <c r="M4" s="4">
        <v>96.69</v>
      </c>
      <c r="N4" s="4">
        <v>102.4</v>
      </c>
      <c r="O4" s="4">
        <v>101.59</v>
      </c>
      <c r="P4" s="4">
        <v>100</v>
      </c>
      <c r="Q4" s="10">
        <v>101.79</v>
      </c>
    </row>
    <row r="5" spans="1:17" s="1" customFormat="1" ht="15.75">
      <c r="A5" s="19">
        <v>5</v>
      </c>
      <c r="B5" s="4">
        <v>100</v>
      </c>
      <c r="C5" s="4">
        <v>103.17</v>
      </c>
      <c r="D5" s="4">
        <v>101.33</v>
      </c>
      <c r="E5" s="4">
        <v>101.35</v>
      </c>
      <c r="F5" s="4">
        <v>101.35</v>
      </c>
      <c r="G5" s="4">
        <v>102.54</v>
      </c>
      <c r="H5" s="4">
        <v>102.67</v>
      </c>
      <c r="I5" s="4">
        <v>101.35</v>
      </c>
      <c r="J5" s="4">
        <v>96.59</v>
      </c>
      <c r="K5" s="4">
        <v>97.24</v>
      </c>
      <c r="L5" s="4">
        <v>96.72</v>
      </c>
      <c r="M5" s="4">
        <v>96.71</v>
      </c>
      <c r="N5" s="4">
        <v>102.21299999999999</v>
      </c>
      <c r="O5" s="4">
        <v>103.17</v>
      </c>
      <c r="P5" s="4">
        <v>101.33</v>
      </c>
      <c r="Q5" s="10">
        <v>101.35</v>
      </c>
    </row>
    <row r="6" spans="1:17" s="1" customFormat="1" ht="15.75">
      <c r="A6" s="19">
        <v>7</v>
      </c>
      <c r="B6" s="4">
        <v>97.12</v>
      </c>
      <c r="C6" s="4">
        <v>99.21</v>
      </c>
      <c r="D6" s="4">
        <v>98.22</v>
      </c>
      <c r="E6" s="4">
        <v>97.76</v>
      </c>
      <c r="F6" s="4">
        <v>97.75</v>
      </c>
      <c r="G6" s="4">
        <v>97.88</v>
      </c>
      <c r="H6" s="4">
        <v>100.38</v>
      </c>
      <c r="I6" s="4">
        <v>98.65</v>
      </c>
      <c r="J6" s="4">
        <v>93.94</v>
      </c>
      <c r="K6" s="4">
        <v>98.82</v>
      </c>
      <c r="L6" s="4">
        <v>98.43</v>
      </c>
      <c r="M6" s="4">
        <v>96.05</v>
      </c>
      <c r="N6" s="4">
        <v>98.325000000000003</v>
      </c>
      <c r="O6" s="4">
        <v>102.13209999999999</v>
      </c>
      <c r="P6" s="4">
        <v>102.13212300000001</v>
      </c>
      <c r="Q6" s="10">
        <v>98.123000000000005</v>
      </c>
    </row>
    <row r="7" spans="1:17" s="1" customFormat="1" ht="15.75">
      <c r="A7" s="19">
        <v>9</v>
      </c>
      <c r="B7" s="4">
        <v>99.59</v>
      </c>
      <c r="C7" s="4">
        <v>100.79</v>
      </c>
      <c r="D7" s="4">
        <v>100</v>
      </c>
      <c r="E7" s="4">
        <v>99.1</v>
      </c>
      <c r="F7" s="4">
        <v>98.65</v>
      </c>
      <c r="G7" s="4">
        <v>99.58</v>
      </c>
      <c r="H7" s="4">
        <v>100</v>
      </c>
      <c r="I7" s="4">
        <v>97.75</v>
      </c>
      <c r="J7" s="4">
        <v>96.21</v>
      </c>
      <c r="K7" s="4">
        <v>99.21</v>
      </c>
      <c r="L7" s="4">
        <v>94.16</v>
      </c>
      <c r="M7" s="4">
        <v>95.72</v>
      </c>
      <c r="N7" s="4">
        <v>104.36212999999999</v>
      </c>
      <c r="O7" s="4">
        <v>105.12309999999999</v>
      </c>
      <c r="P7" s="4">
        <v>103.123</v>
      </c>
      <c r="Q7" s="10">
        <v>99.311999999999998</v>
      </c>
    </row>
    <row r="8" spans="1:17" s="1" customFormat="1" ht="15.75">
      <c r="A8" s="19">
        <v>11</v>
      </c>
      <c r="B8" s="4">
        <v>101.65</v>
      </c>
      <c r="C8" s="4">
        <v>101.19</v>
      </c>
      <c r="D8" s="4">
        <v>100</v>
      </c>
      <c r="E8" s="4">
        <v>99.1</v>
      </c>
      <c r="F8" s="4">
        <v>97.75</v>
      </c>
      <c r="G8" s="4">
        <v>100.42</v>
      </c>
      <c r="H8" s="4">
        <v>100.76</v>
      </c>
      <c r="I8" s="4">
        <v>98.2</v>
      </c>
      <c r="J8" s="4">
        <v>95.45</v>
      </c>
      <c r="K8" s="4">
        <v>98.82</v>
      </c>
      <c r="L8" s="4">
        <v>92.7</v>
      </c>
      <c r="M8" s="4">
        <v>95.06</v>
      </c>
      <c r="N8" s="4">
        <v>105.23099999999999</v>
      </c>
      <c r="O8" s="4">
        <v>101.312</v>
      </c>
      <c r="P8" s="4">
        <v>101.31310000000001</v>
      </c>
      <c r="Q8" s="10">
        <v>102.13</v>
      </c>
    </row>
    <row r="9" spans="1:17" s="1" customFormat="1" ht="15.75">
      <c r="A9" s="19">
        <v>13</v>
      </c>
      <c r="B9" s="4">
        <v>100.41</v>
      </c>
      <c r="C9" s="4">
        <v>100</v>
      </c>
      <c r="D9" s="4">
        <v>99.56</v>
      </c>
      <c r="E9" s="4">
        <v>99.1</v>
      </c>
      <c r="F9" s="4">
        <v>99.55</v>
      </c>
      <c r="G9" s="4">
        <v>99.15</v>
      </c>
      <c r="H9" s="4">
        <v>100.38</v>
      </c>
      <c r="I9" s="4">
        <v>95.95</v>
      </c>
      <c r="J9" s="4">
        <v>96.97</v>
      </c>
      <c r="K9" s="4">
        <v>100.79</v>
      </c>
      <c r="L9" s="4">
        <v>93.8</v>
      </c>
      <c r="M9" s="4">
        <v>96.72</v>
      </c>
      <c r="N9" s="4">
        <v>104.32299999999999</v>
      </c>
      <c r="O9" s="4">
        <v>105.3212</v>
      </c>
      <c r="P9" s="4">
        <v>105.123</v>
      </c>
      <c r="Q9" s="10">
        <v>100.21299999999999</v>
      </c>
    </row>
    <row r="10" spans="1:17" s="1" customFormat="1" ht="16.5" thickBot="1">
      <c r="A10" s="20">
        <v>14</v>
      </c>
      <c r="B10" s="12">
        <v>97.12</v>
      </c>
      <c r="C10" s="12">
        <v>98.02</v>
      </c>
      <c r="D10" s="12">
        <v>99.56</v>
      </c>
      <c r="E10" s="12">
        <v>96.41</v>
      </c>
      <c r="F10" s="12">
        <v>96.4</v>
      </c>
      <c r="G10" s="12">
        <v>98.73</v>
      </c>
      <c r="H10" s="12">
        <v>101.53</v>
      </c>
      <c r="I10" s="12">
        <v>98.2</v>
      </c>
      <c r="J10" s="12">
        <v>96.59</v>
      </c>
      <c r="K10" s="12">
        <v>98.82</v>
      </c>
      <c r="L10" s="12">
        <v>94.16</v>
      </c>
      <c r="M10" s="12">
        <v>96.38</v>
      </c>
      <c r="N10" s="12">
        <v>106.331</v>
      </c>
      <c r="O10" s="12">
        <v>104.2133</v>
      </c>
      <c r="P10" s="12">
        <v>106.13200000000001</v>
      </c>
      <c r="Q10" s="13">
        <v>103.123</v>
      </c>
    </row>
    <row r="13" spans="1:17" s="1" customFormat="1" ht="15.75">
      <c r="A13" s="1" t="s">
        <v>145</v>
      </c>
      <c r="F13" s="1" t="s">
        <v>146</v>
      </c>
      <c r="J13" s="1" t="s">
        <v>147</v>
      </c>
    </row>
    <row r="14" spans="1:17" s="1" customFormat="1" ht="15.75">
      <c r="B14" s="1" t="s">
        <v>90</v>
      </c>
      <c r="F14" s="1" t="s">
        <v>91</v>
      </c>
      <c r="J14" s="1" t="s">
        <v>92</v>
      </c>
    </row>
    <row r="15" spans="1:17" s="1" customFormat="1" ht="15.75">
      <c r="A15" s="2" t="s">
        <v>138</v>
      </c>
      <c r="B15" s="49" t="s">
        <v>1</v>
      </c>
      <c r="C15" s="50" t="s">
        <v>139</v>
      </c>
      <c r="E15" s="2" t="s">
        <v>138</v>
      </c>
      <c r="F15" s="49" t="s">
        <v>1</v>
      </c>
      <c r="G15" s="50" t="s">
        <v>139</v>
      </c>
      <c r="I15" s="2" t="s">
        <v>138</v>
      </c>
      <c r="J15" s="49" t="s">
        <v>1</v>
      </c>
      <c r="K15" s="50" t="s">
        <v>139</v>
      </c>
    </row>
    <row r="16" spans="1:17" s="1" customFormat="1" ht="15.75">
      <c r="A16" s="3">
        <v>5</v>
      </c>
      <c r="B16" s="4">
        <v>1</v>
      </c>
      <c r="C16" s="5"/>
      <c r="E16" s="3">
        <v>10</v>
      </c>
      <c r="F16" s="4">
        <v>1</v>
      </c>
      <c r="G16" s="5"/>
      <c r="I16" s="3">
        <v>7</v>
      </c>
      <c r="J16" s="4">
        <v>1</v>
      </c>
      <c r="K16" s="5"/>
    </row>
    <row r="17" spans="1:11" s="1" customFormat="1" ht="15.75">
      <c r="A17" s="3">
        <v>6</v>
      </c>
      <c r="B17" s="4">
        <v>1</v>
      </c>
      <c r="C17" s="5"/>
      <c r="E17" s="3">
        <v>8</v>
      </c>
      <c r="F17" s="4">
        <v>1</v>
      </c>
      <c r="G17" s="5"/>
      <c r="I17" s="3">
        <v>7</v>
      </c>
      <c r="J17" s="4">
        <v>1</v>
      </c>
      <c r="K17" s="5"/>
    </row>
    <row r="18" spans="1:11" s="1" customFormat="1" ht="15.75">
      <c r="A18" s="3">
        <v>6</v>
      </c>
      <c r="B18" s="4">
        <v>1</v>
      </c>
      <c r="C18" s="5"/>
      <c r="E18" s="3">
        <v>8</v>
      </c>
      <c r="F18" s="4">
        <v>1</v>
      </c>
      <c r="G18" s="5"/>
      <c r="I18" s="3">
        <v>8</v>
      </c>
      <c r="J18" s="4">
        <v>1</v>
      </c>
      <c r="K18" s="5"/>
    </row>
    <row r="19" spans="1:11" s="1" customFormat="1" ht="15.75">
      <c r="A19" s="3">
        <v>6</v>
      </c>
      <c r="B19" s="4">
        <v>1</v>
      </c>
      <c r="C19" s="5"/>
      <c r="E19" s="3">
        <v>9</v>
      </c>
      <c r="F19" s="4">
        <v>1</v>
      </c>
      <c r="G19" s="5"/>
      <c r="I19" s="3">
        <v>9</v>
      </c>
      <c r="J19" s="4">
        <v>1</v>
      </c>
      <c r="K19" s="5"/>
    </row>
    <row r="20" spans="1:11" s="1" customFormat="1" ht="15.75">
      <c r="A20" s="3">
        <v>6</v>
      </c>
      <c r="B20" s="4">
        <v>1</v>
      </c>
      <c r="C20" s="5"/>
      <c r="E20" s="3">
        <v>10</v>
      </c>
      <c r="F20" s="4">
        <v>1</v>
      </c>
      <c r="G20" s="5"/>
      <c r="I20" s="3">
        <v>9</v>
      </c>
      <c r="J20" s="4">
        <v>1</v>
      </c>
      <c r="K20" s="5"/>
    </row>
    <row r="21" spans="1:11" s="1" customFormat="1" ht="15.75">
      <c r="A21" s="3">
        <v>14</v>
      </c>
      <c r="B21" s="4"/>
      <c r="C21" s="5">
        <v>0</v>
      </c>
      <c r="E21" s="3">
        <v>10</v>
      </c>
      <c r="F21" s="4"/>
      <c r="G21" s="5">
        <v>1</v>
      </c>
      <c r="I21" s="3">
        <v>12</v>
      </c>
      <c r="J21" s="4"/>
      <c r="K21" s="5">
        <v>1</v>
      </c>
    </row>
    <row r="22" spans="1:11" s="1" customFormat="1" ht="15.75">
      <c r="A22" s="3">
        <v>7</v>
      </c>
      <c r="B22" s="4"/>
      <c r="C22" s="5">
        <v>1</v>
      </c>
      <c r="E22" s="3">
        <v>14</v>
      </c>
      <c r="F22" s="4"/>
      <c r="G22" s="5">
        <v>0</v>
      </c>
      <c r="I22" s="3">
        <v>14</v>
      </c>
      <c r="J22" s="4"/>
      <c r="K22" s="5">
        <v>0</v>
      </c>
    </row>
    <row r="23" spans="1:11" s="1" customFormat="1" ht="15.75">
      <c r="A23" s="3">
        <v>7</v>
      </c>
      <c r="B23" s="4"/>
      <c r="C23" s="5">
        <v>1</v>
      </c>
      <c r="E23" s="3">
        <v>14</v>
      </c>
      <c r="F23" s="4"/>
      <c r="G23" s="5">
        <v>0</v>
      </c>
      <c r="I23" s="3">
        <v>14</v>
      </c>
      <c r="J23" s="4"/>
      <c r="K23" s="5">
        <v>0</v>
      </c>
    </row>
    <row r="24" spans="1:11" s="1" customFormat="1" ht="15.75">
      <c r="A24" s="3">
        <v>8</v>
      </c>
      <c r="B24" s="4"/>
      <c r="C24" s="5">
        <v>1</v>
      </c>
      <c r="E24" s="3">
        <v>11</v>
      </c>
      <c r="F24" s="4"/>
      <c r="G24" s="5">
        <v>1</v>
      </c>
      <c r="I24" s="3">
        <v>11</v>
      </c>
      <c r="J24" s="4"/>
      <c r="K24" s="5">
        <v>1</v>
      </c>
    </row>
    <row r="25" spans="1:11" s="1" customFormat="1" ht="15.75">
      <c r="A25" s="6">
        <v>9</v>
      </c>
      <c r="B25" s="7"/>
      <c r="C25" s="8">
        <v>1</v>
      </c>
      <c r="E25" s="3">
        <v>12</v>
      </c>
      <c r="F25" s="4"/>
      <c r="G25" s="5">
        <v>1</v>
      </c>
      <c r="I25" s="6">
        <v>11</v>
      </c>
      <c r="J25" s="7"/>
      <c r="K25" s="8">
        <v>1</v>
      </c>
    </row>
    <row r="26" spans="1:11" s="1" customFormat="1" ht="15.75">
      <c r="E26" s="6"/>
      <c r="F26" s="7"/>
      <c r="G26" s="8"/>
    </row>
    <row r="27" spans="1:11" s="1" customFormat="1" ht="15.75"/>
  </sheetData>
  <mergeCells count="4">
    <mergeCell ref="B2:E2"/>
    <mergeCell ref="F2:I2"/>
    <mergeCell ref="J2:M2"/>
    <mergeCell ref="N2:Q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A85AF-A741-45BD-B96B-680A50971B2C}">
  <dimension ref="A1:P14"/>
  <sheetViews>
    <sheetView workbookViewId="0">
      <selection sqref="A1:XFD12"/>
    </sheetView>
  </sheetViews>
  <sheetFormatPr defaultRowHeight="15"/>
  <sheetData>
    <row r="1" spans="1:16" s="1" customFormat="1" ht="16.5" thickBot="1">
      <c r="A1" s="1" t="s">
        <v>144</v>
      </c>
      <c r="D1" s="1" t="s">
        <v>148</v>
      </c>
      <c r="G1" s="1" t="s">
        <v>145</v>
      </c>
    </row>
    <row r="2" spans="1:16" s="1" customFormat="1" ht="15.75">
      <c r="A2" s="48" t="s">
        <v>1</v>
      </c>
      <c r="B2" s="47" t="s">
        <v>2</v>
      </c>
      <c r="D2" s="48" t="s">
        <v>1</v>
      </c>
      <c r="E2" s="47" t="s">
        <v>2</v>
      </c>
      <c r="G2" s="48" t="s">
        <v>1</v>
      </c>
      <c r="H2" s="47" t="s">
        <v>2</v>
      </c>
    </row>
    <row r="3" spans="1:16" s="1" customFormat="1" ht="15.75">
      <c r="A3" s="9">
        <v>6.63</v>
      </c>
      <c r="B3" s="10">
        <v>2.64</v>
      </c>
      <c r="D3" s="9">
        <v>3.92</v>
      </c>
      <c r="E3" s="10">
        <v>3.46</v>
      </c>
      <c r="G3" s="9">
        <v>1.6099999999999998E-5</v>
      </c>
      <c r="H3" s="10">
        <v>5.2300000000000003E-4</v>
      </c>
    </row>
    <row r="4" spans="1:16" s="1" customFormat="1" ht="15.75">
      <c r="A4" s="9">
        <v>2.16</v>
      </c>
      <c r="B4" s="10">
        <v>13.6</v>
      </c>
      <c r="D4" s="9">
        <v>38.6</v>
      </c>
      <c r="E4" s="10">
        <v>1.58</v>
      </c>
      <c r="G4" s="9">
        <v>6.4200000000000002E-5</v>
      </c>
      <c r="H4" s="10">
        <v>8.81E-5</v>
      </c>
    </row>
    <row r="5" spans="1:16" s="1" customFormat="1" ht="15.75">
      <c r="A5" s="9">
        <v>10.4</v>
      </c>
      <c r="B5" s="10">
        <v>51.6</v>
      </c>
      <c r="D5" s="9">
        <v>14.8</v>
      </c>
      <c r="E5" s="10">
        <v>2.25</v>
      </c>
      <c r="G5" s="9">
        <v>4.6200000000000001E-4</v>
      </c>
      <c r="H5" s="10">
        <v>1.06E-4</v>
      </c>
    </row>
    <row r="6" spans="1:16" s="1" customFormat="1" ht="16.5" thickBot="1">
      <c r="A6" s="11">
        <v>6.15</v>
      </c>
      <c r="B6" s="13">
        <v>10.3</v>
      </c>
      <c r="D6" s="11">
        <v>8.34</v>
      </c>
      <c r="E6" s="13">
        <v>1.79</v>
      </c>
      <c r="G6" s="11">
        <v>3.86E-4</v>
      </c>
      <c r="H6" s="13">
        <v>2.9899999999999998E-5</v>
      </c>
    </row>
    <row r="7" spans="1:16" s="1" customFormat="1" ht="15.75"/>
    <row r="8" spans="1:16" s="1" customFormat="1" ht="15.75"/>
    <row r="9" spans="1:16" s="1" customFormat="1" ht="15.75">
      <c r="A9" s="1" t="s">
        <v>146</v>
      </c>
    </row>
    <row r="10" spans="1:16" s="1" customFormat="1" ht="15.75">
      <c r="A10" s="2"/>
      <c r="B10" s="57" t="s">
        <v>135</v>
      </c>
      <c r="C10" s="57"/>
      <c r="D10" s="57"/>
      <c r="E10" s="57"/>
      <c r="F10" s="57"/>
      <c r="G10" s="57" t="s">
        <v>136</v>
      </c>
      <c r="H10" s="57"/>
      <c r="I10" s="57"/>
      <c r="J10" s="57"/>
      <c r="K10" s="57"/>
      <c r="L10" s="57" t="s">
        <v>137</v>
      </c>
      <c r="M10" s="57"/>
      <c r="N10" s="57"/>
      <c r="O10" s="57"/>
      <c r="P10" s="58"/>
    </row>
    <row r="11" spans="1:16" s="1" customFormat="1" ht="15.75">
      <c r="A11" s="6"/>
      <c r="B11" s="7">
        <v>1</v>
      </c>
      <c r="C11" s="7">
        <v>1</v>
      </c>
      <c r="D11" s="7">
        <v>1</v>
      </c>
      <c r="E11" s="7"/>
      <c r="F11" s="7"/>
      <c r="G11" s="7">
        <v>0.8</v>
      </c>
      <c r="H11" s="7">
        <v>1</v>
      </c>
      <c r="I11" s="7">
        <v>0.9</v>
      </c>
      <c r="J11" s="7"/>
      <c r="K11" s="7"/>
      <c r="L11" s="7">
        <v>1</v>
      </c>
      <c r="M11" s="7">
        <v>0.8</v>
      </c>
      <c r="N11" s="7">
        <v>1</v>
      </c>
      <c r="O11" s="7"/>
      <c r="P11" s="8"/>
    </row>
    <row r="12" spans="1:16" s="1" customFormat="1" ht="15.75">
      <c r="A12" s="1" t="s">
        <v>147</v>
      </c>
    </row>
    <row r="13" spans="1:16" s="1" customFormat="1" ht="15.75">
      <c r="A13" s="2"/>
      <c r="B13" s="57" t="s">
        <v>135</v>
      </c>
      <c r="C13" s="57"/>
      <c r="D13" s="57"/>
      <c r="E13" s="57"/>
      <c r="F13" s="57"/>
      <c r="G13" s="57" t="s">
        <v>136</v>
      </c>
      <c r="H13" s="57"/>
      <c r="I13" s="57"/>
      <c r="J13" s="57"/>
      <c r="K13" s="57"/>
      <c r="L13" s="57" t="s">
        <v>137</v>
      </c>
      <c r="M13" s="57"/>
      <c r="N13" s="57"/>
      <c r="O13" s="57"/>
      <c r="P13" s="58"/>
    </row>
    <row r="14" spans="1:16" s="1" customFormat="1" ht="15.75">
      <c r="A14" s="6"/>
      <c r="B14" s="7">
        <v>1</v>
      </c>
      <c r="C14" s="7">
        <v>1</v>
      </c>
      <c r="D14" s="7">
        <v>1</v>
      </c>
      <c r="E14" s="7"/>
      <c r="F14" s="7"/>
      <c r="G14" s="7">
        <v>0.9</v>
      </c>
      <c r="H14" s="7">
        <v>1</v>
      </c>
      <c r="I14" s="7">
        <v>0.9</v>
      </c>
      <c r="J14" s="7"/>
      <c r="K14" s="7"/>
      <c r="L14" s="7">
        <v>1.1000000000000001</v>
      </c>
      <c r="M14" s="7">
        <v>0.8</v>
      </c>
      <c r="N14" s="7">
        <v>1</v>
      </c>
      <c r="O14" s="7"/>
      <c r="P14" s="8"/>
    </row>
  </sheetData>
  <mergeCells count="6">
    <mergeCell ref="B10:F10"/>
    <mergeCell ref="G10:K10"/>
    <mergeCell ref="L10:P10"/>
    <mergeCell ref="B13:F13"/>
    <mergeCell ref="G13:K13"/>
    <mergeCell ref="L13:P1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13760-3B2F-4E04-BFD1-237E23BF58EF}">
  <dimension ref="A2:P16"/>
  <sheetViews>
    <sheetView topLeftCell="C1" workbookViewId="0">
      <selection activeCell="C18" sqref="C18"/>
    </sheetView>
  </sheetViews>
  <sheetFormatPr defaultRowHeight="15"/>
  <sheetData>
    <row r="2" spans="1:16" s="1" customFormat="1" ht="15.75">
      <c r="A2" s="1" t="s">
        <v>148</v>
      </c>
      <c r="E2" s="1" t="s">
        <v>145</v>
      </c>
      <c r="I2" s="1" t="s">
        <v>146</v>
      </c>
      <c r="M2" s="1" t="s">
        <v>147</v>
      </c>
    </row>
    <row r="3" spans="1:16" s="1" customFormat="1" ht="16.5" thickBot="1">
      <c r="A3" s="1" t="s">
        <v>4</v>
      </c>
      <c r="E3" s="1" t="s">
        <v>3</v>
      </c>
      <c r="I3" s="1" t="s">
        <v>6</v>
      </c>
      <c r="M3" s="1" t="s">
        <v>5</v>
      </c>
    </row>
    <row r="4" spans="1:16" s="1" customFormat="1" ht="15.75">
      <c r="A4" s="48" t="s">
        <v>0</v>
      </c>
      <c r="B4" s="46" t="s">
        <v>1</v>
      </c>
      <c r="C4" s="47" t="s">
        <v>2</v>
      </c>
      <c r="E4" s="48" t="s">
        <v>0</v>
      </c>
      <c r="F4" s="46" t="s">
        <v>1</v>
      </c>
      <c r="G4" s="47" t="s">
        <v>2</v>
      </c>
      <c r="I4" s="48" t="s">
        <v>0</v>
      </c>
      <c r="J4" s="46" t="s">
        <v>1</v>
      </c>
      <c r="K4" s="47" t="s">
        <v>2</v>
      </c>
      <c r="M4" s="48" t="s">
        <v>0</v>
      </c>
      <c r="N4" s="46" t="s">
        <v>1</v>
      </c>
      <c r="O4" s="47" t="s">
        <v>2</v>
      </c>
    </row>
    <row r="5" spans="1:16" s="1" customFormat="1" ht="15.75">
      <c r="A5" s="9">
        <v>543.57270000000005</v>
      </c>
      <c r="B5" s="4">
        <v>289.85449999999997</v>
      </c>
      <c r="C5" s="10">
        <v>314.22730000000001</v>
      </c>
      <c r="E5" s="9">
        <v>97.245450000000005</v>
      </c>
      <c r="F5" s="4">
        <v>68.972729999999999</v>
      </c>
      <c r="G5" s="10">
        <v>76.645449999999997</v>
      </c>
      <c r="I5" s="9">
        <v>703.45450000000005</v>
      </c>
      <c r="J5" s="4">
        <v>395</v>
      </c>
      <c r="K5" s="10">
        <v>491.27269999999999</v>
      </c>
      <c r="M5" s="9">
        <v>155.27269999999999</v>
      </c>
      <c r="N5" s="4">
        <v>96.363640000000004</v>
      </c>
      <c r="O5" s="10">
        <v>102.36360000000001</v>
      </c>
    </row>
    <row r="6" spans="1:16" s="1" customFormat="1" ht="15.75">
      <c r="A6" s="9">
        <v>367.03640000000001</v>
      </c>
      <c r="B6" s="4">
        <v>331.03640000000001</v>
      </c>
      <c r="C6" s="10">
        <v>438.5</v>
      </c>
      <c r="E6" s="9">
        <v>99.354550000000003</v>
      </c>
      <c r="F6" s="4">
        <v>67.618179999999995</v>
      </c>
      <c r="G6" s="10">
        <v>73.463639999999998</v>
      </c>
      <c r="I6" s="9">
        <v>657.18179999999995</v>
      </c>
      <c r="J6" s="4">
        <v>406.36360000000002</v>
      </c>
      <c r="K6" s="10">
        <v>402.63639999999998</v>
      </c>
      <c r="M6" s="9">
        <v>173.72730000000001</v>
      </c>
      <c r="N6" s="4">
        <v>97.090909999999994</v>
      </c>
      <c r="O6" s="10">
        <v>86.727270000000004</v>
      </c>
    </row>
    <row r="7" spans="1:16" s="1" customFormat="1" ht="15.75">
      <c r="A7" s="9">
        <v>440.10910000000001</v>
      </c>
      <c r="B7" s="4">
        <v>285.67270000000002</v>
      </c>
      <c r="C7" s="10">
        <v>435.6182</v>
      </c>
      <c r="E7" s="9">
        <v>98.781819999999996</v>
      </c>
      <c r="F7" s="4">
        <v>51.527270000000001</v>
      </c>
      <c r="G7" s="10">
        <v>72.627269999999996</v>
      </c>
      <c r="I7" s="9">
        <v>722.36360000000002</v>
      </c>
      <c r="J7" s="4">
        <v>438.27269999999999</v>
      </c>
      <c r="K7" s="10">
        <v>476.81819999999999</v>
      </c>
      <c r="M7" s="9">
        <v>187.4545</v>
      </c>
      <c r="N7" s="4">
        <v>121.9091</v>
      </c>
      <c r="O7" s="10">
        <v>118.63639999999999</v>
      </c>
    </row>
    <row r="8" spans="1:16" s="1" customFormat="1" ht="15.75">
      <c r="A8" s="9">
        <v>523.9</v>
      </c>
      <c r="B8" s="4">
        <v>251.96360000000001</v>
      </c>
      <c r="C8" s="10">
        <v>351.65449999999998</v>
      </c>
      <c r="E8" s="9">
        <v>97.618179999999995</v>
      </c>
      <c r="F8" s="4">
        <v>63.663640000000001</v>
      </c>
      <c r="G8" s="10">
        <v>74.790909999999997</v>
      </c>
      <c r="I8" s="9">
        <v>773.81820000000005</v>
      </c>
      <c r="J8" s="4">
        <v>386.90910000000002</v>
      </c>
      <c r="K8" s="10">
        <v>472.63639999999998</v>
      </c>
      <c r="M8" s="9">
        <v>185.9091</v>
      </c>
      <c r="N8" s="4">
        <v>83.090909999999994</v>
      </c>
      <c r="O8" s="10">
        <v>85</v>
      </c>
    </row>
    <row r="9" spans="1:16" s="1" customFormat="1" ht="16.5" thickBot="1">
      <c r="A9" s="11">
        <v>531.70000000000005</v>
      </c>
      <c r="B9" s="12">
        <v>298.32400000000001</v>
      </c>
      <c r="C9" s="13">
        <v>420.1182</v>
      </c>
      <c r="E9" s="11">
        <v>99.6</v>
      </c>
      <c r="F9" s="12">
        <v>52.234000000000002</v>
      </c>
      <c r="G9" s="13">
        <v>84.572730000000007</v>
      </c>
      <c r="I9" s="11">
        <v>771.72730000000001</v>
      </c>
      <c r="J9" s="12">
        <v>398.23432000000003</v>
      </c>
      <c r="K9" s="13">
        <v>529.81820000000005</v>
      </c>
      <c r="M9" s="11">
        <v>171.27269999999999</v>
      </c>
      <c r="N9" s="12">
        <v>89.652000000000001</v>
      </c>
      <c r="O9" s="13">
        <v>101.1818</v>
      </c>
    </row>
    <row r="10" spans="1:16" s="1" customFormat="1" ht="15.75"/>
    <row r="11" spans="1:16" s="1" customFormat="1" ht="15.75"/>
    <row r="12" spans="1:16" s="1" customFormat="1" ht="15.75">
      <c r="A12" s="14"/>
    </row>
    <row r="13" spans="1:16" s="1" customFormat="1" ht="15.75"/>
    <row r="14" spans="1:16" s="1" customFormat="1" ht="16.5" thickBot="1">
      <c r="A14" s="15" t="s">
        <v>149</v>
      </c>
    </row>
    <row r="15" spans="1:16" s="1" customFormat="1" ht="15.75">
      <c r="A15" s="48"/>
      <c r="B15" s="55" t="s">
        <v>93</v>
      </c>
      <c r="C15" s="55"/>
      <c r="D15" s="55"/>
      <c r="E15" s="55"/>
      <c r="F15" s="55"/>
      <c r="G15" s="55" t="s">
        <v>94</v>
      </c>
      <c r="H15" s="55"/>
      <c r="I15" s="55"/>
      <c r="J15" s="55"/>
      <c r="K15" s="55"/>
      <c r="L15" s="55" t="s">
        <v>95</v>
      </c>
      <c r="M15" s="55"/>
      <c r="N15" s="55"/>
      <c r="O15" s="55"/>
      <c r="P15" s="56"/>
    </row>
    <row r="16" spans="1:16" s="1" customFormat="1" ht="16.5" thickBot="1">
      <c r="A16" s="11"/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6</v>
      </c>
      <c r="H16" s="12">
        <v>7</v>
      </c>
      <c r="I16" s="12">
        <v>9</v>
      </c>
      <c r="J16" s="12">
        <v>8</v>
      </c>
      <c r="K16" s="12">
        <v>7</v>
      </c>
      <c r="L16" s="12">
        <v>3</v>
      </c>
      <c r="M16" s="12">
        <v>3</v>
      </c>
      <c r="N16" s="12">
        <v>2</v>
      </c>
      <c r="O16" s="12">
        <v>4</v>
      </c>
      <c r="P16" s="13">
        <v>4</v>
      </c>
    </row>
  </sheetData>
  <mergeCells count="3">
    <mergeCell ref="B15:F15"/>
    <mergeCell ref="G15:K15"/>
    <mergeCell ref="L15:P15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85F84-3E24-4342-AD38-11982AB7C773}">
  <dimension ref="A2:J15"/>
  <sheetViews>
    <sheetView workbookViewId="0">
      <selection activeCell="E21" sqref="E21"/>
    </sheetView>
  </sheetViews>
  <sheetFormatPr defaultRowHeight="15"/>
  <sheetData>
    <row r="2" spans="1:10" ht="15.75">
      <c r="A2" s="1" t="s">
        <v>148</v>
      </c>
      <c r="B2" s="1"/>
      <c r="C2" s="1"/>
      <c r="D2" s="1"/>
      <c r="E2" s="1"/>
      <c r="F2" s="1" t="s">
        <v>145</v>
      </c>
      <c r="G2" s="1"/>
      <c r="H2" s="1"/>
      <c r="I2" s="1"/>
      <c r="J2" s="1"/>
    </row>
    <row r="3" spans="1:10" ht="15.75">
      <c r="A3" s="1"/>
      <c r="B3" s="1" t="s">
        <v>90</v>
      </c>
      <c r="C3" s="1"/>
      <c r="D3" s="1"/>
      <c r="E3" s="1"/>
      <c r="F3" s="1" t="s">
        <v>91</v>
      </c>
      <c r="G3" s="1"/>
      <c r="H3" s="1"/>
      <c r="I3" s="1"/>
      <c r="J3" s="1"/>
    </row>
    <row r="4" spans="1:10" ht="15.75">
      <c r="A4" s="2" t="s">
        <v>138</v>
      </c>
      <c r="B4" s="49" t="s">
        <v>1</v>
      </c>
      <c r="C4" s="49" t="s">
        <v>142</v>
      </c>
      <c r="D4" s="50" t="s">
        <v>143</v>
      </c>
      <c r="E4" s="1"/>
      <c r="F4" s="2" t="s">
        <v>138</v>
      </c>
      <c r="G4" s="49" t="s">
        <v>1</v>
      </c>
      <c r="H4" s="49" t="s">
        <v>140</v>
      </c>
      <c r="I4" s="50" t="s">
        <v>141</v>
      </c>
      <c r="J4" s="1"/>
    </row>
    <row r="5" spans="1:10" ht="15.75">
      <c r="A5" s="3">
        <v>5</v>
      </c>
      <c r="B5" s="4">
        <v>1</v>
      </c>
      <c r="C5" s="4"/>
      <c r="D5" s="5"/>
      <c r="E5" s="1"/>
      <c r="F5" s="3">
        <v>8</v>
      </c>
      <c r="G5" s="4">
        <v>1</v>
      </c>
      <c r="H5" s="4"/>
      <c r="I5" s="5"/>
      <c r="J5" s="1"/>
    </row>
    <row r="6" spans="1:10" ht="15.75">
      <c r="A6" s="3">
        <v>6</v>
      </c>
      <c r="B6" s="4">
        <v>1</v>
      </c>
      <c r="C6" s="4">
        <v>1</v>
      </c>
      <c r="D6" s="5"/>
      <c r="E6" s="1"/>
      <c r="F6" s="3">
        <v>9</v>
      </c>
      <c r="G6" s="4">
        <v>1</v>
      </c>
      <c r="H6" s="4"/>
      <c r="I6" s="5"/>
      <c r="J6" s="1"/>
    </row>
    <row r="7" spans="1:10" ht="15.75">
      <c r="A7" s="3">
        <v>6</v>
      </c>
      <c r="B7" s="4">
        <v>1</v>
      </c>
      <c r="C7" s="4">
        <v>1</v>
      </c>
      <c r="D7" s="5"/>
      <c r="E7" s="1"/>
      <c r="F7" s="3">
        <v>9</v>
      </c>
      <c r="G7" s="4">
        <v>1</v>
      </c>
      <c r="H7" s="4"/>
      <c r="I7" s="5"/>
      <c r="J7" s="1"/>
    </row>
    <row r="8" spans="1:10" ht="15.75">
      <c r="A8" s="3">
        <v>6</v>
      </c>
      <c r="B8" s="4">
        <v>1</v>
      </c>
      <c r="C8" s="4">
        <v>1</v>
      </c>
      <c r="D8" s="5"/>
      <c r="E8" s="1"/>
      <c r="F8" s="3">
        <v>9</v>
      </c>
      <c r="G8" s="4">
        <v>1</v>
      </c>
      <c r="H8" s="4">
        <v>1</v>
      </c>
      <c r="I8" s="5"/>
      <c r="J8" s="1"/>
    </row>
    <row r="9" spans="1:10" ht="15.75">
      <c r="A9" s="3">
        <v>7</v>
      </c>
      <c r="B9" s="4">
        <v>1</v>
      </c>
      <c r="C9" s="4">
        <v>1</v>
      </c>
      <c r="D9" s="5">
        <v>1</v>
      </c>
      <c r="E9" s="1"/>
      <c r="F9" s="3">
        <v>10</v>
      </c>
      <c r="G9" s="4">
        <v>1</v>
      </c>
      <c r="H9" s="4">
        <v>1</v>
      </c>
      <c r="I9" s="5"/>
      <c r="J9" s="1"/>
    </row>
    <row r="10" spans="1:10" ht="15.75">
      <c r="A10" s="3">
        <v>8</v>
      </c>
      <c r="B10" s="4"/>
      <c r="C10" s="4">
        <v>1</v>
      </c>
      <c r="D10" s="5">
        <v>1</v>
      </c>
      <c r="E10" s="1"/>
      <c r="F10" s="3">
        <v>11</v>
      </c>
      <c r="G10" s="4"/>
      <c r="H10" s="4">
        <v>1</v>
      </c>
      <c r="I10" s="5">
        <v>1</v>
      </c>
      <c r="J10" s="1"/>
    </row>
    <row r="11" spans="1:10" ht="15.75">
      <c r="A11" s="3">
        <v>8</v>
      </c>
      <c r="B11" s="4"/>
      <c r="C11" s="4"/>
      <c r="D11" s="5">
        <v>1</v>
      </c>
      <c r="E11" s="1"/>
      <c r="F11" s="3">
        <v>13</v>
      </c>
      <c r="G11" s="4"/>
      <c r="H11" s="4"/>
      <c r="I11" s="5">
        <v>1</v>
      </c>
      <c r="J11" s="1"/>
    </row>
    <row r="12" spans="1:10" ht="15.75">
      <c r="A12" s="3">
        <v>10</v>
      </c>
      <c r="B12" s="4"/>
      <c r="C12" s="4"/>
      <c r="D12" s="5">
        <v>1</v>
      </c>
      <c r="E12" s="1"/>
      <c r="F12" s="3">
        <v>14</v>
      </c>
      <c r="G12" s="4"/>
      <c r="H12" s="4">
        <v>0</v>
      </c>
      <c r="I12" s="5">
        <v>0</v>
      </c>
      <c r="J12" s="1"/>
    </row>
    <row r="13" spans="1:10" ht="15.75">
      <c r="A13" s="6">
        <v>14</v>
      </c>
      <c r="B13" s="7"/>
      <c r="C13" s="7"/>
      <c r="D13" s="8">
        <v>0</v>
      </c>
      <c r="E13" s="1"/>
      <c r="F13" s="3">
        <v>14</v>
      </c>
      <c r="G13" s="4"/>
      <c r="H13" s="4">
        <v>0</v>
      </c>
      <c r="I13" s="5">
        <v>0</v>
      </c>
      <c r="J13" s="1"/>
    </row>
    <row r="14" spans="1:10" ht="15.75">
      <c r="A14" s="1"/>
      <c r="B14" s="1"/>
      <c r="C14" s="1"/>
      <c r="D14" s="1"/>
      <c r="E14" s="1"/>
      <c r="F14" s="6">
        <v>14</v>
      </c>
      <c r="G14" s="7"/>
      <c r="H14" s="7"/>
      <c r="I14" s="8">
        <v>0</v>
      </c>
      <c r="J14" s="1"/>
    </row>
    <row r="15" spans="1:10" ht="15.75">
      <c r="A15" s="1"/>
      <c r="B15" s="1"/>
      <c r="C15" s="1"/>
      <c r="D15" s="1"/>
      <c r="E15" s="1"/>
      <c r="F15" s="1"/>
      <c r="G15" s="1"/>
      <c r="H15" s="1"/>
      <c r="I15" s="1"/>
      <c r="J15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BD0CC-6E0F-4248-B925-642DC1152093}">
  <dimension ref="A2:O19"/>
  <sheetViews>
    <sheetView workbookViewId="0">
      <selection activeCell="I11" sqref="I11"/>
    </sheetView>
  </sheetViews>
  <sheetFormatPr defaultRowHeight="15"/>
  <sheetData>
    <row r="2" spans="1:15" ht="16.5" thickBot="1">
      <c r="A2" s="1" t="s">
        <v>145</v>
      </c>
      <c r="B2" s="1"/>
      <c r="C2" s="1"/>
      <c r="D2" s="1"/>
      <c r="E2" s="1"/>
      <c r="F2" s="1" t="s">
        <v>146</v>
      </c>
      <c r="G2" s="1"/>
      <c r="H2" s="1"/>
      <c r="I2" s="1"/>
      <c r="J2" s="1"/>
      <c r="K2" s="1" t="s">
        <v>147</v>
      </c>
      <c r="L2" s="1"/>
      <c r="M2" s="1"/>
      <c r="N2" s="1"/>
      <c r="O2" s="1"/>
    </row>
    <row r="3" spans="1:15" ht="15.75">
      <c r="A3" s="2" t="s">
        <v>0</v>
      </c>
      <c r="B3" s="53" t="s">
        <v>1</v>
      </c>
      <c r="C3" s="53" t="s">
        <v>2</v>
      </c>
      <c r="D3" s="54" t="s">
        <v>150</v>
      </c>
      <c r="E3" s="1"/>
      <c r="F3" s="48" t="s">
        <v>0</v>
      </c>
      <c r="G3" s="51" t="s">
        <v>1</v>
      </c>
      <c r="H3" s="51" t="s">
        <v>151</v>
      </c>
      <c r="I3" s="52" t="s">
        <v>151</v>
      </c>
      <c r="J3" s="1"/>
      <c r="K3" s="2" t="s">
        <v>152</v>
      </c>
      <c r="L3" s="53" t="s">
        <v>153</v>
      </c>
      <c r="M3" s="53" t="s">
        <v>154</v>
      </c>
      <c r="N3" s="53" t="s">
        <v>155</v>
      </c>
      <c r="O3" s="59"/>
    </row>
    <row r="4" spans="1:15" ht="15.75">
      <c r="A4" s="3">
        <v>6.7</v>
      </c>
      <c r="B4" s="4">
        <v>6.2</v>
      </c>
      <c r="C4" s="4">
        <v>6.8</v>
      </c>
      <c r="D4" s="5">
        <v>5.9</v>
      </c>
      <c r="E4" s="1"/>
      <c r="F4" s="9">
        <v>6.3</v>
      </c>
      <c r="G4" s="4">
        <v>4.0999999999999996</v>
      </c>
      <c r="H4" s="4">
        <v>7.1</v>
      </c>
      <c r="I4" s="10">
        <v>4.5</v>
      </c>
      <c r="J4" s="1"/>
      <c r="K4" s="3">
        <v>8</v>
      </c>
      <c r="L4" s="4">
        <v>1</v>
      </c>
      <c r="M4" s="4"/>
      <c r="N4" s="4"/>
      <c r="O4" s="16"/>
    </row>
    <row r="5" spans="1:15" ht="15.75">
      <c r="A5" s="3">
        <v>7.2</v>
      </c>
      <c r="B5" s="4">
        <v>6.5</v>
      </c>
      <c r="C5" s="4">
        <v>6.7</v>
      </c>
      <c r="D5" s="5">
        <v>6.8</v>
      </c>
      <c r="E5" s="1"/>
      <c r="F5" s="9">
        <v>6.7</v>
      </c>
      <c r="G5" s="4">
        <v>2.7</v>
      </c>
      <c r="H5" s="4">
        <v>5.9</v>
      </c>
      <c r="I5" s="10">
        <v>3.9</v>
      </c>
      <c r="J5" s="1"/>
      <c r="K5" s="3">
        <v>8</v>
      </c>
      <c r="L5" s="4">
        <v>1</v>
      </c>
      <c r="M5" s="4"/>
      <c r="N5" s="4"/>
      <c r="O5" s="16"/>
    </row>
    <row r="6" spans="1:15" ht="15.75">
      <c r="A6" s="3">
        <v>8.3000000000000007</v>
      </c>
      <c r="B6" s="4">
        <v>6</v>
      </c>
      <c r="C6" s="4">
        <v>7</v>
      </c>
      <c r="D6" s="5">
        <v>6.4</v>
      </c>
      <c r="E6" s="1"/>
      <c r="F6" s="9">
        <v>5.5</v>
      </c>
      <c r="G6" s="4">
        <v>2.2999999999999998</v>
      </c>
      <c r="H6" s="4">
        <v>6.4</v>
      </c>
      <c r="I6" s="10">
        <v>3.6</v>
      </c>
      <c r="J6" s="1"/>
      <c r="K6" s="3">
        <v>9</v>
      </c>
      <c r="L6" s="4">
        <v>1</v>
      </c>
      <c r="M6" s="4"/>
      <c r="N6" s="4"/>
      <c r="O6" s="16"/>
    </row>
    <row r="7" spans="1:15" ht="15.75">
      <c r="A7" s="3">
        <v>7.7</v>
      </c>
      <c r="B7" s="4">
        <v>6.4</v>
      </c>
      <c r="C7" s="4">
        <v>7.9</v>
      </c>
      <c r="D7" s="5">
        <v>6.6</v>
      </c>
      <c r="E7" s="1"/>
      <c r="F7" s="9">
        <v>5.9</v>
      </c>
      <c r="G7" s="4">
        <v>3.2</v>
      </c>
      <c r="H7" s="4">
        <v>5.6</v>
      </c>
      <c r="I7" s="10">
        <v>3.7</v>
      </c>
      <c r="J7" s="1"/>
      <c r="K7" s="3">
        <v>9</v>
      </c>
      <c r="L7" s="4">
        <v>1</v>
      </c>
      <c r="M7" s="4"/>
      <c r="N7" s="4"/>
      <c r="O7" s="16"/>
    </row>
    <row r="8" spans="1:15" ht="16.5" thickBot="1">
      <c r="A8" s="6">
        <v>6.8</v>
      </c>
      <c r="B8" s="7">
        <v>6.4</v>
      </c>
      <c r="C8" s="7">
        <v>7.1</v>
      </c>
      <c r="D8" s="8">
        <v>6.4</v>
      </c>
      <c r="E8" s="1"/>
      <c r="F8" s="11">
        <v>6.1</v>
      </c>
      <c r="G8" s="12">
        <v>2.8</v>
      </c>
      <c r="H8" s="12">
        <v>5.0999999999999996</v>
      </c>
      <c r="I8" s="13">
        <v>2.9</v>
      </c>
      <c r="J8" s="1"/>
      <c r="K8" s="3">
        <v>10</v>
      </c>
      <c r="L8" s="4">
        <v>1</v>
      </c>
      <c r="M8" s="4"/>
      <c r="N8" s="4"/>
      <c r="O8" s="16"/>
    </row>
    <row r="9" spans="1:15" ht="15.75">
      <c r="A9" s="1"/>
      <c r="B9" s="1"/>
      <c r="C9" s="1"/>
      <c r="D9" s="1"/>
      <c r="E9" s="1"/>
      <c r="F9" s="1"/>
      <c r="G9" s="1"/>
      <c r="H9" s="1"/>
      <c r="I9" s="1"/>
      <c r="J9" s="1"/>
      <c r="K9" s="3">
        <v>10</v>
      </c>
      <c r="L9" s="4"/>
      <c r="M9" s="4">
        <v>1</v>
      </c>
      <c r="N9" s="4"/>
      <c r="O9" s="16"/>
    </row>
    <row r="10" spans="1:15" ht="15.75">
      <c r="A10" s="1"/>
      <c r="B10" s="1"/>
      <c r="C10" s="1"/>
      <c r="D10" s="1"/>
      <c r="E10" s="1"/>
      <c r="F10" s="1"/>
      <c r="G10" s="1"/>
      <c r="H10" s="1"/>
      <c r="I10" s="1"/>
      <c r="J10" s="1"/>
      <c r="K10" s="3">
        <v>10</v>
      </c>
      <c r="L10" s="4"/>
      <c r="M10" s="4">
        <v>1</v>
      </c>
      <c r="N10" s="4"/>
      <c r="O10" s="16"/>
    </row>
    <row r="11" spans="1:15" ht="15.75">
      <c r="A11" s="1"/>
      <c r="B11" s="1"/>
      <c r="C11" s="1"/>
      <c r="D11" s="1"/>
      <c r="E11" s="1"/>
      <c r="F11" s="1"/>
      <c r="G11" s="1"/>
      <c r="H11" s="1"/>
      <c r="I11" s="1"/>
      <c r="J11" s="1"/>
      <c r="K11" s="3">
        <v>14</v>
      </c>
      <c r="L11" s="4"/>
      <c r="M11" s="4">
        <v>0</v>
      </c>
      <c r="N11" s="4"/>
      <c r="O11" s="16"/>
    </row>
    <row r="12" spans="1:15" ht="15.75">
      <c r="A12" s="1"/>
      <c r="B12" s="1"/>
      <c r="C12" s="1"/>
      <c r="D12" s="1"/>
      <c r="E12" s="1"/>
      <c r="F12" s="1"/>
      <c r="G12" s="1"/>
      <c r="H12" s="1"/>
      <c r="I12" s="1"/>
      <c r="J12" s="1"/>
      <c r="K12" s="3">
        <v>14</v>
      </c>
      <c r="L12" s="4"/>
      <c r="M12" s="4">
        <v>0</v>
      </c>
      <c r="N12" s="4"/>
      <c r="O12" s="16"/>
    </row>
    <row r="13" spans="1:15" ht="15.75">
      <c r="A13" s="1"/>
      <c r="B13" s="1"/>
      <c r="C13" s="1"/>
      <c r="D13" s="1"/>
      <c r="E13" s="1"/>
      <c r="F13" s="1"/>
      <c r="G13" s="1"/>
      <c r="H13" s="1"/>
      <c r="I13" s="1"/>
      <c r="J13" s="1"/>
      <c r="K13" s="3">
        <v>12</v>
      </c>
      <c r="L13" s="4"/>
      <c r="M13" s="4">
        <v>1</v>
      </c>
      <c r="N13" s="4"/>
      <c r="O13" s="16"/>
    </row>
    <row r="14" spans="1:15" ht="15.75">
      <c r="A14" s="1"/>
      <c r="B14" s="1"/>
      <c r="C14" s="1"/>
      <c r="D14" s="1"/>
      <c r="E14" s="1"/>
      <c r="F14" s="1"/>
      <c r="G14" s="1"/>
      <c r="H14" s="1"/>
      <c r="I14" s="4"/>
      <c r="J14" s="4"/>
      <c r="K14" s="3">
        <v>6</v>
      </c>
      <c r="L14" s="4"/>
      <c r="M14" s="4"/>
      <c r="N14" s="4">
        <v>1</v>
      </c>
      <c r="O14" s="16"/>
    </row>
    <row r="15" spans="1:15" ht="15.75">
      <c r="A15" s="1"/>
      <c r="B15" s="1"/>
      <c r="C15" s="1"/>
      <c r="D15" s="1"/>
      <c r="E15" s="1"/>
      <c r="F15" s="1"/>
      <c r="G15" s="1"/>
      <c r="H15" s="1"/>
      <c r="I15" s="4"/>
      <c r="J15" s="4"/>
      <c r="K15" s="3">
        <v>7</v>
      </c>
      <c r="L15" s="4"/>
      <c r="M15" s="4"/>
      <c r="N15" s="4">
        <v>1</v>
      </c>
      <c r="O15" s="16"/>
    </row>
    <row r="16" spans="1:15" ht="15.75">
      <c r="A16" s="1"/>
      <c r="B16" s="1"/>
      <c r="C16" s="1"/>
      <c r="D16" s="1"/>
      <c r="E16" s="1"/>
      <c r="F16" s="1"/>
      <c r="G16" s="1"/>
      <c r="H16" s="1"/>
      <c r="I16" s="4"/>
      <c r="J16" s="4"/>
      <c r="K16" s="3">
        <v>8</v>
      </c>
      <c r="L16" s="4"/>
      <c r="M16" s="4"/>
      <c r="N16" s="4">
        <v>1</v>
      </c>
      <c r="O16" s="16"/>
    </row>
    <row r="17" spans="1:15" ht="15.75">
      <c r="A17" s="17"/>
      <c r="B17" s="4"/>
      <c r="C17" s="4"/>
      <c r="D17" s="4"/>
      <c r="E17" s="4"/>
      <c r="F17" s="4"/>
      <c r="G17" s="4"/>
      <c r="H17" s="4"/>
      <c r="I17" s="4"/>
      <c r="J17" s="4"/>
      <c r="K17" s="3">
        <v>6</v>
      </c>
      <c r="L17" s="4"/>
      <c r="M17" s="4"/>
      <c r="N17" s="4">
        <v>1</v>
      </c>
      <c r="O17" s="16"/>
    </row>
    <row r="18" spans="1:15" ht="15.75">
      <c r="A18" s="17"/>
      <c r="B18" s="4"/>
      <c r="C18" s="4"/>
      <c r="D18" s="4"/>
      <c r="E18" s="4"/>
      <c r="F18" s="4"/>
      <c r="G18" s="4"/>
      <c r="H18" s="4"/>
      <c r="I18" s="4"/>
      <c r="J18" s="4"/>
      <c r="K18" s="6">
        <v>7</v>
      </c>
      <c r="L18" s="7"/>
      <c r="M18" s="7"/>
      <c r="N18" s="7">
        <v>1</v>
      </c>
      <c r="O18" s="18"/>
    </row>
    <row r="19" spans="1:15" ht="15.75">
      <c r="A19" s="17"/>
      <c r="B19" s="4"/>
      <c r="C19" s="4"/>
      <c r="D19" s="4"/>
      <c r="E19" s="4"/>
      <c r="F19" s="4"/>
      <c r="G19" s="4"/>
      <c r="H19" s="4"/>
      <c r="I19" s="4"/>
      <c r="J19" s="4"/>
      <c r="K19" s="1"/>
      <c r="L19" s="1"/>
      <c r="M19" s="1"/>
      <c r="N19" s="1"/>
      <c r="O19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1DE6A-39EC-45C6-853F-347961E1D4E5}">
  <dimension ref="A1:V112"/>
  <sheetViews>
    <sheetView topLeftCell="A109" workbookViewId="0">
      <selection activeCell="D37" sqref="D37"/>
    </sheetView>
  </sheetViews>
  <sheetFormatPr defaultRowHeight="15"/>
  <sheetData>
    <row r="1" spans="1:16" s="1" customFormat="1" ht="16.5" thickBot="1">
      <c r="A1" s="1" t="s">
        <v>144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16" s="63" customFormat="1" ht="15.75">
      <c r="A2" s="60" t="s">
        <v>156</v>
      </c>
      <c r="B2" s="51" t="s">
        <v>0</v>
      </c>
      <c r="C2" s="61"/>
      <c r="D2" s="61"/>
      <c r="E2" s="61"/>
      <c r="F2" s="61" t="s">
        <v>157</v>
      </c>
      <c r="G2" s="51" t="s">
        <v>158</v>
      </c>
      <c r="H2" s="61"/>
      <c r="I2" s="61"/>
      <c r="J2" s="61"/>
      <c r="K2" s="61"/>
      <c r="L2" s="51" t="s">
        <v>95</v>
      </c>
      <c r="M2" s="61"/>
      <c r="N2" s="61"/>
      <c r="O2" s="62"/>
    </row>
    <row r="3" spans="1:16" s="63" customFormat="1" ht="15.75">
      <c r="A3" s="19" t="s">
        <v>159</v>
      </c>
      <c r="B3" s="4">
        <v>0.251</v>
      </c>
      <c r="C3" s="4">
        <v>0.44900000000000001</v>
      </c>
      <c r="D3" s="4">
        <v>0.27800000000000002</v>
      </c>
      <c r="E3" s="4">
        <v>0.218</v>
      </c>
      <c r="F3" s="63">
        <v>0.29899999999999999</v>
      </c>
      <c r="G3" s="4">
        <v>0.24199999999999999</v>
      </c>
      <c r="H3" s="4">
        <v>0.39200000000000002</v>
      </c>
      <c r="I3" s="4">
        <v>0.38700000000000001</v>
      </c>
      <c r="J3" s="4">
        <v>0.249</v>
      </c>
      <c r="L3" s="4">
        <v>0.38100000000000001</v>
      </c>
      <c r="M3" s="4">
        <v>0.21</v>
      </c>
      <c r="N3" s="4">
        <v>0.27900000000000003</v>
      </c>
      <c r="O3" s="10">
        <v>0.32900000000000001</v>
      </c>
      <c r="P3" s="64"/>
    </row>
    <row r="4" spans="1:16" s="63" customFormat="1" ht="15.75">
      <c r="A4" s="19" t="s">
        <v>160</v>
      </c>
      <c r="B4" s="4">
        <v>0.46700000000000003</v>
      </c>
      <c r="C4" s="4">
        <v>0.60799999999999998</v>
      </c>
      <c r="D4" s="4">
        <v>0.67300000000000004</v>
      </c>
      <c r="E4" s="4">
        <v>0.47899999999999998</v>
      </c>
      <c r="F4" s="63">
        <v>0.55674999999999997</v>
      </c>
      <c r="G4" s="4">
        <v>0.54400000000000004</v>
      </c>
      <c r="H4" s="4">
        <v>0.749</v>
      </c>
      <c r="I4" s="4">
        <v>0.88100000000000001</v>
      </c>
      <c r="J4" s="4">
        <v>0.67</v>
      </c>
      <c r="K4" s="64"/>
      <c r="L4" s="4">
        <v>0.75900000000000001</v>
      </c>
      <c r="M4" s="4">
        <v>0.53900000000000003</v>
      </c>
      <c r="N4" s="4">
        <v>0.69599999999999995</v>
      </c>
      <c r="O4" s="10">
        <v>0.67600000000000005</v>
      </c>
      <c r="P4" s="64"/>
    </row>
    <row r="5" spans="1:16" s="63" customFormat="1" ht="15.75">
      <c r="A5" s="19" t="s">
        <v>161</v>
      </c>
      <c r="B5" s="4">
        <v>1.4730000000000001</v>
      </c>
      <c r="C5" s="4">
        <v>2.2719999999999998</v>
      </c>
      <c r="D5" s="4">
        <v>3.6320000000000001</v>
      </c>
      <c r="E5" s="4">
        <v>1.641</v>
      </c>
      <c r="F5" s="63">
        <v>2.2545000000000002</v>
      </c>
      <c r="G5" s="4">
        <v>1.9690000000000001</v>
      </c>
      <c r="H5" s="4">
        <v>2.9420000000000002</v>
      </c>
      <c r="I5" s="4">
        <v>4.2370000000000001</v>
      </c>
      <c r="J5" s="4">
        <v>3.35</v>
      </c>
      <c r="K5" s="64"/>
      <c r="L5" s="4">
        <v>5.1100000000000003</v>
      </c>
      <c r="M5" s="4">
        <v>4.0780000000000003</v>
      </c>
      <c r="N5" s="4">
        <v>5.4880000000000004</v>
      </c>
      <c r="O5" s="10">
        <v>5.8559999999999999</v>
      </c>
    </row>
    <row r="6" spans="1:16" s="63" customFormat="1" ht="15.75">
      <c r="A6" s="19" t="s">
        <v>162</v>
      </c>
      <c r="B6" s="4">
        <v>0.58199999999999996</v>
      </c>
      <c r="C6" s="4">
        <v>0.64700000000000002</v>
      </c>
      <c r="D6" s="4">
        <v>0.88</v>
      </c>
      <c r="E6" s="4">
        <v>0.75800000000000001</v>
      </c>
      <c r="F6" s="63">
        <v>0.71675</v>
      </c>
      <c r="G6" s="4">
        <v>0.748</v>
      </c>
      <c r="H6" s="4">
        <v>0.71399999999999997</v>
      </c>
      <c r="I6" s="4">
        <v>0.627</v>
      </c>
      <c r="J6" s="4">
        <v>0.434</v>
      </c>
      <c r="L6" s="4">
        <v>0.88800000000000001</v>
      </c>
      <c r="M6" s="4">
        <v>0.503</v>
      </c>
      <c r="N6" s="4">
        <v>0.52500000000000002</v>
      </c>
      <c r="O6" s="10">
        <v>0.75600000000000001</v>
      </c>
    </row>
    <row r="7" spans="1:16" s="63" customFormat="1" ht="15.75">
      <c r="A7" s="19" t="s">
        <v>163</v>
      </c>
      <c r="B7" s="4">
        <v>0.32700000000000001</v>
      </c>
      <c r="C7" s="4">
        <v>0.49099999999999999</v>
      </c>
      <c r="D7" s="4">
        <v>0.49199999999999999</v>
      </c>
      <c r="E7" s="4">
        <v>0.45300000000000001</v>
      </c>
      <c r="F7" s="63">
        <v>0.44075000000000003</v>
      </c>
      <c r="G7" s="4">
        <v>0.58799999999999997</v>
      </c>
      <c r="H7" s="4">
        <v>0.67100000000000004</v>
      </c>
      <c r="I7" s="4">
        <v>0.72299999999999998</v>
      </c>
      <c r="J7" s="4">
        <v>0.58499999999999996</v>
      </c>
      <c r="K7" s="64"/>
      <c r="L7" s="4">
        <v>0.48299999999999998</v>
      </c>
      <c r="M7" s="4">
        <v>0.52700000000000002</v>
      </c>
      <c r="N7" s="4">
        <v>0.627</v>
      </c>
      <c r="O7" s="10">
        <v>0.55500000000000005</v>
      </c>
    </row>
    <row r="8" spans="1:16" s="63" customFormat="1" ht="15.75">
      <c r="A8" s="19" t="s">
        <v>164</v>
      </c>
      <c r="B8" s="4">
        <v>0.70599999999999996</v>
      </c>
      <c r="C8" s="4">
        <v>0.65500000000000003</v>
      </c>
      <c r="D8" s="4">
        <v>0.56699999999999995</v>
      </c>
      <c r="E8" s="4">
        <v>0.64200000000000002</v>
      </c>
      <c r="F8" s="63">
        <v>0.64249999999999996</v>
      </c>
      <c r="G8" s="4">
        <v>0.64700000000000002</v>
      </c>
      <c r="H8" s="4">
        <v>0.85699999999999998</v>
      </c>
      <c r="I8" s="4">
        <v>0.79700000000000004</v>
      </c>
      <c r="J8" s="4">
        <v>0.63200000000000001</v>
      </c>
      <c r="K8" s="64"/>
      <c r="L8" s="4">
        <v>0.66</v>
      </c>
      <c r="M8" s="4">
        <v>0.63</v>
      </c>
      <c r="N8" s="4">
        <v>0.65700000000000003</v>
      </c>
      <c r="O8" s="10">
        <v>0.65</v>
      </c>
    </row>
    <row r="9" spans="1:16" s="63" customFormat="1" ht="15.75">
      <c r="A9" s="19" t="s">
        <v>165</v>
      </c>
      <c r="B9" s="4">
        <v>7.6999999999999999E-2</v>
      </c>
      <c r="C9" s="4">
        <v>9.0999999999999998E-2</v>
      </c>
      <c r="D9" s="4">
        <v>0.09</v>
      </c>
      <c r="E9" s="4">
        <v>8.3000000000000004E-2</v>
      </c>
      <c r="F9" s="63">
        <v>8.5250000000000006E-2</v>
      </c>
      <c r="G9" s="4">
        <v>7.9000000000000001E-2</v>
      </c>
      <c r="H9" s="4">
        <v>0.115</v>
      </c>
      <c r="I9" s="4">
        <v>8.1000000000000003E-2</v>
      </c>
      <c r="J9" s="4">
        <v>8.1000000000000003E-2</v>
      </c>
      <c r="K9" s="64"/>
      <c r="L9" s="4">
        <v>8.7999999999999995E-2</v>
      </c>
      <c r="M9" s="4">
        <v>4.9000000000000002E-2</v>
      </c>
      <c r="N9" s="4">
        <v>8.5999999999999993E-2</v>
      </c>
      <c r="O9" s="10">
        <v>7.8E-2</v>
      </c>
    </row>
    <row r="10" spans="1:16" s="63" customFormat="1" ht="15.75">
      <c r="A10" s="19" t="s">
        <v>7</v>
      </c>
      <c r="B10" s="4">
        <v>7.9930000000000003</v>
      </c>
      <c r="C10" s="4">
        <v>10.087</v>
      </c>
      <c r="D10" s="4">
        <v>9.5020000000000007</v>
      </c>
      <c r="E10" s="4">
        <v>11.657</v>
      </c>
      <c r="F10" s="63">
        <v>9.8097500000000011</v>
      </c>
      <c r="G10" s="4">
        <v>10.27</v>
      </c>
      <c r="H10" s="4">
        <v>8.7880000000000003</v>
      </c>
      <c r="I10" s="4">
        <v>10.114000000000001</v>
      </c>
      <c r="J10" s="4">
        <v>8.234</v>
      </c>
      <c r="K10" s="64"/>
      <c r="L10" s="4">
        <v>0.80600000000000005</v>
      </c>
      <c r="M10" s="4">
        <v>4.0830000000000002</v>
      </c>
      <c r="N10" s="4">
        <v>0.53200000000000003</v>
      </c>
      <c r="O10" s="10">
        <v>1.087</v>
      </c>
      <c r="P10" s="64"/>
    </row>
    <row r="11" spans="1:16" s="63" customFormat="1" ht="15.75">
      <c r="A11" s="19" t="s">
        <v>8</v>
      </c>
      <c r="B11" s="4">
        <v>25.969000000000001</v>
      </c>
      <c r="C11" s="4">
        <v>29.49</v>
      </c>
      <c r="D11" s="4">
        <v>26.885999999999999</v>
      </c>
      <c r="E11" s="4">
        <v>21.933</v>
      </c>
      <c r="F11" s="63">
        <v>26.069499999999998</v>
      </c>
      <c r="G11" s="4">
        <v>37.405999999999999</v>
      </c>
      <c r="H11" s="4">
        <v>49.253</v>
      </c>
      <c r="I11" s="4">
        <v>34.140999999999998</v>
      </c>
      <c r="J11" s="4">
        <v>31.097000000000001</v>
      </c>
      <c r="K11" s="64"/>
      <c r="L11" s="4">
        <v>19.012</v>
      </c>
      <c r="M11" s="4">
        <v>18.975999999999999</v>
      </c>
      <c r="N11" s="4">
        <v>18.71</v>
      </c>
      <c r="O11" s="10">
        <v>20.693000000000001</v>
      </c>
    </row>
    <row r="12" spans="1:16" s="63" customFormat="1" ht="15.75">
      <c r="A12" s="19" t="s">
        <v>9</v>
      </c>
      <c r="B12" s="4">
        <v>1.2669999999999999</v>
      </c>
      <c r="C12" s="4">
        <v>1.147</v>
      </c>
      <c r="D12" s="4">
        <v>1.0649999999999999</v>
      </c>
      <c r="E12" s="4">
        <v>1.2250000000000001</v>
      </c>
      <c r="F12" s="63">
        <v>1.1759999999999999</v>
      </c>
      <c r="G12" s="4">
        <v>1.3280000000000001</v>
      </c>
      <c r="H12" s="4">
        <v>1.6619999999999999</v>
      </c>
      <c r="I12" s="4">
        <v>1.7969999999999999</v>
      </c>
      <c r="J12" s="4">
        <v>1.413</v>
      </c>
      <c r="K12" s="64"/>
      <c r="L12" s="4">
        <v>0.92</v>
      </c>
      <c r="M12" s="4">
        <v>0.73199999999999998</v>
      </c>
      <c r="N12" s="4">
        <v>0.78900000000000003</v>
      </c>
      <c r="O12" s="10">
        <v>0.78200000000000003</v>
      </c>
    </row>
    <row r="13" spans="1:16" s="63" customFormat="1" ht="15.75">
      <c r="A13" s="19" t="s">
        <v>10</v>
      </c>
      <c r="B13" s="4">
        <v>0.02</v>
      </c>
      <c r="C13" s="4">
        <v>2.1999999999999999E-2</v>
      </c>
      <c r="D13" s="4">
        <v>1.9E-2</v>
      </c>
      <c r="E13" s="4">
        <v>2.1000000000000001E-2</v>
      </c>
      <c r="F13" s="63">
        <v>2.0500000000000001E-2</v>
      </c>
      <c r="G13" s="4">
        <v>2.5000000000000001E-2</v>
      </c>
      <c r="H13" s="4">
        <v>2.5000000000000001E-2</v>
      </c>
      <c r="I13" s="4">
        <v>2.7E-2</v>
      </c>
      <c r="J13" s="4">
        <v>2.5000000000000001E-2</v>
      </c>
      <c r="L13" s="4">
        <v>1.9E-2</v>
      </c>
      <c r="M13" s="4">
        <v>1.2999999999999999E-2</v>
      </c>
      <c r="N13" s="4">
        <v>1.6E-2</v>
      </c>
      <c r="O13" s="10">
        <v>1.6E-2</v>
      </c>
    </row>
    <row r="14" spans="1:16" s="63" customFormat="1" ht="15.75">
      <c r="A14" s="19" t="s">
        <v>166</v>
      </c>
      <c r="B14" s="4">
        <v>0.49</v>
      </c>
      <c r="C14" s="4">
        <v>0.67700000000000005</v>
      </c>
      <c r="D14" s="4">
        <v>0.69399999999999995</v>
      </c>
      <c r="E14" s="4">
        <v>0.55400000000000005</v>
      </c>
      <c r="F14" s="63">
        <v>0.60375000000000001</v>
      </c>
      <c r="G14" s="4">
        <v>0.71499999999999997</v>
      </c>
      <c r="H14" s="4">
        <v>0.78800000000000003</v>
      </c>
      <c r="I14" s="4">
        <v>0.625</v>
      </c>
      <c r="J14" s="4">
        <v>0.78800000000000003</v>
      </c>
      <c r="L14" s="4">
        <v>0.108</v>
      </c>
      <c r="M14" s="4">
        <v>0.38200000000000001</v>
      </c>
      <c r="N14" s="4">
        <v>0.13</v>
      </c>
      <c r="O14" s="10">
        <v>0.18099999999999999</v>
      </c>
      <c r="P14" s="4"/>
    </row>
    <row r="15" spans="1:16" s="63" customFormat="1" ht="15.75">
      <c r="A15" s="19" t="s">
        <v>11</v>
      </c>
      <c r="B15" s="4">
        <v>0.23599999999999999</v>
      </c>
      <c r="C15" s="4">
        <v>0.30599999999999999</v>
      </c>
      <c r="D15" s="4">
        <v>0.311</v>
      </c>
      <c r="E15" s="4">
        <v>0.27700000000000002</v>
      </c>
      <c r="F15" s="63">
        <v>0.28249999999999997</v>
      </c>
      <c r="G15" s="4">
        <v>0.42</v>
      </c>
      <c r="H15" s="4">
        <v>0.56999999999999995</v>
      </c>
      <c r="I15" s="4">
        <v>0.43099999999999999</v>
      </c>
      <c r="J15" s="4">
        <v>0.434</v>
      </c>
      <c r="K15" s="64"/>
      <c r="L15" s="65">
        <v>0.25135822417416587</v>
      </c>
      <c r="M15" s="65">
        <v>0.3573795907322963</v>
      </c>
      <c r="N15" s="65">
        <v>0.45616129863519739</v>
      </c>
      <c r="O15" s="66">
        <v>0.38049230937644285</v>
      </c>
    </row>
    <row r="16" spans="1:16" s="63" customFormat="1" ht="15.75">
      <c r="A16" s="19" t="s">
        <v>12</v>
      </c>
      <c r="B16" s="4">
        <v>0.182</v>
      </c>
      <c r="C16" s="4">
        <v>0.22700000000000001</v>
      </c>
      <c r="D16" s="4">
        <v>0.218</v>
      </c>
      <c r="E16" s="4">
        <v>0.17599999999999999</v>
      </c>
      <c r="F16" s="63">
        <v>0.20074999999999998</v>
      </c>
      <c r="G16" s="4">
        <v>0.22500000000000001</v>
      </c>
      <c r="H16" s="4">
        <v>0.19700000000000001</v>
      </c>
      <c r="I16" s="4">
        <v>0.23499999999999999</v>
      </c>
      <c r="J16" s="4">
        <v>0.216</v>
      </c>
      <c r="L16" s="4">
        <v>0.14299999999999999</v>
      </c>
      <c r="M16" s="4">
        <v>0.13800000000000001</v>
      </c>
      <c r="N16" s="4">
        <v>0.16500000000000001</v>
      </c>
      <c r="O16" s="10">
        <v>0.156</v>
      </c>
    </row>
    <row r="17" spans="1:15" s="63" customFormat="1" ht="15.75">
      <c r="A17" s="19" t="s">
        <v>13</v>
      </c>
      <c r="B17" s="4">
        <v>1.1850000000000001</v>
      </c>
      <c r="C17" s="4">
        <v>1.3939999999999999</v>
      </c>
      <c r="D17" s="4">
        <v>1.137</v>
      </c>
      <c r="E17" s="4">
        <v>1.2230000000000001</v>
      </c>
      <c r="F17" s="63">
        <v>1.23475</v>
      </c>
      <c r="G17" s="4">
        <v>1.282</v>
      </c>
      <c r="H17" s="4">
        <v>1.732</v>
      </c>
      <c r="I17" s="4">
        <v>1.552</v>
      </c>
      <c r="J17" s="4">
        <v>1.3660000000000001</v>
      </c>
      <c r="K17" s="64"/>
      <c r="L17" s="4">
        <v>1.0029999999999999</v>
      </c>
      <c r="M17" s="4">
        <v>0.91</v>
      </c>
      <c r="N17" s="4">
        <v>1.056</v>
      </c>
      <c r="O17" s="10">
        <v>0.93799999999999994</v>
      </c>
    </row>
    <row r="18" spans="1:15" s="63" customFormat="1" ht="15.75">
      <c r="A18" s="19" t="s">
        <v>52</v>
      </c>
      <c r="B18" s="4">
        <v>0.35099999999999998</v>
      </c>
      <c r="C18" s="4">
        <v>0.255</v>
      </c>
      <c r="D18" s="4">
        <v>0.3</v>
      </c>
      <c r="E18" s="4">
        <v>0.39600000000000002</v>
      </c>
      <c r="F18" s="63">
        <v>0.32550000000000001</v>
      </c>
      <c r="G18" s="4">
        <v>0.24</v>
      </c>
      <c r="H18" s="4">
        <v>0.27700000000000002</v>
      </c>
      <c r="I18" s="4">
        <v>0.307</v>
      </c>
      <c r="J18" s="4">
        <v>0.23100000000000001</v>
      </c>
      <c r="L18" s="4">
        <v>0.106</v>
      </c>
      <c r="M18" s="4">
        <v>0.10299999999999999</v>
      </c>
      <c r="N18" s="4">
        <v>0.10199999999999999</v>
      </c>
      <c r="O18" s="10">
        <v>0.15</v>
      </c>
    </row>
    <row r="19" spans="1:15" s="63" customFormat="1" ht="15.75">
      <c r="A19" s="19"/>
      <c r="B19" s="4"/>
      <c r="C19" s="4"/>
      <c r="D19" s="4"/>
      <c r="E19" s="4"/>
      <c r="G19" s="4"/>
      <c r="H19" s="4"/>
      <c r="I19" s="4"/>
      <c r="J19" s="4"/>
      <c r="L19" s="4"/>
      <c r="M19" s="4"/>
      <c r="N19" s="4"/>
      <c r="O19" s="76"/>
    </row>
    <row r="20" spans="1:15" s="63" customFormat="1" ht="15.75">
      <c r="A20" s="67"/>
    </row>
    <row r="21" spans="1:15" s="63" customFormat="1" ht="15.75">
      <c r="A21" s="67" t="s">
        <v>167</v>
      </c>
      <c r="B21" s="68" t="s">
        <v>0</v>
      </c>
      <c r="G21" s="68" t="s">
        <v>158</v>
      </c>
      <c r="L21" s="68" t="s">
        <v>95</v>
      </c>
      <c r="O21" s="69"/>
    </row>
    <row r="22" spans="1:15" s="63" customFormat="1" ht="15.75">
      <c r="A22" s="19" t="s">
        <v>159</v>
      </c>
      <c r="B22" s="63">
        <v>83.946488294314378</v>
      </c>
      <c r="C22" s="63">
        <v>150.16722408026757</v>
      </c>
      <c r="D22" s="63">
        <v>92.976588628762556</v>
      </c>
      <c r="E22" s="63">
        <v>72.909698996655521</v>
      </c>
      <c r="G22" s="63">
        <v>80.936454849498332</v>
      </c>
      <c r="H22" s="63">
        <v>131.10367892976589</v>
      </c>
      <c r="I22" s="63">
        <v>129.4314381270903</v>
      </c>
      <c r="J22" s="63">
        <v>83.277591973244142</v>
      </c>
      <c r="L22" s="63">
        <v>127.4247491638796</v>
      </c>
      <c r="M22" s="63">
        <v>70.23411371237458</v>
      </c>
      <c r="N22" s="63">
        <v>93.311036789297674</v>
      </c>
      <c r="O22" s="69">
        <v>110.03344481605353</v>
      </c>
    </row>
    <row r="23" spans="1:15" s="63" customFormat="1" ht="15.75">
      <c r="A23" s="19" t="s">
        <v>160</v>
      </c>
      <c r="B23" s="63">
        <v>83.879658733722508</v>
      </c>
      <c r="C23" s="63">
        <v>109.20520880107769</v>
      </c>
      <c r="D23" s="63">
        <v>120.88010776829819</v>
      </c>
      <c r="E23" s="63">
        <v>86.035024696901658</v>
      </c>
      <c r="G23" s="63">
        <v>97.709923664122144</v>
      </c>
      <c r="H23" s="63">
        <v>134.53075886843288</v>
      </c>
      <c r="I23" s="63">
        <v>158.23978446340371</v>
      </c>
      <c r="J23" s="63">
        <v>120.34126627750339</v>
      </c>
      <c r="L23" s="63">
        <v>136.32689717108218</v>
      </c>
      <c r="M23" s="63">
        <v>96.811854512797495</v>
      </c>
      <c r="N23" s="63">
        <v>125.01122586439155</v>
      </c>
      <c r="O23" s="69">
        <v>121.41894925909295</v>
      </c>
    </row>
    <row r="24" spans="1:15" s="63" customFormat="1" ht="15.75">
      <c r="A24" s="19" t="s">
        <v>162</v>
      </c>
      <c r="B24" s="63">
        <v>81.199860481339371</v>
      </c>
      <c r="C24" s="63">
        <v>90.268573421695152</v>
      </c>
      <c r="D24" s="63">
        <v>122.77642134635506</v>
      </c>
      <c r="E24" s="63">
        <v>105.75514475061038</v>
      </c>
      <c r="G24" s="63">
        <v>104.35995814440182</v>
      </c>
      <c r="H24" s="63">
        <v>99.616323683292634</v>
      </c>
      <c r="I24" s="63">
        <v>87.478200209277986</v>
      </c>
      <c r="J24" s="63">
        <v>60.55109870945239</v>
      </c>
      <c r="L24" s="63">
        <v>123.89257063132195</v>
      </c>
      <c r="M24" s="63">
        <v>70.177886292291589</v>
      </c>
      <c r="N24" s="63">
        <v>73.247296825950471</v>
      </c>
      <c r="O24" s="69">
        <v>105.47610742936868</v>
      </c>
    </row>
    <row r="25" spans="1:15" s="63" customFormat="1" ht="15.75">
      <c r="A25" s="19" t="s">
        <v>163</v>
      </c>
      <c r="B25" s="63">
        <v>74.191718661372661</v>
      </c>
      <c r="C25" s="63">
        <v>111.40102098695404</v>
      </c>
      <c r="D25" s="63">
        <v>111.62790697674419</v>
      </c>
      <c r="E25" s="63">
        <v>102.77935337492909</v>
      </c>
      <c r="G25" s="63">
        <v>133.40896199659667</v>
      </c>
      <c r="H25" s="63">
        <v>152.24049914917754</v>
      </c>
      <c r="I25" s="63">
        <v>164.03857061826429</v>
      </c>
      <c r="J25" s="63">
        <v>132.7283040272263</v>
      </c>
      <c r="L25" s="63">
        <v>109.585933068633</v>
      </c>
      <c r="M25" s="63">
        <v>119.56891661939875</v>
      </c>
      <c r="N25" s="63">
        <v>142.2575155984118</v>
      </c>
      <c r="O25" s="69">
        <v>125.92172433352241</v>
      </c>
    </row>
    <row r="26" spans="1:15" s="63" customFormat="1" ht="15.75">
      <c r="A26" s="19" t="s">
        <v>165</v>
      </c>
      <c r="B26" s="63">
        <v>90.322580645161281</v>
      </c>
      <c r="C26" s="63">
        <v>106.74486803519061</v>
      </c>
      <c r="D26" s="63">
        <v>105.57184750733137</v>
      </c>
      <c r="E26" s="63">
        <v>97.360703812316714</v>
      </c>
      <c r="G26" s="63">
        <v>92.668621700879754</v>
      </c>
      <c r="H26" s="63">
        <v>134.8973607038123</v>
      </c>
      <c r="I26" s="63">
        <v>95.014662756598227</v>
      </c>
      <c r="J26" s="63">
        <v>95.014662756598227</v>
      </c>
      <c r="L26" s="63">
        <v>103.2258064516129</v>
      </c>
      <c r="M26" s="63">
        <v>57.478005865102631</v>
      </c>
      <c r="N26" s="63">
        <v>100.87976539589441</v>
      </c>
      <c r="O26" s="69">
        <v>91.495601173020518</v>
      </c>
    </row>
    <row r="27" spans="1:15" s="63" customFormat="1" ht="15.75">
      <c r="A27" s="19" t="s">
        <v>7</v>
      </c>
      <c r="B27" s="63">
        <v>81.480160044853335</v>
      </c>
      <c r="C27" s="63">
        <v>102.82626978261422</v>
      </c>
      <c r="D27" s="63">
        <v>96.862815056448937</v>
      </c>
      <c r="E27" s="63">
        <v>118.83075511608348</v>
      </c>
      <c r="G27" s="63">
        <v>104.69176074823517</v>
      </c>
      <c r="H27" s="63">
        <v>89.584342108616426</v>
      </c>
      <c r="I27" s="63">
        <v>103.10150615459108</v>
      </c>
      <c r="J27" s="63">
        <v>83.936899513239368</v>
      </c>
      <c r="L27" s="63">
        <v>8.2163154004944055</v>
      </c>
      <c r="M27" s="63">
        <v>41.621855806722898</v>
      </c>
      <c r="N27" s="63">
        <v>5.4231759219144218</v>
      </c>
      <c r="O27" s="69">
        <v>11.080812456994316</v>
      </c>
    </row>
    <row r="28" spans="1:15" s="63" customFormat="1" ht="15.75">
      <c r="A28" s="19" t="s">
        <v>8</v>
      </c>
      <c r="B28" s="63">
        <v>99.614492030917361</v>
      </c>
      <c r="C28" s="63">
        <v>113.12069659947448</v>
      </c>
      <c r="D28" s="63">
        <v>103.13201250503464</v>
      </c>
      <c r="E28" s="63">
        <v>84.132798864573559</v>
      </c>
      <c r="G28" s="63">
        <v>143.48568250254129</v>
      </c>
      <c r="H28" s="63">
        <v>188.92959205201484</v>
      </c>
      <c r="I28" s="63">
        <v>130.96146838259267</v>
      </c>
      <c r="J28" s="63">
        <v>119.28498820460693</v>
      </c>
      <c r="L28" s="63">
        <v>72.928134409942658</v>
      </c>
      <c r="M28" s="63">
        <v>72.790042003107075</v>
      </c>
      <c r="N28" s="63">
        <v>71.769692552599793</v>
      </c>
      <c r="O28" s="69">
        <v>79.37628262912601</v>
      </c>
    </row>
    <row r="29" spans="1:15" s="63" customFormat="1" ht="15.75">
      <c r="A29" s="19" t="s">
        <v>9</v>
      </c>
      <c r="B29" s="63">
        <v>107.73809523809523</v>
      </c>
      <c r="C29" s="63">
        <v>97.534013605442183</v>
      </c>
      <c r="D29" s="63">
        <v>90.561224489795919</v>
      </c>
      <c r="E29" s="63">
        <v>104.16666666666667</v>
      </c>
      <c r="G29" s="63">
        <v>112.92517006802723</v>
      </c>
      <c r="H29" s="63">
        <v>141.32653061224488</v>
      </c>
      <c r="I29" s="63">
        <v>152.80612244897961</v>
      </c>
      <c r="J29" s="63">
        <v>120.1530612244898</v>
      </c>
      <c r="L29" s="63">
        <v>78.231292517006807</v>
      </c>
      <c r="M29" s="63">
        <v>62.244897959183675</v>
      </c>
      <c r="N29" s="63">
        <v>67.091836734693885</v>
      </c>
      <c r="O29" s="69">
        <v>66.496598639455783</v>
      </c>
    </row>
    <row r="30" spans="1:15" s="63" customFormat="1" ht="15.75">
      <c r="A30" s="19" t="s">
        <v>10</v>
      </c>
      <c r="B30" s="63">
        <v>97.560975609756099</v>
      </c>
      <c r="C30" s="63">
        <v>107.31707317073169</v>
      </c>
      <c r="D30" s="63">
        <v>92.682926829268283</v>
      </c>
      <c r="E30" s="63">
        <v>102.4390243902439</v>
      </c>
      <c r="G30" s="63">
        <v>121.95121951219512</v>
      </c>
      <c r="H30" s="63">
        <v>121.95121951219512</v>
      </c>
      <c r="I30" s="63">
        <v>131.70731707317071</v>
      </c>
      <c r="J30" s="63">
        <v>121.95121951219512</v>
      </c>
      <c r="L30" s="63">
        <v>92.682926829268283</v>
      </c>
      <c r="M30" s="63">
        <v>63.414634146341456</v>
      </c>
      <c r="N30" s="63">
        <v>78.048780487804876</v>
      </c>
      <c r="O30" s="69">
        <v>78.048780487804876</v>
      </c>
    </row>
    <row r="31" spans="1:15" s="63" customFormat="1" ht="15.75">
      <c r="A31" s="19" t="s">
        <v>166</v>
      </c>
      <c r="B31" s="63">
        <v>81.159420289855063</v>
      </c>
      <c r="C31" s="63">
        <v>112.13250517598343</v>
      </c>
      <c r="D31" s="63">
        <v>114.94824016563146</v>
      </c>
      <c r="E31" s="63">
        <v>91.759834368530022</v>
      </c>
      <c r="G31" s="63">
        <v>118.42650103519668</v>
      </c>
      <c r="H31" s="63">
        <v>130.51759834368531</v>
      </c>
      <c r="I31" s="63">
        <v>103.51966873706004</v>
      </c>
      <c r="J31" s="63">
        <v>130.51759834368531</v>
      </c>
      <c r="L31" s="63">
        <v>17.888198757763973</v>
      </c>
      <c r="M31" s="63">
        <v>63.27122153209109</v>
      </c>
      <c r="N31" s="63">
        <v>21.532091097308488</v>
      </c>
      <c r="O31" s="69">
        <v>29.979296066252587</v>
      </c>
    </row>
    <row r="32" spans="1:15" s="63" customFormat="1" ht="15.75">
      <c r="A32" s="19" t="s">
        <v>11</v>
      </c>
      <c r="B32" s="63">
        <v>83.539823008849552</v>
      </c>
      <c r="C32" s="63">
        <v>108.31858407079646</v>
      </c>
      <c r="D32" s="63">
        <v>110.08849557522124</v>
      </c>
      <c r="E32" s="63">
        <v>98.053097345132755</v>
      </c>
      <c r="G32" s="63">
        <v>148.67256637168143</v>
      </c>
      <c r="H32" s="63">
        <v>201.76991150442478</v>
      </c>
      <c r="I32" s="63">
        <v>152.56637168141594</v>
      </c>
      <c r="J32" s="63">
        <v>153.6283185840708</v>
      </c>
      <c r="L32" s="63">
        <v>88.976362539527756</v>
      </c>
      <c r="M32" s="63">
        <v>126.50604981674208</v>
      </c>
      <c r="N32" s="63">
        <v>161.47302606555661</v>
      </c>
      <c r="O32" s="69">
        <v>134.68754314210366</v>
      </c>
    </row>
    <row r="33" spans="1:22" s="63" customFormat="1" ht="15.75">
      <c r="A33" s="19" t="s">
        <v>12</v>
      </c>
      <c r="B33" s="63">
        <v>90.660024906600256</v>
      </c>
      <c r="C33" s="63">
        <v>113.07596513075966</v>
      </c>
      <c r="D33" s="63">
        <v>108.59277708592778</v>
      </c>
      <c r="E33" s="63">
        <v>87.671232876712338</v>
      </c>
      <c r="G33" s="63">
        <v>112.07970112079701</v>
      </c>
      <c r="H33" s="63">
        <v>98.132004981320065</v>
      </c>
      <c r="I33" s="63">
        <v>117.06102117061022</v>
      </c>
      <c r="J33" s="63">
        <v>107.59651307596513</v>
      </c>
      <c r="L33" s="63">
        <v>71.232876712328761</v>
      </c>
      <c r="M33" s="63">
        <v>68.742216687422172</v>
      </c>
      <c r="N33" s="63">
        <v>82.191780821917817</v>
      </c>
      <c r="O33" s="69">
        <v>77.70859277708594</v>
      </c>
    </row>
    <row r="34" spans="1:22" s="63" customFormat="1" ht="15.75">
      <c r="A34" s="19" t="s">
        <v>13</v>
      </c>
      <c r="B34" s="63">
        <v>95.970844300465686</v>
      </c>
      <c r="C34" s="63">
        <v>112.89734764122289</v>
      </c>
      <c r="D34" s="63">
        <v>92.083417695889864</v>
      </c>
      <c r="E34" s="63">
        <v>99.048390362421543</v>
      </c>
      <c r="G34" s="63">
        <v>103.82668556387932</v>
      </c>
      <c r="H34" s="63">
        <v>140.27130998177768</v>
      </c>
      <c r="I34" s="63">
        <v>125.69346021461834</v>
      </c>
      <c r="J34" s="63">
        <v>110.62968212188702</v>
      </c>
      <c r="L34" s="63">
        <v>81.231018424782334</v>
      </c>
      <c r="M34" s="63">
        <v>73.699129378416686</v>
      </c>
      <c r="N34" s="63">
        <v>85.523385300668153</v>
      </c>
      <c r="O34" s="69">
        <v>75.966794897752578</v>
      </c>
    </row>
    <row r="35" spans="1:22" s="63" customFormat="1" ht="16.5" thickBot="1">
      <c r="A35" s="20" t="s">
        <v>52</v>
      </c>
      <c r="B35" s="70">
        <v>107.83410138248848</v>
      </c>
      <c r="C35" s="70">
        <v>78.341013824884783</v>
      </c>
      <c r="D35" s="70">
        <v>92.165898617511516</v>
      </c>
      <c r="E35" s="70">
        <v>121.65898617511522</v>
      </c>
      <c r="F35" s="70"/>
      <c r="G35" s="70">
        <v>73.73271889400921</v>
      </c>
      <c r="H35" s="70">
        <v>85.099846390168977</v>
      </c>
      <c r="I35" s="70">
        <v>94.316436251920123</v>
      </c>
      <c r="J35" s="70">
        <v>70.967741935483872</v>
      </c>
      <c r="K35" s="70"/>
      <c r="L35" s="70">
        <v>32.565284178187405</v>
      </c>
      <c r="M35" s="70">
        <v>31.643625192012287</v>
      </c>
      <c r="N35" s="70">
        <v>31.336405529953915</v>
      </c>
      <c r="O35" s="71">
        <v>46.082949308755758</v>
      </c>
    </row>
    <row r="36" spans="1:22" s="1" customFormat="1" ht="15.75"/>
    <row r="37" spans="1:22" s="1" customFormat="1" ht="16.5" thickBot="1">
      <c r="A37" s="72" t="s">
        <v>145</v>
      </c>
    </row>
    <row r="38" spans="1:22" s="1" customFormat="1" ht="15.75">
      <c r="A38" s="73"/>
      <c r="B38" s="61"/>
      <c r="C38" s="73" t="s">
        <v>168</v>
      </c>
      <c r="D38" s="61"/>
      <c r="E38" s="61"/>
      <c r="F38" s="61"/>
      <c r="G38" s="62"/>
      <c r="H38" s="73" t="s">
        <v>169</v>
      </c>
      <c r="I38" s="61"/>
      <c r="J38" s="61"/>
      <c r="K38" s="61"/>
      <c r="L38" s="62"/>
      <c r="M38" s="73" t="s">
        <v>170</v>
      </c>
      <c r="N38" s="61"/>
      <c r="O38" s="61"/>
      <c r="P38" s="61"/>
      <c r="Q38" s="62"/>
      <c r="R38" s="73" t="s">
        <v>171</v>
      </c>
      <c r="S38" s="61"/>
      <c r="T38" s="61"/>
      <c r="U38" s="61"/>
      <c r="V38" s="62"/>
    </row>
    <row r="39" spans="1:22" s="1" customFormat="1" ht="15.75">
      <c r="A39" s="74" t="s">
        <v>172</v>
      </c>
      <c r="B39" s="63" t="s">
        <v>173</v>
      </c>
      <c r="C39" s="74">
        <v>1</v>
      </c>
      <c r="D39" s="63">
        <v>2</v>
      </c>
      <c r="E39" s="63">
        <v>3</v>
      </c>
      <c r="F39" s="63">
        <v>4</v>
      </c>
      <c r="G39" s="69">
        <v>5</v>
      </c>
      <c r="H39" s="74">
        <v>6</v>
      </c>
      <c r="I39" s="63">
        <v>7</v>
      </c>
      <c r="J39" s="63">
        <v>8</v>
      </c>
      <c r="K39" s="63">
        <v>9</v>
      </c>
      <c r="L39" s="69">
        <v>10</v>
      </c>
      <c r="M39" s="74">
        <v>11</v>
      </c>
      <c r="N39" s="63">
        <v>12</v>
      </c>
      <c r="O39" s="63">
        <v>13</v>
      </c>
      <c r="P39" s="63">
        <v>14</v>
      </c>
      <c r="Q39" s="69">
        <v>15</v>
      </c>
      <c r="R39" s="74">
        <v>16</v>
      </c>
      <c r="S39" s="63">
        <v>17</v>
      </c>
      <c r="T39" s="63">
        <v>18</v>
      </c>
      <c r="U39" s="63">
        <v>19</v>
      </c>
      <c r="V39" s="69">
        <v>20</v>
      </c>
    </row>
    <row r="40" spans="1:22" s="1" customFormat="1" ht="15.75">
      <c r="A40" s="74" t="s">
        <v>14</v>
      </c>
      <c r="B40" s="63">
        <v>0</v>
      </c>
      <c r="C40" s="74">
        <v>4009010</v>
      </c>
      <c r="D40" s="63">
        <v>3600240</v>
      </c>
      <c r="E40" s="63">
        <v>3755525</v>
      </c>
      <c r="F40" s="63">
        <v>1191305</v>
      </c>
      <c r="G40" s="69">
        <v>51243744</v>
      </c>
      <c r="H40" s="74">
        <v>34083122</v>
      </c>
      <c r="I40" s="63">
        <v>6660971</v>
      </c>
      <c r="J40" s="63">
        <v>4118002</v>
      </c>
      <c r="K40" s="63">
        <v>1915993</v>
      </c>
      <c r="L40" s="69">
        <v>13700680</v>
      </c>
      <c r="M40" s="74">
        <v>4620197</v>
      </c>
      <c r="N40" s="63">
        <v>3635499</v>
      </c>
      <c r="O40" s="63">
        <v>693068</v>
      </c>
      <c r="P40" s="63">
        <v>14964708</v>
      </c>
      <c r="Q40" s="69">
        <v>3163914</v>
      </c>
      <c r="R40" s="74">
        <v>6934769</v>
      </c>
      <c r="S40" s="63">
        <v>32179987</v>
      </c>
      <c r="T40" s="63">
        <v>28428998</v>
      </c>
      <c r="U40" s="63">
        <v>3657039</v>
      </c>
      <c r="V40" s="69">
        <v>907731</v>
      </c>
    </row>
    <row r="41" spans="1:22" s="1" customFormat="1" ht="15.75">
      <c r="A41" s="74" t="s">
        <v>14</v>
      </c>
      <c r="B41" s="63">
        <v>1</v>
      </c>
      <c r="C41" s="74">
        <v>0</v>
      </c>
      <c r="D41" s="63">
        <v>0</v>
      </c>
      <c r="E41" s="63">
        <v>0</v>
      </c>
      <c r="F41" s="63">
        <v>0</v>
      </c>
      <c r="G41" s="69">
        <v>2692446</v>
      </c>
      <c r="H41" s="74">
        <v>1257718</v>
      </c>
      <c r="I41" s="63">
        <v>0</v>
      </c>
      <c r="J41" s="63">
        <v>0</v>
      </c>
      <c r="K41" s="63">
        <v>0</v>
      </c>
      <c r="L41" s="69">
        <v>495635</v>
      </c>
      <c r="M41" s="74">
        <v>0</v>
      </c>
      <c r="N41" s="63">
        <v>0</v>
      </c>
      <c r="O41" s="63">
        <v>0</v>
      </c>
      <c r="P41" s="63">
        <v>0</v>
      </c>
      <c r="Q41" s="69">
        <v>0</v>
      </c>
      <c r="R41" s="74">
        <v>220625</v>
      </c>
      <c r="S41" s="63">
        <v>1110050</v>
      </c>
      <c r="T41" s="63">
        <v>836784</v>
      </c>
      <c r="U41" s="63">
        <v>0</v>
      </c>
      <c r="V41" s="69">
        <v>0</v>
      </c>
    </row>
    <row r="42" spans="1:22" s="1" customFormat="1" ht="15.75">
      <c r="A42" s="74" t="s">
        <v>14</v>
      </c>
      <c r="B42" s="63">
        <v>2</v>
      </c>
      <c r="C42" s="74">
        <v>1147563</v>
      </c>
      <c r="D42" s="63">
        <v>26131</v>
      </c>
      <c r="E42" s="63">
        <v>113017</v>
      </c>
      <c r="F42" s="63">
        <v>37866</v>
      </c>
      <c r="G42" s="69">
        <v>5610018</v>
      </c>
      <c r="H42" s="74">
        <v>1257808</v>
      </c>
      <c r="I42" s="63">
        <v>0</v>
      </c>
      <c r="J42" s="63">
        <v>0</v>
      </c>
      <c r="K42" s="63">
        <v>0</v>
      </c>
      <c r="L42" s="69">
        <v>1018172</v>
      </c>
      <c r="M42" s="74">
        <v>0</v>
      </c>
      <c r="N42" s="63">
        <v>0</v>
      </c>
      <c r="O42" s="63">
        <v>0</v>
      </c>
      <c r="P42" s="63">
        <v>577463</v>
      </c>
      <c r="Q42" s="69">
        <v>287463</v>
      </c>
      <c r="R42" s="74">
        <v>940878</v>
      </c>
      <c r="S42" s="63">
        <v>2446931</v>
      </c>
      <c r="T42" s="63">
        <v>1932885</v>
      </c>
      <c r="U42" s="63">
        <v>0</v>
      </c>
      <c r="V42" s="69">
        <v>0</v>
      </c>
    </row>
    <row r="43" spans="1:22" s="1" customFormat="1" ht="15.75">
      <c r="A43" s="74" t="s">
        <v>14</v>
      </c>
      <c r="B43" s="63">
        <v>3</v>
      </c>
      <c r="C43" s="74">
        <v>0</v>
      </c>
      <c r="D43" s="63">
        <v>0</v>
      </c>
      <c r="E43" s="63">
        <v>0</v>
      </c>
      <c r="F43" s="63">
        <v>0</v>
      </c>
      <c r="G43" s="69">
        <v>0</v>
      </c>
      <c r="H43" s="74">
        <v>0</v>
      </c>
      <c r="I43" s="63">
        <v>0</v>
      </c>
      <c r="J43" s="63">
        <v>0</v>
      </c>
      <c r="K43" s="63">
        <v>0</v>
      </c>
      <c r="L43" s="69">
        <v>0</v>
      </c>
      <c r="M43" s="74">
        <v>0</v>
      </c>
      <c r="N43" s="63">
        <v>0</v>
      </c>
      <c r="O43" s="63">
        <v>0</v>
      </c>
      <c r="P43" s="63">
        <v>762317</v>
      </c>
      <c r="Q43" s="69">
        <v>0</v>
      </c>
      <c r="R43" s="74">
        <v>2035504</v>
      </c>
      <c r="S43" s="63">
        <v>6078217</v>
      </c>
      <c r="T43" s="63">
        <v>4059580</v>
      </c>
      <c r="U43" s="63">
        <v>991118</v>
      </c>
      <c r="V43" s="69">
        <v>537000</v>
      </c>
    </row>
    <row r="44" spans="1:22" s="1" customFormat="1" ht="15.75">
      <c r="A44" s="74" t="s">
        <v>8</v>
      </c>
      <c r="B44" s="63">
        <v>0</v>
      </c>
      <c r="C44" s="74">
        <v>48920125160</v>
      </c>
      <c r="D44" s="63">
        <v>78345048873</v>
      </c>
      <c r="E44" s="63">
        <v>59628179778</v>
      </c>
      <c r="F44" s="63">
        <v>81402885873</v>
      </c>
      <c r="G44" s="69">
        <v>125286000000</v>
      </c>
      <c r="H44" s="74">
        <v>149065000000</v>
      </c>
      <c r="I44" s="63">
        <v>106653000000</v>
      </c>
      <c r="J44" s="63">
        <v>58746255375</v>
      </c>
      <c r="K44" s="63">
        <v>127170000000</v>
      </c>
      <c r="L44" s="69">
        <v>132965000000</v>
      </c>
      <c r="M44" s="74">
        <v>102161000000</v>
      </c>
      <c r="N44" s="63">
        <v>123043000000</v>
      </c>
      <c r="O44" s="63">
        <v>79110124628</v>
      </c>
      <c r="P44" s="63">
        <v>138360000000</v>
      </c>
      <c r="Q44" s="69">
        <v>127866000000</v>
      </c>
      <c r="R44" s="74">
        <v>68377359774</v>
      </c>
      <c r="S44" s="63">
        <v>113665000000</v>
      </c>
      <c r="T44" s="63">
        <v>82210079520</v>
      </c>
      <c r="U44" s="63">
        <v>83292329640</v>
      </c>
      <c r="V44" s="69">
        <v>75200052087</v>
      </c>
    </row>
    <row r="45" spans="1:22" s="1" customFormat="1" ht="15.75">
      <c r="A45" s="74" t="s">
        <v>8</v>
      </c>
      <c r="B45" s="63">
        <v>1</v>
      </c>
      <c r="C45" s="74">
        <v>4861348989</v>
      </c>
      <c r="D45" s="63">
        <v>8035685090</v>
      </c>
      <c r="E45" s="63">
        <v>6505465388</v>
      </c>
      <c r="F45" s="63">
        <v>9947289082</v>
      </c>
      <c r="G45" s="69">
        <v>12749766776</v>
      </c>
      <c r="H45" s="74">
        <v>14650794554</v>
      </c>
      <c r="I45" s="63">
        <v>9468169218</v>
      </c>
      <c r="J45" s="63">
        <v>5591733195</v>
      </c>
      <c r="K45" s="63">
        <v>12868334154</v>
      </c>
      <c r="L45" s="69">
        <v>11975727296</v>
      </c>
      <c r="M45" s="74">
        <v>9166458625</v>
      </c>
      <c r="N45" s="63">
        <v>9975245650</v>
      </c>
      <c r="O45" s="63">
        <v>6289067864</v>
      </c>
      <c r="P45" s="63">
        <v>11131625030</v>
      </c>
      <c r="Q45" s="69">
        <v>10647198653</v>
      </c>
      <c r="R45" s="74">
        <v>4964034804</v>
      </c>
      <c r="S45" s="63">
        <v>9541417705</v>
      </c>
      <c r="T45" s="63">
        <v>7344318898</v>
      </c>
      <c r="U45" s="63">
        <v>7155738819</v>
      </c>
      <c r="V45" s="69">
        <v>5832429062</v>
      </c>
    </row>
    <row r="46" spans="1:22" s="1" customFormat="1" ht="15.75">
      <c r="A46" s="74" t="s">
        <v>8</v>
      </c>
      <c r="B46" s="63">
        <v>2</v>
      </c>
      <c r="C46" s="74">
        <v>15292996481</v>
      </c>
      <c r="D46" s="63">
        <v>25057996612</v>
      </c>
      <c r="E46" s="63">
        <v>21568528693</v>
      </c>
      <c r="F46" s="63">
        <v>28185983954</v>
      </c>
      <c r="G46" s="69">
        <v>37067444299</v>
      </c>
      <c r="H46" s="74">
        <v>44406786732</v>
      </c>
      <c r="I46" s="63">
        <v>26332332763</v>
      </c>
      <c r="J46" s="63">
        <v>16571098434</v>
      </c>
      <c r="K46" s="63">
        <v>36636420165</v>
      </c>
      <c r="L46" s="69">
        <v>37422466597</v>
      </c>
      <c r="M46" s="74">
        <v>31318944822</v>
      </c>
      <c r="N46" s="63">
        <v>29478201037</v>
      </c>
      <c r="O46" s="63">
        <v>18670252103</v>
      </c>
      <c r="P46" s="63">
        <v>32167372121</v>
      </c>
      <c r="Q46" s="69">
        <v>29981280317</v>
      </c>
      <c r="R46" s="74">
        <v>12929085950</v>
      </c>
      <c r="S46" s="63">
        <v>29674048605</v>
      </c>
      <c r="T46" s="63">
        <v>22508116869</v>
      </c>
      <c r="U46" s="63">
        <v>26000348980</v>
      </c>
      <c r="V46" s="69">
        <v>19404790930</v>
      </c>
    </row>
    <row r="47" spans="1:22" s="1" customFormat="1" ht="15.75">
      <c r="A47" s="74" t="s">
        <v>8</v>
      </c>
      <c r="B47" s="63">
        <v>3</v>
      </c>
      <c r="C47" s="74">
        <v>4272122888</v>
      </c>
      <c r="D47" s="63">
        <v>5169532709</v>
      </c>
      <c r="E47" s="63">
        <v>3819481592</v>
      </c>
      <c r="F47" s="63">
        <v>5330146248</v>
      </c>
      <c r="G47" s="69">
        <v>10535476267</v>
      </c>
      <c r="H47" s="74">
        <v>15948578399</v>
      </c>
      <c r="I47" s="63">
        <v>5292237533</v>
      </c>
      <c r="J47" s="63">
        <v>3411128862</v>
      </c>
      <c r="K47" s="63">
        <v>7479431860</v>
      </c>
      <c r="L47" s="69">
        <v>11020167687</v>
      </c>
      <c r="M47" s="74">
        <v>19905398386</v>
      </c>
      <c r="N47" s="63">
        <v>20162800106</v>
      </c>
      <c r="O47" s="63">
        <v>13600324101</v>
      </c>
      <c r="P47" s="63">
        <v>22547410965</v>
      </c>
      <c r="Q47" s="69">
        <v>19862770310</v>
      </c>
      <c r="R47" s="74">
        <v>21598961537</v>
      </c>
      <c r="S47" s="63">
        <v>45686523082</v>
      </c>
      <c r="T47" s="63">
        <v>32100200851</v>
      </c>
      <c r="U47" s="63">
        <v>41455749142</v>
      </c>
      <c r="V47" s="69">
        <v>35033266104</v>
      </c>
    </row>
    <row r="48" spans="1:22" s="1" customFormat="1" ht="15.75">
      <c r="A48" s="74" t="s">
        <v>11</v>
      </c>
      <c r="B48" s="63">
        <v>0</v>
      </c>
      <c r="C48" s="74">
        <v>895504938</v>
      </c>
      <c r="D48" s="63">
        <v>1471683338</v>
      </c>
      <c r="E48" s="63">
        <v>1231157163</v>
      </c>
      <c r="F48" s="63">
        <v>1328798678</v>
      </c>
      <c r="G48" s="69">
        <v>1560548337</v>
      </c>
      <c r="H48" s="74">
        <v>1585924926</v>
      </c>
      <c r="I48" s="63">
        <v>2088674716</v>
      </c>
      <c r="J48" s="63">
        <v>1193358974</v>
      </c>
      <c r="K48" s="63">
        <v>2280749861</v>
      </c>
      <c r="L48" s="69">
        <v>1544878596</v>
      </c>
      <c r="M48" s="74">
        <v>1153069487</v>
      </c>
      <c r="N48" s="63">
        <v>1718546266</v>
      </c>
      <c r="O48" s="63">
        <v>1032985601</v>
      </c>
      <c r="P48" s="63">
        <v>1874977456</v>
      </c>
      <c r="Q48" s="69">
        <v>2228557936</v>
      </c>
      <c r="R48" s="74">
        <v>1403827850</v>
      </c>
      <c r="S48" s="63">
        <v>1656137912</v>
      </c>
      <c r="T48" s="63">
        <v>1343154268</v>
      </c>
      <c r="U48" s="63">
        <v>1376883836</v>
      </c>
      <c r="V48" s="69">
        <v>1373715578</v>
      </c>
    </row>
    <row r="49" spans="1:22" s="1" customFormat="1" ht="15.75">
      <c r="A49" s="74" t="s">
        <v>11</v>
      </c>
      <c r="B49" s="63">
        <v>1</v>
      </c>
      <c r="C49" s="74">
        <v>185168687</v>
      </c>
      <c r="D49" s="63">
        <v>287605148</v>
      </c>
      <c r="E49" s="63">
        <v>257474538</v>
      </c>
      <c r="F49" s="63">
        <v>261576995</v>
      </c>
      <c r="G49" s="69">
        <v>344376314</v>
      </c>
      <c r="H49" s="74">
        <v>318922420</v>
      </c>
      <c r="I49" s="63">
        <v>398128189</v>
      </c>
      <c r="J49" s="63">
        <v>238077507</v>
      </c>
      <c r="K49" s="63">
        <v>462592083</v>
      </c>
      <c r="L49" s="69">
        <v>305892280</v>
      </c>
      <c r="M49" s="74">
        <v>223633300</v>
      </c>
      <c r="N49" s="63">
        <v>310048563</v>
      </c>
      <c r="O49" s="63">
        <v>196906017</v>
      </c>
      <c r="P49" s="63">
        <v>357091522</v>
      </c>
      <c r="Q49" s="69">
        <v>446324661</v>
      </c>
      <c r="R49" s="74">
        <v>239570318</v>
      </c>
      <c r="S49" s="63">
        <v>269682344</v>
      </c>
      <c r="T49" s="63">
        <v>246741088</v>
      </c>
      <c r="U49" s="63">
        <v>231614164</v>
      </c>
      <c r="V49" s="69">
        <v>242306129</v>
      </c>
    </row>
    <row r="50" spans="1:22" s="1" customFormat="1" ht="15.75">
      <c r="A50" s="74" t="s">
        <v>11</v>
      </c>
      <c r="B50" s="63">
        <v>2</v>
      </c>
      <c r="C50" s="74">
        <v>249840024</v>
      </c>
      <c r="D50" s="63">
        <v>408080093</v>
      </c>
      <c r="E50" s="63">
        <v>353892684</v>
      </c>
      <c r="F50" s="63">
        <v>364496652</v>
      </c>
      <c r="G50" s="69">
        <v>449269507</v>
      </c>
      <c r="H50" s="74">
        <v>395557155</v>
      </c>
      <c r="I50" s="63">
        <v>510553025</v>
      </c>
      <c r="J50" s="63">
        <v>304719870</v>
      </c>
      <c r="K50" s="63">
        <v>607351481</v>
      </c>
      <c r="L50" s="69">
        <v>386620589</v>
      </c>
      <c r="M50" s="74">
        <v>400699894</v>
      </c>
      <c r="N50" s="63">
        <v>565976827</v>
      </c>
      <c r="O50" s="63">
        <v>366781247</v>
      </c>
      <c r="P50" s="63">
        <v>660665036</v>
      </c>
      <c r="Q50" s="69">
        <v>791838885</v>
      </c>
      <c r="R50" s="74">
        <v>573387467</v>
      </c>
      <c r="S50" s="63">
        <v>686636799</v>
      </c>
      <c r="T50" s="63">
        <v>567353470</v>
      </c>
      <c r="U50" s="63">
        <v>571525331</v>
      </c>
      <c r="V50" s="69">
        <v>560518553</v>
      </c>
    </row>
    <row r="51" spans="1:22" s="1" customFormat="1" ht="15.75">
      <c r="A51" s="74" t="s">
        <v>11</v>
      </c>
      <c r="B51" s="63">
        <v>3</v>
      </c>
      <c r="C51" s="74">
        <v>69768929</v>
      </c>
      <c r="D51" s="63">
        <v>114069057</v>
      </c>
      <c r="E51" s="63">
        <v>101278194</v>
      </c>
      <c r="F51" s="63">
        <v>102690574</v>
      </c>
      <c r="G51" s="69">
        <v>124995979</v>
      </c>
      <c r="H51" s="74">
        <v>104147467</v>
      </c>
      <c r="I51" s="63">
        <v>133771388</v>
      </c>
      <c r="J51" s="63">
        <v>79666993</v>
      </c>
      <c r="K51" s="63">
        <v>160006934</v>
      </c>
      <c r="L51" s="69">
        <v>103082146</v>
      </c>
      <c r="M51" s="74">
        <v>127614159</v>
      </c>
      <c r="N51" s="63">
        <v>177580559</v>
      </c>
      <c r="O51" s="63">
        <v>110520706</v>
      </c>
      <c r="P51" s="63">
        <v>216743541</v>
      </c>
      <c r="Q51" s="69">
        <v>266230394</v>
      </c>
      <c r="R51" s="74">
        <v>216042195</v>
      </c>
      <c r="S51" s="63">
        <v>262502864</v>
      </c>
      <c r="T51" s="63">
        <v>219151026</v>
      </c>
      <c r="U51" s="63">
        <v>222562923</v>
      </c>
      <c r="V51" s="69">
        <v>235299580</v>
      </c>
    </row>
    <row r="52" spans="1:22" s="1" customFormat="1" ht="15.75">
      <c r="A52" s="74" t="s">
        <v>11</v>
      </c>
      <c r="B52" s="63">
        <v>4</v>
      </c>
      <c r="C52" s="74">
        <v>40477840</v>
      </c>
      <c r="D52" s="63">
        <v>63060542</v>
      </c>
      <c r="E52" s="63">
        <v>44651970</v>
      </c>
      <c r="F52" s="63">
        <v>39025886</v>
      </c>
      <c r="G52" s="69">
        <v>48858617</v>
      </c>
      <c r="H52" s="74">
        <v>80413361</v>
      </c>
      <c r="I52" s="63">
        <v>66238724</v>
      </c>
      <c r="J52" s="63">
        <v>37618914</v>
      </c>
      <c r="K52" s="63">
        <v>60989852</v>
      </c>
      <c r="L52" s="69">
        <v>13927733</v>
      </c>
      <c r="M52" s="74">
        <v>80940525</v>
      </c>
      <c r="N52" s="63">
        <v>116002521</v>
      </c>
      <c r="O52" s="63">
        <v>82277286</v>
      </c>
      <c r="P52" s="63">
        <v>116043625</v>
      </c>
      <c r="Q52" s="69">
        <v>160945149</v>
      </c>
      <c r="R52" s="74">
        <v>205378266</v>
      </c>
      <c r="S52" s="63">
        <v>254085962</v>
      </c>
      <c r="T52" s="63">
        <v>185148584</v>
      </c>
      <c r="U52" s="63">
        <v>205405981</v>
      </c>
      <c r="V52" s="69">
        <v>209726975</v>
      </c>
    </row>
    <row r="53" spans="1:22" s="1" customFormat="1" ht="15.75">
      <c r="A53" s="74" t="s">
        <v>12</v>
      </c>
      <c r="B53" s="63">
        <v>0</v>
      </c>
      <c r="C53" s="74">
        <v>41818599</v>
      </c>
      <c r="D53" s="63">
        <v>59875781</v>
      </c>
      <c r="E53" s="63">
        <v>49816259</v>
      </c>
      <c r="F53" s="63">
        <v>57802168</v>
      </c>
      <c r="G53" s="69">
        <v>53725991</v>
      </c>
      <c r="H53" s="74">
        <v>60599416</v>
      </c>
      <c r="I53" s="63">
        <v>67100434</v>
      </c>
      <c r="J53" s="63">
        <v>35468777</v>
      </c>
      <c r="K53" s="63">
        <v>84463406</v>
      </c>
      <c r="L53" s="69">
        <v>65885413</v>
      </c>
      <c r="M53" s="74">
        <v>60178203</v>
      </c>
      <c r="N53" s="63">
        <v>68643341</v>
      </c>
      <c r="O53" s="63">
        <v>60327587</v>
      </c>
      <c r="P53" s="63">
        <v>74095772</v>
      </c>
      <c r="Q53" s="69">
        <v>87107332</v>
      </c>
      <c r="R53" s="74">
        <v>69966369</v>
      </c>
      <c r="S53" s="63">
        <v>76448933</v>
      </c>
      <c r="T53" s="63">
        <v>64109331</v>
      </c>
      <c r="U53" s="63">
        <v>59434135</v>
      </c>
      <c r="V53" s="69">
        <v>61500485</v>
      </c>
    </row>
    <row r="54" spans="1:22" s="1" customFormat="1" ht="15.75">
      <c r="A54" s="74" t="s">
        <v>12</v>
      </c>
      <c r="B54" s="63">
        <v>1</v>
      </c>
      <c r="C54" s="74">
        <v>8071130</v>
      </c>
      <c r="D54" s="63">
        <v>12548184</v>
      </c>
      <c r="E54" s="63">
        <v>11177394</v>
      </c>
      <c r="F54" s="63">
        <v>12772724</v>
      </c>
      <c r="G54" s="69">
        <v>12832836</v>
      </c>
      <c r="H54" s="74">
        <v>12970154</v>
      </c>
      <c r="I54" s="63">
        <v>13531896</v>
      </c>
      <c r="J54" s="63">
        <v>7355077</v>
      </c>
      <c r="K54" s="63">
        <v>19360687</v>
      </c>
      <c r="L54" s="69">
        <v>15285519</v>
      </c>
      <c r="M54" s="74">
        <v>12521886</v>
      </c>
      <c r="N54" s="63">
        <v>13772964</v>
      </c>
      <c r="O54" s="63">
        <v>13301169</v>
      </c>
      <c r="P54" s="63">
        <v>16630733</v>
      </c>
      <c r="Q54" s="69">
        <v>21125289</v>
      </c>
      <c r="R54" s="74">
        <v>14226843</v>
      </c>
      <c r="S54" s="63">
        <v>15837099</v>
      </c>
      <c r="T54" s="63">
        <v>13015203</v>
      </c>
      <c r="U54" s="63">
        <v>12414351</v>
      </c>
      <c r="V54" s="69">
        <v>14050766</v>
      </c>
    </row>
    <row r="55" spans="1:22" s="1" customFormat="1" ht="15.75">
      <c r="A55" s="74" t="s">
        <v>12</v>
      </c>
      <c r="B55" s="63">
        <v>2</v>
      </c>
      <c r="C55" s="74">
        <v>10817768</v>
      </c>
      <c r="D55" s="63">
        <v>14223002</v>
      </c>
      <c r="E55" s="63">
        <v>12428623</v>
      </c>
      <c r="F55" s="63">
        <v>13640984</v>
      </c>
      <c r="G55" s="69">
        <v>13610773</v>
      </c>
      <c r="H55" s="74">
        <v>13738839</v>
      </c>
      <c r="I55" s="63">
        <v>14739818</v>
      </c>
      <c r="J55" s="63">
        <v>8021357</v>
      </c>
      <c r="K55" s="63">
        <v>19614141</v>
      </c>
      <c r="L55" s="69">
        <v>15127127</v>
      </c>
      <c r="M55" s="74">
        <v>18134414</v>
      </c>
      <c r="N55" s="63">
        <v>19948484</v>
      </c>
      <c r="O55" s="63">
        <v>17145615</v>
      </c>
      <c r="P55" s="63">
        <v>22017197</v>
      </c>
      <c r="Q55" s="69">
        <v>25735011</v>
      </c>
      <c r="R55" s="74">
        <v>26075885</v>
      </c>
      <c r="S55" s="63">
        <v>29557199</v>
      </c>
      <c r="T55" s="63">
        <v>23210500</v>
      </c>
      <c r="U55" s="63">
        <v>21895352</v>
      </c>
      <c r="V55" s="69">
        <v>22639157</v>
      </c>
    </row>
    <row r="56" spans="1:22" s="1" customFormat="1" ht="15.75">
      <c r="A56" s="74" t="s">
        <v>12</v>
      </c>
      <c r="B56" s="63">
        <v>3</v>
      </c>
      <c r="C56" s="74">
        <v>2574880</v>
      </c>
      <c r="D56" s="63">
        <v>3703921</v>
      </c>
      <c r="E56" s="63">
        <v>3253584</v>
      </c>
      <c r="F56" s="63">
        <v>3222766</v>
      </c>
      <c r="G56" s="69">
        <v>3531606</v>
      </c>
      <c r="H56" s="74">
        <v>3181992</v>
      </c>
      <c r="I56" s="63">
        <v>3576374</v>
      </c>
      <c r="J56" s="63">
        <v>1765512</v>
      </c>
      <c r="K56" s="63">
        <v>5024954</v>
      </c>
      <c r="L56" s="69">
        <v>3732927</v>
      </c>
      <c r="M56" s="74">
        <v>6350537</v>
      </c>
      <c r="N56" s="63">
        <v>6669414</v>
      </c>
      <c r="O56" s="63">
        <v>5542492</v>
      </c>
      <c r="P56" s="63">
        <v>7613148</v>
      </c>
      <c r="Q56" s="69">
        <v>8832877</v>
      </c>
      <c r="R56" s="74">
        <v>11844037</v>
      </c>
      <c r="S56" s="63">
        <v>15123015</v>
      </c>
      <c r="T56" s="63">
        <v>11118239</v>
      </c>
      <c r="U56" s="63">
        <v>10649213</v>
      </c>
      <c r="V56" s="69">
        <v>10673733</v>
      </c>
    </row>
    <row r="57" spans="1:22" s="1" customFormat="1" ht="15.75">
      <c r="A57" s="74" t="s">
        <v>12</v>
      </c>
      <c r="B57" s="63">
        <v>4</v>
      </c>
      <c r="C57" s="74">
        <v>1671112</v>
      </c>
      <c r="D57" s="63">
        <v>1813460</v>
      </c>
      <c r="E57" s="63">
        <v>1712198</v>
      </c>
      <c r="F57" s="63">
        <v>1750608</v>
      </c>
      <c r="G57" s="69">
        <v>2291508</v>
      </c>
      <c r="H57" s="74">
        <v>1590264</v>
      </c>
      <c r="I57" s="63">
        <v>2202587</v>
      </c>
      <c r="J57" s="63">
        <v>1505186</v>
      </c>
      <c r="K57" s="63">
        <v>2610195</v>
      </c>
      <c r="L57" s="69">
        <v>1815474</v>
      </c>
      <c r="M57" s="74">
        <v>3327634</v>
      </c>
      <c r="N57" s="63">
        <v>3515815</v>
      </c>
      <c r="O57" s="63">
        <v>2561574</v>
      </c>
      <c r="P57" s="63">
        <v>4121106</v>
      </c>
      <c r="Q57" s="69">
        <v>4513432</v>
      </c>
      <c r="R57" s="74">
        <v>8263340</v>
      </c>
      <c r="S57" s="63">
        <v>8891959</v>
      </c>
      <c r="T57" s="63">
        <v>7113089</v>
      </c>
      <c r="U57" s="63">
        <v>6509834</v>
      </c>
      <c r="V57" s="69">
        <v>6495701</v>
      </c>
    </row>
    <row r="58" spans="1:22" s="1" customFormat="1" ht="15.75">
      <c r="A58" s="74" t="s">
        <v>13</v>
      </c>
      <c r="B58" s="63">
        <v>0</v>
      </c>
      <c r="C58" s="74">
        <v>772727158</v>
      </c>
      <c r="D58" s="63">
        <v>1281730049</v>
      </c>
      <c r="E58" s="63">
        <v>1233564883</v>
      </c>
      <c r="F58" s="63">
        <v>1178808975</v>
      </c>
      <c r="G58" s="69">
        <v>1483461963</v>
      </c>
      <c r="H58" s="74">
        <v>1017274258</v>
      </c>
      <c r="I58" s="63">
        <v>1512626585</v>
      </c>
      <c r="J58" s="63">
        <v>1117782192</v>
      </c>
      <c r="K58" s="63">
        <v>1878576263</v>
      </c>
      <c r="L58" s="69">
        <v>1094616178</v>
      </c>
      <c r="M58" s="74">
        <v>1222224056</v>
      </c>
      <c r="N58" s="63">
        <v>1156836282</v>
      </c>
      <c r="O58" s="63">
        <v>1075424453</v>
      </c>
      <c r="P58" s="63">
        <v>1983969231</v>
      </c>
      <c r="Q58" s="69">
        <v>2044023093</v>
      </c>
      <c r="R58" s="74">
        <v>1467607655</v>
      </c>
      <c r="S58" s="63">
        <v>1784331373</v>
      </c>
      <c r="T58" s="63">
        <v>1483927559</v>
      </c>
      <c r="U58" s="63">
        <v>1304074107</v>
      </c>
      <c r="V58" s="69">
        <v>1558976765</v>
      </c>
    </row>
    <row r="59" spans="1:22" s="1" customFormat="1" ht="15.75">
      <c r="A59" s="74" t="s">
        <v>13</v>
      </c>
      <c r="B59" s="63">
        <v>1</v>
      </c>
      <c r="C59" s="74">
        <v>154290178</v>
      </c>
      <c r="D59" s="63">
        <v>254845220</v>
      </c>
      <c r="E59" s="63">
        <v>252486215</v>
      </c>
      <c r="F59" s="63">
        <v>247735772</v>
      </c>
      <c r="G59" s="69">
        <v>330477262</v>
      </c>
      <c r="H59" s="74">
        <v>209272763</v>
      </c>
      <c r="I59" s="63">
        <v>299125733</v>
      </c>
      <c r="J59" s="63">
        <v>222847993</v>
      </c>
      <c r="K59" s="63">
        <v>417676307</v>
      </c>
      <c r="L59" s="69">
        <v>242948997</v>
      </c>
      <c r="M59" s="74">
        <v>200113445</v>
      </c>
      <c r="N59" s="63">
        <v>193840108</v>
      </c>
      <c r="O59" s="63">
        <v>187823999</v>
      </c>
      <c r="P59" s="63">
        <v>355247180</v>
      </c>
      <c r="Q59" s="69">
        <v>472577573</v>
      </c>
      <c r="R59" s="74">
        <v>240268999</v>
      </c>
      <c r="S59" s="63">
        <v>314909557</v>
      </c>
      <c r="T59" s="63">
        <v>256795126</v>
      </c>
      <c r="U59" s="63">
        <v>276844760</v>
      </c>
      <c r="V59" s="69">
        <v>335584970</v>
      </c>
    </row>
    <row r="60" spans="1:22" s="1" customFormat="1" ht="15.75">
      <c r="A60" s="74" t="s">
        <v>13</v>
      </c>
      <c r="B60" s="63">
        <v>2</v>
      </c>
      <c r="C60" s="74">
        <v>179241256</v>
      </c>
      <c r="D60" s="63">
        <v>264773118</v>
      </c>
      <c r="E60" s="63">
        <v>256718730</v>
      </c>
      <c r="F60" s="63">
        <v>237082203</v>
      </c>
      <c r="G60" s="69">
        <v>343522941</v>
      </c>
      <c r="H60" s="74">
        <v>213814444</v>
      </c>
      <c r="I60" s="63">
        <v>293394132</v>
      </c>
      <c r="J60" s="63">
        <v>215445684</v>
      </c>
      <c r="K60" s="63">
        <v>401669400</v>
      </c>
      <c r="L60" s="69">
        <v>226336549</v>
      </c>
      <c r="M60" s="74">
        <v>246490011</v>
      </c>
      <c r="N60" s="63">
        <v>252394836</v>
      </c>
      <c r="O60" s="63">
        <v>217104935</v>
      </c>
      <c r="P60" s="63">
        <v>429821334</v>
      </c>
      <c r="Q60" s="69">
        <v>549499970</v>
      </c>
      <c r="R60" s="74">
        <v>413529772</v>
      </c>
      <c r="S60" s="63">
        <v>524502326</v>
      </c>
      <c r="T60" s="63">
        <v>398306629</v>
      </c>
      <c r="U60" s="63">
        <v>427444679</v>
      </c>
      <c r="V60" s="69">
        <v>452681609</v>
      </c>
    </row>
    <row r="61" spans="1:22" s="1" customFormat="1" ht="15.75">
      <c r="A61" s="74" t="s">
        <v>13</v>
      </c>
      <c r="B61" s="63">
        <v>3</v>
      </c>
      <c r="C61" s="74">
        <v>47726177</v>
      </c>
      <c r="D61" s="63">
        <v>69215497</v>
      </c>
      <c r="E61" s="63">
        <v>68478827</v>
      </c>
      <c r="F61" s="63">
        <v>61148328</v>
      </c>
      <c r="G61" s="69">
        <v>96359371</v>
      </c>
      <c r="H61" s="74">
        <v>56111564</v>
      </c>
      <c r="I61" s="63">
        <v>76321902</v>
      </c>
      <c r="J61" s="63">
        <v>56405085</v>
      </c>
      <c r="K61" s="63">
        <v>102730982</v>
      </c>
      <c r="L61" s="69">
        <v>57484715</v>
      </c>
      <c r="M61" s="74">
        <v>88465790</v>
      </c>
      <c r="N61" s="63">
        <v>87731423</v>
      </c>
      <c r="O61" s="63">
        <v>73084610</v>
      </c>
      <c r="P61" s="63">
        <v>157029325</v>
      </c>
      <c r="Q61" s="69">
        <v>188456864</v>
      </c>
      <c r="R61" s="74">
        <v>202736572</v>
      </c>
      <c r="S61" s="63">
        <v>270296625</v>
      </c>
      <c r="T61" s="63">
        <v>185531661</v>
      </c>
      <c r="U61" s="63">
        <v>208652006</v>
      </c>
      <c r="V61" s="69">
        <v>225844377</v>
      </c>
    </row>
    <row r="62" spans="1:22" s="1" customFormat="1" ht="15.75">
      <c r="A62" s="74" t="s">
        <v>13</v>
      </c>
      <c r="B62" s="63">
        <v>4</v>
      </c>
      <c r="C62" s="74">
        <v>19725992</v>
      </c>
      <c r="D62" s="63">
        <v>22705424</v>
      </c>
      <c r="E62" s="63">
        <v>21935349</v>
      </c>
      <c r="F62" s="63">
        <v>19894383</v>
      </c>
      <c r="G62" s="69">
        <v>34620187</v>
      </c>
      <c r="H62" s="74">
        <v>19964548</v>
      </c>
      <c r="I62" s="63">
        <v>25968184</v>
      </c>
      <c r="J62" s="63">
        <v>18583416</v>
      </c>
      <c r="K62" s="63">
        <v>32374918</v>
      </c>
      <c r="L62" s="69">
        <v>19680388</v>
      </c>
      <c r="M62" s="74">
        <v>37103823</v>
      </c>
      <c r="N62" s="63">
        <v>39483459</v>
      </c>
      <c r="O62" s="63">
        <v>32070525</v>
      </c>
      <c r="P62" s="63">
        <v>60899851</v>
      </c>
      <c r="Q62" s="69">
        <v>69606241</v>
      </c>
      <c r="R62" s="74">
        <v>118187243</v>
      </c>
      <c r="S62" s="63">
        <v>147187373</v>
      </c>
      <c r="T62" s="63">
        <v>101133851</v>
      </c>
      <c r="U62" s="63">
        <v>101439023</v>
      </c>
      <c r="V62" s="69">
        <v>99608630</v>
      </c>
    </row>
    <row r="63" spans="1:22" s="1" customFormat="1" ht="15.75">
      <c r="A63" s="74" t="s">
        <v>174</v>
      </c>
      <c r="B63" s="63">
        <v>0</v>
      </c>
      <c r="C63" s="74">
        <v>16846338</v>
      </c>
      <c r="D63" s="63">
        <v>60899027</v>
      </c>
      <c r="E63" s="63">
        <v>73850645</v>
      </c>
      <c r="F63" s="63">
        <v>93739122</v>
      </c>
      <c r="G63" s="69">
        <v>110987919</v>
      </c>
      <c r="H63" s="74">
        <v>77479463</v>
      </c>
      <c r="I63" s="63">
        <v>103199543</v>
      </c>
      <c r="J63" s="63">
        <v>80340812</v>
      </c>
      <c r="K63" s="63">
        <v>161706896</v>
      </c>
      <c r="L63" s="69">
        <v>160884611</v>
      </c>
      <c r="M63" s="74">
        <v>37336231</v>
      </c>
      <c r="N63" s="63">
        <v>110638064</v>
      </c>
      <c r="O63" s="63">
        <v>106081628</v>
      </c>
      <c r="P63" s="63">
        <v>144793338</v>
      </c>
      <c r="Q63" s="69">
        <v>162381817</v>
      </c>
      <c r="R63" s="74">
        <v>59653146</v>
      </c>
      <c r="S63" s="63">
        <v>166043070</v>
      </c>
      <c r="T63" s="63">
        <v>141475476</v>
      </c>
      <c r="U63" s="63">
        <v>89328120</v>
      </c>
      <c r="V63" s="69">
        <v>119328009</v>
      </c>
    </row>
    <row r="64" spans="1:22" s="1" customFormat="1" ht="15.75">
      <c r="A64" s="74" t="s">
        <v>174</v>
      </c>
      <c r="B64" s="63">
        <v>1</v>
      </c>
      <c r="C64" s="74">
        <v>11260143</v>
      </c>
      <c r="D64" s="63">
        <v>34687646</v>
      </c>
      <c r="E64" s="63">
        <v>43383056</v>
      </c>
      <c r="F64" s="63">
        <v>62037568</v>
      </c>
      <c r="G64" s="69">
        <v>58159596</v>
      </c>
      <c r="H64" s="74">
        <v>34965331</v>
      </c>
      <c r="I64" s="63">
        <v>52951898</v>
      </c>
      <c r="J64" s="63">
        <v>41401108</v>
      </c>
      <c r="K64" s="63">
        <v>94588241</v>
      </c>
      <c r="L64" s="69">
        <v>96955096</v>
      </c>
      <c r="M64" s="74">
        <v>14434061</v>
      </c>
      <c r="N64" s="63">
        <v>35048392</v>
      </c>
      <c r="O64" s="63">
        <v>43042947</v>
      </c>
      <c r="P64" s="63">
        <v>59760637</v>
      </c>
      <c r="Q64" s="69">
        <v>74465490</v>
      </c>
      <c r="R64" s="74">
        <v>26941552</v>
      </c>
      <c r="S64" s="63">
        <v>37602829</v>
      </c>
      <c r="T64" s="63">
        <v>37400112</v>
      </c>
      <c r="U64" s="63">
        <v>27653602</v>
      </c>
      <c r="V64" s="69">
        <v>34639655</v>
      </c>
    </row>
    <row r="65" spans="1:22" s="1" customFormat="1" ht="15.75">
      <c r="A65" s="74" t="s">
        <v>174</v>
      </c>
      <c r="B65" s="63">
        <v>2</v>
      </c>
      <c r="C65" s="74">
        <v>6762767</v>
      </c>
      <c r="D65" s="63">
        <v>18821219</v>
      </c>
      <c r="E65" s="63">
        <v>23661495</v>
      </c>
      <c r="F65" s="63">
        <v>35497162</v>
      </c>
      <c r="G65" s="69">
        <v>33372571</v>
      </c>
      <c r="H65" s="74">
        <v>20899802</v>
      </c>
      <c r="I65" s="63">
        <v>33202860</v>
      </c>
      <c r="J65" s="63">
        <v>25053500</v>
      </c>
      <c r="K65" s="63">
        <v>56739080</v>
      </c>
      <c r="L65" s="69">
        <v>58907845</v>
      </c>
      <c r="M65" s="74">
        <v>10520325</v>
      </c>
      <c r="N65" s="63">
        <v>25651671</v>
      </c>
      <c r="O65" s="63">
        <v>35936687</v>
      </c>
      <c r="P65" s="63">
        <v>46401370</v>
      </c>
      <c r="Q65" s="69">
        <v>57348277</v>
      </c>
      <c r="R65" s="74">
        <v>26102155</v>
      </c>
      <c r="S65" s="63">
        <v>49042599</v>
      </c>
      <c r="T65" s="63">
        <v>43584587</v>
      </c>
      <c r="U65" s="63">
        <v>38512890</v>
      </c>
      <c r="V65" s="69">
        <v>44910648</v>
      </c>
    </row>
    <row r="66" spans="1:22" s="1" customFormat="1" ht="15.75">
      <c r="A66" s="74" t="s">
        <v>174</v>
      </c>
      <c r="B66" s="63">
        <v>3</v>
      </c>
      <c r="C66" s="74">
        <v>4767199</v>
      </c>
      <c r="D66" s="63">
        <v>14032831</v>
      </c>
      <c r="E66" s="63">
        <v>16611920</v>
      </c>
      <c r="F66" s="63">
        <v>26248178</v>
      </c>
      <c r="G66" s="69">
        <v>21281610</v>
      </c>
      <c r="H66" s="74">
        <v>11889391</v>
      </c>
      <c r="I66" s="63">
        <v>20286520</v>
      </c>
      <c r="J66" s="63">
        <v>16512479</v>
      </c>
      <c r="K66" s="63">
        <v>39883169</v>
      </c>
      <c r="L66" s="69">
        <v>37813614</v>
      </c>
      <c r="M66" s="74">
        <v>6216144</v>
      </c>
      <c r="N66" s="63">
        <v>14245233</v>
      </c>
      <c r="O66" s="63">
        <v>21303837</v>
      </c>
      <c r="P66" s="63">
        <v>28523912</v>
      </c>
      <c r="Q66" s="69">
        <v>36132484</v>
      </c>
      <c r="R66" s="74">
        <v>15728574</v>
      </c>
      <c r="S66" s="63">
        <v>30290933</v>
      </c>
      <c r="T66" s="63">
        <v>25088229</v>
      </c>
      <c r="U66" s="63">
        <v>23295239</v>
      </c>
      <c r="V66" s="69">
        <v>29618771</v>
      </c>
    </row>
    <row r="67" spans="1:22" s="1" customFormat="1" ht="15.75">
      <c r="A67" s="74" t="s">
        <v>174</v>
      </c>
      <c r="B67" s="63">
        <v>4</v>
      </c>
      <c r="C67" s="74">
        <v>1721802</v>
      </c>
      <c r="D67" s="63">
        <v>8159544</v>
      </c>
      <c r="E67" s="63">
        <v>9335546</v>
      </c>
      <c r="F67" s="63">
        <v>13803422</v>
      </c>
      <c r="G67" s="69">
        <v>11057103</v>
      </c>
      <c r="H67" s="74">
        <v>6786982</v>
      </c>
      <c r="I67" s="63">
        <v>12423089</v>
      </c>
      <c r="J67" s="63">
        <v>10280131</v>
      </c>
      <c r="K67" s="63">
        <v>25357930</v>
      </c>
      <c r="L67" s="69">
        <v>22243957</v>
      </c>
      <c r="M67" s="74">
        <v>7618387</v>
      </c>
      <c r="N67" s="63">
        <v>17840855</v>
      </c>
      <c r="O67" s="63">
        <v>28934043</v>
      </c>
      <c r="P67" s="63">
        <v>36837884</v>
      </c>
      <c r="Q67" s="69">
        <v>53175005</v>
      </c>
      <c r="R67" s="74">
        <v>26644989</v>
      </c>
      <c r="S67" s="63">
        <v>34527631</v>
      </c>
      <c r="T67" s="63">
        <v>34715921</v>
      </c>
      <c r="U67" s="63">
        <v>35766508</v>
      </c>
      <c r="V67" s="69">
        <v>48025178</v>
      </c>
    </row>
    <row r="68" spans="1:22" s="1" customFormat="1" ht="15.75">
      <c r="A68" s="74" t="s">
        <v>174</v>
      </c>
      <c r="B68" s="63">
        <v>5</v>
      </c>
      <c r="C68" s="74">
        <v>0</v>
      </c>
      <c r="D68" s="63">
        <v>0</v>
      </c>
      <c r="E68" s="63">
        <v>0</v>
      </c>
      <c r="F68" s="63">
        <v>0</v>
      </c>
      <c r="G68" s="69">
        <v>0</v>
      </c>
      <c r="H68" s="74">
        <v>111864</v>
      </c>
      <c r="I68" s="63">
        <v>0</v>
      </c>
      <c r="J68" s="63">
        <v>0</v>
      </c>
      <c r="K68" s="63">
        <v>0</v>
      </c>
      <c r="L68" s="69">
        <v>0</v>
      </c>
      <c r="M68" s="74">
        <v>5294154</v>
      </c>
      <c r="N68" s="63">
        <v>11613475</v>
      </c>
      <c r="O68" s="63">
        <v>19544004</v>
      </c>
      <c r="P68" s="63">
        <v>24360712</v>
      </c>
      <c r="Q68" s="69">
        <v>35172448</v>
      </c>
      <c r="R68" s="74">
        <v>39220627</v>
      </c>
      <c r="S68" s="63">
        <v>61063988</v>
      </c>
      <c r="T68" s="63">
        <v>57612203</v>
      </c>
      <c r="U68" s="63">
        <v>59111045</v>
      </c>
      <c r="V68" s="69">
        <v>79667562</v>
      </c>
    </row>
    <row r="69" spans="1:22" s="1" customFormat="1" ht="15.75">
      <c r="A69" s="74" t="s">
        <v>15</v>
      </c>
      <c r="B69" s="63">
        <v>0</v>
      </c>
      <c r="C69" s="74">
        <v>16846338</v>
      </c>
      <c r="D69" s="63">
        <v>60899027</v>
      </c>
      <c r="E69" s="63">
        <v>73850645</v>
      </c>
      <c r="F69" s="63">
        <v>93739122</v>
      </c>
      <c r="G69" s="69">
        <v>110980840</v>
      </c>
      <c r="H69" s="74">
        <v>77479463</v>
      </c>
      <c r="I69" s="63">
        <v>103468205</v>
      </c>
      <c r="J69" s="63">
        <v>80340812</v>
      </c>
      <c r="K69" s="63">
        <v>161926766</v>
      </c>
      <c r="L69" s="69">
        <v>161885852</v>
      </c>
      <c r="M69" s="74">
        <v>37310555</v>
      </c>
      <c r="N69" s="63">
        <v>110596064</v>
      </c>
      <c r="O69" s="63">
        <v>105681852</v>
      </c>
      <c r="P69" s="63">
        <v>144793338</v>
      </c>
      <c r="Q69" s="69">
        <v>161661295</v>
      </c>
      <c r="R69" s="74">
        <v>59653146</v>
      </c>
      <c r="S69" s="63">
        <v>166150684</v>
      </c>
      <c r="T69" s="63">
        <v>140820057</v>
      </c>
      <c r="U69" s="63">
        <v>89328120</v>
      </c>
      <c r="V69" s="69">
        <v>119138034</v>
      </c>
    </row>
    <row r="70" spans="1:22" s="1" customFormat="1" ht="15.75">
      <c r="A70" s="74" t="s">
        <v>15</v>
      </c>
      <c r="B70" s="63">
        <v>1</v>
      </c>
      <c r="C70" s="74">
        <v>2521946</v>
      </c>
      <c r="D70" s="63">
        <v>11189035</v>
      </c>
      <c r="E70" s="63">
        <v>22663587</v>
      </c>
      <c r="F70" s="63">
        <v>27187712</v>
      </c>
      <c r="G70" s="69">
        <v>23018096</v>
      </c>
      <c r="H70" s="74">
        <v>13680912</v>
      </c>
      <c r="I70" s="63">
        <v>11485163</v>
      </c>
      <c r="J70" s="63">
        <v>2895249</v>
      </c>
      <c r="K70" s="63">
        <v>21916738</v>
      </c>
      <c r="L70" s="69">
        <v>28325147</v>
      </c>
      <c r="M70" s="74">
        <v>2603988</v>
      </c>
      <c r="N70" s="63">
        <v>7340085</v>
      </c>
      <c r="O70" s="63">
        <v>9825764</v>
      </c>
      <c r="P70" s="63">
        <v>20533871</v>
      </c>
      <c r="Q70" s="69">
        <v>15828749</v>
      </c>
      <c r="R70" s="74">
        <v>5311098</v>
      </c>
      <c r="S70" s="63">
        <v>8255894</v>
      </c>
      <c r="T70" s="63">
        <v>8352248</v>
      </c>
      <c r="U70" s="63">
        <v>3849419</v>
      </c>
      <c r="V70" s="69">
        <v>6245695</v>
      </c>
    </row>
    <row r="71" spans="1:22" s="1" customFormat="1" ht="15.75">
      <c r="A71" s="74" t="s">
        <v>15</v>
      </c>
      <c r="B71" s="63">
        <v>2</v>
      </c>
      <c r="C71" s="74">
        <v>1961070</v>
      </c>
      <c r="D71" s="63">
        <v>9769040</v>
      </c>
      <c r="E71" s="63">
        <v>13430035</v>
      </c>
      <c r="F71" s="63">
        <v>22299496</v>
      </c>
      <c r="G71" s="69">
        <v>16518232</v>
      </c>
      <c r="H71" s="74">
        <v>2418464</v>
      </c>
      <c r="I71" s="63">
        <v>12234869</v>
      </c>
      <c r="J71" s="63">
        <v>1981562</v>
      </c>
      <c r="K71" s="63">
        <v>9968339</v>
      </c>
      <c r="L71" s="69">
        <v>13472499</v>
      </c>
      <c r="M71" s="74">
        <v>1146511</v>
      </c>
      <c r="N71" s="63">
        <v>6059303</v>
      </c>
      <c r="O71" s="63">
        <v>5932598</v>
      </c>
      <c r="P71" s="63">
        <v>3910757</v>
      </c>
      <c r="Q71" s="69">
        <v>17854529</v>
      </c>
      <c r="R71" s="74">
        <v>5474606</v>
      </c>
      <c r="S71" s="63">
        <v>5923208</v>
      </c>
      <c r="T71" s="63">
        <v>11272424</v>
      </c>
      <c r="U71" s="63">
        <v>5722510</v>
      </c>
      <c r="V71" s="69">
        <v>7741867</v>
      </c>
    </row>
    <row r="72" spans="1:22" s="1" customFormat="1" ht="15.75">
      <c r="A72" s="74" t="s">
        <v>15</v>
      </c>
      <c r="B72" s="63">
        <v>3</v>
      </c>
      <c r="C72" s="74">
        <v>1982017</v>
      </c>
      <c r="D72" s="63">
        <v>7420438</v>
      </c>
      <c r="E72" s="63">
        <v>5612989</v>
      </c>
      <c r="F72" s="63">
        <v>9729427</v>
      </c>
      <c r="G72" s="69">
        <v>5613342</v>
      </c>
      <c r="H72" s="74">
        <v>2829684</v>
      </c>
      <c r="I72" s="63">
        <v>6259813</v>
      </c>
      <c r="J72" s="63">
        <v>3326690</v>
      </c>
      <c r="K72" s="63">
        <v>13833845</v>
      </c>
      <c r="L72" s="69">
        <v>12284348</v>
      </c>
      <c r="M72" s="74">
        <v>1086702</v>
      </c>
      <c r="N72" s="63">
        <v>4353589</v>
      </c>
      <c r="O72" s="63">
        <v>2107359</v>
      </c>
      <c r="P72" s="63">
        <v>10045410</v>
      </c>
      <c r="Q72" s="69">
        <v>12395133</v>
      </c>
      <c r="R72" s="74">
        <v>3694860</v>
      </c>
      <c r="S72" s="63">
        <v>3265968</v>
      </c>
      <c r="T72" s="63">
        <v>3502118</v>
      </c>
      <c r="U72" s="63">
        <v>4334029</v>
      </c>
      <c r="V72" s="69">
        <v>4354045</v>
      </c>
    </row>
    <row r="73" spans="1:22" s="1" customFormat="1" ht="15.75">
      <c r="A73" s="74" t="s">
        <v>15</v>
      </c>
      <c r="B73" s="63">
        <v>4</v>
      </c>
      <c r="C73" s="74">
        <v>1112145</v>
      </c>
      <c r="D73" s="63">
        <v>4200424</v>
      </c>
      <c r="E73" s="63">
        <v>6056348</v>
      </c>
      <c r="F73" s="63">
        <v>6463465</v>
      </c>
      <c r="G73" s="69">
        <v>8155376</v>
      </c>
      <c r="H73" s="74">
        <v>868163</v>
      </c>
      <c r="I73" s="63">
        <v>3997378</v>
      </c>
      <c r="J73" s="63">
        <v>1738939</v>
      </c>
      <c r="K73" s="63">
        <v>6736245</v>
      </c>
      <c r="L73" s="69">
        <v>7139586</v>
      </c>
      <c r="M73" s="74">
        <v>2602714</v>
      </c>
      <c r="N73" s="63">
        <v>10547324</v>
      </c>
      <c r="O73" s="63">
        <v>8074056</v>
      </c>
      <c r="P73" s="63">
        <v>0</v>
      </c>
      <c r="Q73" s="69">
        <v>11137599</v>
      </c>
      <c r="R73" s="74">
        <v>5962956</v>
      </c>
      <c r="S73" s="63">
        <v>15532283</v>
      </c>
      <c r="T73" s="63">
        <v>8794263</v>
      </c>
      <c r="U73" s="63">
        <v>9204357</v>
      </c>
      <c r="V73" s="69">
        <v>5557570</v>
      </c>
    </row>
    <row r="74" spans="1:22" s="1" customFormat="1" ht="15.75">
      <c r="A74" s="74" t="s">
        <v>15</v>
      </c>
      <c r="B74" s="63">
        <v>5</v>
      </c>
      <c r="C74" s="74">
        <v>53947</v>
      </c>
      <c r="D74" s="63">
        <v>0</v>
      </c>
      <c r="E74" s="63">
        <v>78287</v>
      </c>
      <c r="F74" s="63">
        <v>258615</v>
      </c>
      <c r="G74" s="69">
        <v>597412</v>
      </c>
      <c r="H74" s="74">
        <v>111864</v>
      </c>
      <c r="I74" s="63">
        <v>283434</v>
      </c>
      <c r="J74" s="63">
        <v>96484</v>
      </c>
      <c r="K74" s="63">
        <v>334124</v>
      </c>
      <c r="L74" s="69">
        <v>166821</v>
      </c>
      <c r="M74" s="74">
        <v>1510808</v>
      </c>
      <c r="N74" s="63">
        <v>1748872</v>
      </c>
      <c r="O74" s="63">
        <v>8450794</v>
      </c>
      <c r="P74" s="63">
        <v>2866000</v>
      </c>
      <c r="Q74" s="69">
        <v>11546688</v>
      </c>
      <c r="R74" s="74">
        <v>11380481</v>
      </c>
      <c r="S74" s="63">
        <v>33197241</v>
      </c>
      <c r="T74" s="63">
        <v>15813784</v>
      </c>
      <c r="U74" s="63">
        <v>24599315</v>
      </c>
      <c r="V74" s="69">
        <v>23985621</v>
      </c>
    </row>
    <row r="75" spans="1:22" s="1" customFormat="1" ht="15.75">
      <c r="A75" s="74" t="s">
        <v>175</v>
      </c>
      <c r="B75" s="63">
        <v>0</v>
      </c>
      <c r="C75" s="74">
        <v>1109558</v>
      </c>
      <c r="D75" s="63">
        <v>2500588</v>
      </c>
      <c r="E75" s="63">
        <v>2123259</v>
      </c>
      <c r="F75" s="63">
        <v>2157174</v>
      </c>
      <c r="G75" s="69">
        <v>4694954</v>
      </c>
      <c r="H75" s="74">
        <v>6583010</v>
      </c>
      <c r="I75" s="63">
        <v>3637857</v>
      </c>
      <c r="J75" s="63">
        <v>1997370</v>
      </c>
      <c r="K75" s="63">
        <v>2792300</v>
      </c>
      <c r="L75" s="69">
        <v>2548361</v>
      </c>
      <c r="M75" s="74">
        <v>3229304</v>
      </c>
      <c r="N75" s="63">
        <v>3043075</v>
      </c>
      <c r="O75" s="63">
        <v>1419093</v>
      </c>
      <c r="P75" s="63">
        <v>3022984</v>
      </c>
      <c r="Q75" s="69">
        <v>1787673</v>
      </c>
      <c r="R75" s="74">
        <v>3300050</v>
      </c>
      <c r="S75" s="63">
        <v>4107677</v>
      </c>
      <c r="T75" s="63">
        <v>3474857</v>
      </c>
      <c r="U75" s="63">
        <v>1499497</v>
      </c>
      <c r="V75" s="69">
        <v>1385142</v>
      </c>
    </row>
    <row r="76" spans="1:22" s="1" customFormat="1" ht="15.75">
      <c r="A76" s="74" t="s">
        <v>175</v>
      </c>
      <c r="B76" s="63">
        <v>1</v>
      </c>
      <c r="C76" s="74">
        <v>0</v>
      </c>
      <c r="D76" s="63">
        <v>0</v>
      </c>
      <c r="E76" s="63">
        <v>0</v>
      </c>
      <c r="F76" s="63">
        <v>0</v>
      </c>
      <c r="G76" s="69">
        <v>0</v>
      </c>
      <c r="H76" s="74">
        <v>0</v>
      </c>
      <c r="I76" s="63">
        <v>0</v>
      </c>
      <c r="J76" s="63">
        <v>0</v>
      </c>
      <c r="K76" s="63">
        <v>0</v>
      </c>
      <c r="L76" s="69">
        <v>0</v>
      </c>
      <c r="M76" s="74">
        <v>0</v>
      </c>
      <c r="N76" s="63">
        <v>0</v>
      </c>
      <c r="O76" s="63">
        <v>0</v>
      </c>
      <c r="P76" s="63">
        <v>0</v>
      </c>
      <c r="Q76" s="69">
        <v>0</v>
      </c>
      <c r="R76" s="74">
        <v>0</v>
      </c>
      <c r="S76" s="63">
        <v>0</v>
      </c>
      <c r="T76" s="63">
        <v>0</v>
      </c>
      <c r="U76" s="63">
        <v>0</v>
      </c>
      <c r="V76" s="69">
        <v>0</v>
      </c>
    </row>
    <row r="77" spans="1:22" s="1" customFormat="1" ht="15.75">
      <c r="A77" s="74" t="s">
        <v>175</v>
      </c>
      <c r="B77" s="63">
        <v>2</v>
      </c>
      <c r="C77" s="74">
        <v>228237</v>
      </c>
      <c r="D77" s="63">
        <v>731486</v>
      </c>
      <c r="E77" s="63">
        <v>635392</v>
      </c>
      <c r="F77" s="63">
        <v>595063</v>
      </c>
      <c r="G77" s="69">
        <v>1427488</v>
      </c>
      <c r="H77" s="74">
        <v>1837677</v>
      </c>
      <c r="I77" s="63">
        <v>772721</v>
      </c>
      <c r="J77" s="63">
        <v>562105</v>
      </c>
      <c r="K77" s="63">
        <v>805184</v>
      </c>
      <c r="L77" s="69">
        <v>710437</v>
      </c>
      <c r="M77" s="74">
        <v>1274500</v>
      </c>
      <c r="N77" s="63">
        <v>979988</v>
      </c>
      <c r="O77" s="63">
        <v>660945</v>
      </c>
      <c r="P77" s="63">
        <v>1006127</v>
      </c>
      <c r="Q77" s="69">
        <v>640747</v>
      </c>
      <c r="R77" s="74">
        <v>1352522</v>
      </c>
      <c r="S77" s="63">
        <v>1510483</v>
      </c>
      <c r="T77" s="63">
        <v>1330600</v>
      </c>
      <c r="U77" s="63">
        <v>564206</v>
      </c>
      <c r="V77" s="69">
        <v>544126</v>
      </c>
    </row>
    <row r="78" spans="1:22" s="1" customFormat="1" ht="15.75">
      <c r="A78" s="74" t="s">
        <v>175</v>
      </c>
      <c r="B78" s="63">
        <v>3</v>
      </c>
      <c r="C78" s="74">
        <v>0</v>
      </c>
      <c r="D78" s="63">
        <v>0</v>
      </c>
      <c r="E78" s="63">
        <v>0</v>
      </c>
      <c r="F78" s="63">
        <v>0</v>
      </c>
      <c r="G78" s="69">
        <v>0</v>
      </c>
      <c r="H78" s="74">
        <v>0</v>
      </c>
      <c r="I78" s="63">
        <v>0</v>
      </c>
      <c r="J78" s="63">
        <v>0</v>
      </c>
      <c r="K78" s="63">
        <v>0</v>
      </c>
      <c r="L78" s="69">
        <v>0</v>
      </c>
      <c r="M78" s="74">
        <v>0</v>
      </c>
      <c r="N78" s="63">
        <v>0</v>
      </c>
      <c r="O78" s="63">
        <v>0</v>
      </c>
      <c r="P78" s="63">
        <v>0</v>
      </c>
      <c r="Q78" s="69">
        <v>0</v>
      </c>
      <c r="R78" s="74">
        <v>0</v>
      </c>
      <c r="S78" s="63">
        <v>0</v>
      </c>
      <c r="T78" s="63">
        <v>0</v>
      </c>
      <c r="U78" s="63">
        <v>0</v>
      </c>
      <c r="V78" s="69">
        <v>0</v>
      </c>
    </row>
    <row r="79" spans="1:22" s="1" customFormat="1" ht="15.75">
      <c r="A79" s="74" t="s">
        <v>175</v>
      </c>
      <c r="B79" s="63">
        <v>4</v>
      </c>
      <c r="C79" s="74">
        <v>0</v>
      </c>
      <c r="D79" s="63">
        <v>0</v>
      </c>
      <c r="E79" s="63">
        <v>0</v>
      </c>
      <c r="F79" s="63">
        <v>0</v>
      </c>
      <c r="G79" s="69">
        <v>0</v>
      </c>
      <c r="H79" s="74">
        <v>0</v>
      </c>
      <c r="I79" s="63">
        <v>0</v>
      </c>
      <c r="J79" s="63">
        <v>0</v>
      </c>
      <c r="K79" s="63">
        <v>0</v>
      </c>
      <c r="L79" s="69">
        <v>0</v>
      </c>
      <c r="M79" s="74">
        <v>172290</v>
      </c>
      <c r="N79" s="63">
        <v>273909</v>
      </c>
      <c r="O79" s="63">
        <v>97050</v>
      </c>
      <c r="P79" s="63">
        <v>229157</v>
      </c>
      <c r="Q79" s="69">
        <v>70034</v>
      </c>
      <c r="R79" s="74">
        <v>410485</v>
      </c>
      <c r="S79" s="63">
        <v>498751</v>
      </c>
      <c r="T79" s="63">
        <v>549760</v>
      </c>
      <c r="U79" s="63">
        <v>206199</v>
      </c>
      <c r="V79" s="69">
        <v>45055</v>
      </c>
    </row>
    <row r="80" spans="1:22" s="1" customFormat="1" ht="15.75">
      <c r="A80" s="74" t="s">
        <v>175</v>
      </c>
      <c r="B80" s="63">
        <v>5</v>
      </c>
      <c r="C80" s="74">
        <v>0</v>
      </c>
      <c r="D80" s="63">
        <v>0</v>
      </c>
      <c r="E80" s="63">
        <v>0</v>
      </c>
      <c r="F80" s="63">
        <v>0</v>
      </c>
      <c r="G80" s="69">
        <v>0</v>
      </c>
      <c r="H80" s="74">
        <v>0</v>
      </c>
      <c r="I80" s="63">
        <v>0</v>
      </c>
      <c r="J80" s="63">
        <v>0</v>
      </c>
      <c r="K80" s="63">
        <v>0</v>
      </c>
      <c r="L80" s="69">
        <v>0</v>
      </c>
      <c r="M80" s="74">
        <v>0</v>
      </c>
      <c r="N80" s="63">
        <v>0</v>
      </c>
      <c r="O80" s="63">
        <v>0</v>
      </c>
      <c r="P80" s="63">
        <v>0</v>
      </c>
      <c r="Q80" s="69">
        <v>0</v>
      </c>
      <c r="R80" s="74">
        <v>0</v>
      </c>
      <c r="S80" s="63">
        <v>0</v>
      </c>
      <c r="T80" s="63">
        <v>0</v>
      </c>
      <c r="U80" s="63">
        <v>0</v>
      </c>
      <c r="V80" s="69">
        <v>0</v>
      </c>
    </row>
    <row r="81" spans="1:22" s="1" customFormat="1" ht="15.75">
      <c r="A81" s="74" t="s">
        <v>16</v>
      </c>
      <c r="B81" s="63">
        <v>0</v>
      </c>
      <c r="C81" s="74">
        <v>4003677</v>
      </c>
      <c r="D81" s="63">
        <v>6646452</v>
      </c>
      <c r="E81" s="63">
        <v>6574906</v>
      </c>
      <c r="F81" s="63">
        <v>17790743</v>
      </c>
      <c r="G81" s="69">
        <v>16279684</v>
      </c>
      <c r="H81" s="74">
        <v>27457015</v>
      </c>
      <c r="I81" s="63">
        <v>26372455</v>
      </c>
      <c r="J81" s="63">
        <v>21939000</v>
      </c>
      <c r="K81" s="63">
        <v>19137568</v>
      </c>
      <c r="L81" s="69">
        <v>15838067</v>
      </c>
      <c r="M81" s="74">
        <v>1997578</v>
      </c>
      <c r="N81" s="63">
        <v>38515972</v>
      </c>
      <c r="O81" s="63">
        <v>29289436</v>
      </c>
      <c r="P81" s="63">
        <v>16260994</v>
      </c>
      <c r="Q81" s="69">
        <v>28080673</v>
      </c>
      <c r="R81" s="74">
        <v>11903842</v>
      </c>
      <c r="S81" s="63">
        <v>74051334</v>
      </c>
      <c r="T81" s="63">
        <v>40581475</v>
      </c>
      <c r="U81" s="63">
        <v>33514263</v>
      </c>
      <c r="V81" s="69">
        <v>32219251</v>
      </c>
    </row>
    <row r="82" spans="1:22" s="1" customFormat="1" ht="15.75">
      <c r="A82" s="74" t="s">
        <v>16</v>
      </c>
      <c r="B82" s="63">
        <v>1</v>
      </c>
      <c r="C82" s="74">
        <v>761063</v>
      </c>
      <c r="D82" s="63">
        <v>804273</v>
      </c>
      <c r="E82" s="63">
        <v>814151</v>
      </c>
      <c r="F82" s="63">
        <v>2677290</v>
      </c>
      <c r="G82" s="69">
        <v>1709627</v>
      </c>
      <c r="H82" s="74">
        <v>1955945</v>
      </c>
      <c r="I82" s="63">
        <v>2181045</v>
      </c>
      <c r="J82" s="63">
        <v>2196545</v>
      </c>
      <c r="K82" s="63">
        <v>2435739</v>
      </c>
      <c r="L82" s="69">
        <v>1808206</v>
      </c>
      <c r="M82" s="74">
        <v>0</v>
      </c>
      <c r="N82" s="63">
        <v>2660779</v>
      </c>
      <c r="O82" s="63">
        <v>2540261</v>
      </c>
      <c r="P82" s="63">
        <v>1257377</v>
      </c>
      <c r="Q82" s="69">
        <v>3240358</v>
      </c>
      <c r="R82" s="74">
        <v>1547039</v>
      </c>
      <c r="S82" s="63">
        <v>5212239</v>
      </c>
      <c r="T82" s="63">
        <v>3029142</v>
      </c>
      <c r="U82" s="63">
        <v>2278633</v>
      </c>
      <c r="V82" s="69">
        <v>3168436</v>
      </c>
    </row>
    <row r="83" spans="1:22" s="1" customFormat="1" ht="15.75">
      <c r="A83" s="74" t="s">
        <v>16</v>
      </c>
      <c r="B83" s="63">
        <v>2</v>
      </c>
      <c r="C83" s="74">
        <v>2732626</v>
      </c>
      <c r="D83" s="63">
        <v>1683681</v>
      </c>
      <c r="E83" s="63">
        <v>2310819</v>
      </c>
      <c r="F83" s="63">
        <v>6170215</v>
      </c>
      <c r="G83" s="69">
        <v>5194098</v>
      </c>
      <c r="H83" s="74">
        <v>4838251</v>
      </c>
      <c r="I83" s="63">
        <v>5167540</v>
      </c>
      <c r="J83" s="63">
        <v>4446406</v>
      </c>
      <c r="K83" s="63">
        <v>4498308</v>
      </c>
      <c r="L83" s="69">
        <v>4217729</v>
      </c>
      <c r="M83" s="74">
        <v>422721</v>
      </c>
      <c r="N83" s="63">
        <v>4264908</v>
      </c>
      <c r="O83" s="63">
        <v>4829280</v>
      </c>
      <c r="P83" s="63">
        <v>3207510</v>
      </c>
      <c r="Q83" s="69">
        <v>5934250</v>
      </c>
      <c r="R83" s="74">
        <v>3676332</v>
      </c>
      <c r="S83" s="63">
        <v>10576074</v>
      </c>
      <c r="T83" s="63">
        <v>6197438</v>
      </c>
      <c r="U83" s="63">
        <v>8178177</v>
      </c>
      <c r="V83" s="69">
        <v>7941437</v>
      </c>
    </row>
    <row r="84" spans="1:22" s="1" customFormat="1" ht="15.75">
      <c r="A84" s="74" t="s">
        <v>16</v>
      </c>
      <c r="B84" s="63">
        <v>3</v>
      </c>
      <c r="C84" s="74">
        <v>0</v>
      </c>
      <c r="D84" s="63">
        <v>0</v>
      </c>
      <c r="E84" s="63">
        <v>0</v>
      </c>
      <c r="F84" s="63">
        <v>0</v>
      </c>
      <c r="G84" s="69">
        <v>0</v>
      </c>
      <c r="H84" s="74">
        <v>97569</v>
      </c>
      <c r="I84" s="63">
        <v>192745</v>
      </c>
      <c r="J84" s="63">
        <v>131194</v>
      </c>
      <c r="K84" s="63">
        <v>55460</v>
      </c>
      <c r="L84" s="69">
        <v>89845</v>
      </c>
      <c r="M84" s="74">
        <v>0</v>
      </c>
      <c r="N84" s="63">
        <v>3127860</v>
      </c>
      <c r="O84" s="63">
        <v>3156835</v>
      </c>
      <c r="P84" s="63">
        <v>2004508</v>
      </c>
      <c r="Q84" s="69">
        <v>3687595</v>
      </c>
      <c r="R84" s="74">
        <v>7914004</v>
      </c>
      <c r="S84" s="63">
        <v>26660425</v>
      </c>
      <c r="T84" s="63">
        <v>14737209</v>
      </c>
      <c r="U84" s="63">
        <v>19963542</v>
      </c>
      <c r="V84" s="69">
        <v>19062512</v>
      </c>
    </row>
    <row r="85" spans="1:22" s="1" customFormat="1" ht="15.75">
      <c r="A85" s="74" t="s">
        <v>17</v>
      </c>
      <c r="B85" s="63">
        <v>0</v>
      </c>
      <c r="C85" s="74">
        <v>47715582</v>
      </c>
      <c r="D85" s="63">
        <v>246662353</v>
      </c>
      <c r="E85" s="63">
        <v>115906674</v>
      </c>
      <c r="F85" s="63">
        <v>96584148</v>
      </c>
      <c r="G85" s="69">
        <v>440013422</v>
      </c>
      <c r="H85" s="74">
        <v>396603404</v>
      </c>
      <c r="I85" s="63">
        <v>477163226</v>
      </c>
      <c r="J85" s="63">
        <v>105260219</v>
      </c>
      <c r="K85" s="63">
        <v>440960157</v>
      </c>
      <c r="L85" s="69">
        <v>169864654</v>
      </c>
      <c r="M85" s="74">
        <v>154424629</v>
      </c>
      <c r="N85" s="63">
        <v>265261801</v>
      </c>
      <c r="O85" s="63">
        <v>144222422</v>
      </c>
      <c r="P85" s="63">
        <v>571531721</v>
      </c>
      <c r="Q85" s="69">
        <v>969578860</v>
      </c>
      <c r="R85" s="74">
        <v>174084435</v>
      </c>
      <c r="S85" s="63">
        <v>331885982</v>
      </c>
      <c r="T85" s="63">
        <v>140869730</v>
      </c>
      <c r="U85" s="63">
        <v>101863582</v>
      </c>
      <c r="V85" s="69">
        <v>192487930</v>
      </c>
    </row>
    <row r="86" spans="1:22" s="1" customFormat="1" ht="15.75">
      <c r="A86" s="74" t="s">
        <v>17</v>
      </c>
      <c r="B86" s="63">
        <v>1</v>
      </c>
      <c r="C86" s="74">
        <v>5609717</v>
      </c>
      <c r="D86" s="63">
        <v>46645410</v>
      </c>
      <c r="E86" s="63">
        <v>17856553</v>
      </c>
      <c r="F86" s="63">
        <v>15291192</v>
      </c>
      <c r="G86" s="69">
        <v>90094127</v>
      </c>
      <c r="H86" s="74">
        <v>60587383</v>
      </c>
      <c r="I86" s="63">
        <v>80642688</v>
      </c>
      <c r="J86" s="63">
        <v>14187461</v>
      </c>
      <c r="K86" s="63">
        <v>69673732</v>
      </c>
      <c r="L86" s="69">
        <v>28602247</v>
      </c>
      <c r="M86" s="74">
        <v>20863034</v>
      </c>
      <c r="N86" s="63">
        <v>36987119</v>
      </c>
      <c r="O86" s="63">
        <v>16182825</v>
      </c>
      <c r="P86" s="63">
        <v>78119849</v>
      </c>
      <c r="Q86" s="69">
        <v>145175946</v>
      </c>
      <c r="R86" s="74">
        <v>22298112</v>
      </c>
      <c r="S86" s="63">
        <v>43140515</v>
      </c>
      <c r="T86" s="63">
        <v>15665678</v>
      </c>
      <c r="U86" s="63">
        <v>12473850</v>
      </c>
      <c r="V86" s="69">
        <v>25997294</v>
      </c>
    </row>
    <row r="87" spans="1:22" s="1" customFormat="1" ht="15.75">
      <c r="A87" s="74" t="s">
        <v>17</v>
      </c>
      <c r="B87" s="63">
        <v>2</v>
      </c>
      <c r="C87" s="74">
        <v>37863048</v>
      </c>
      <c r="D87" s="63">
        <v>166511346</v>
      </c>
      <c r="E87" s="63">
        <v>78423202</v>
      </c>
      <c r="F87" s="63">
        <v>64581552</v>
      </c>
      <c r="G87" s="69">
        <v>253678942</v>
      </c>
      <c r="H87" s="74">
        <v>186720073</v>
      </c>
      <c r="I87" s="63">
        <v>242912989</v>
      </c>
      <c r="J87" s="63">
        <v>59617688</v>
      </c>
      <c r="K87" s="63">
        <v>212829719</v>
      </c>
      <c r="L87" s="69">
        <v>79619130</v>
      </c>
      <c r="M87" s="74">
        <v>78855036</v>
      </c>
      <c r="N87" s="63">
        <v>125311849</v>
      </c>
      <c r="O87" s="63">
        <v>68228835</v>
      </c>
      <c r="P87" s="63">
        <v>237807052</v>
      </c>
      <c r="Q87" s="69">
        <v>418267232</v>
      </c>
      <c r="R87" s="74">
        <v>105234373</v>
      </c>
      <c r="S87" s="63">
        <v>185933450</v>
      </c>
      <c r="T87" s="63">
        <v>92807301</v>
      </c>
      <c r="U87" s="63">
        <v>58920599</v>
      </c>
      <c r="V87" s="69">
        <v>106868004</v>
      </c>
    </row>
    <row r="88" spans="1:22" s="1" customFormat="1" ht="15.75">
      <c r="A88" s="74" t="s">
        <v>17</v>
      </c>
      <c r="B88" s="63">
        <v>3</v>
      </c>
      <c r="C88" s="74">
        <v>5231073</v>
      </c>
      <c r="D88" s="63">
        <v>31256923</v>
      </c>
      <c r="E88" s="63">
        <v>10745228</v>
      </c>
      <c r="F88" s="63">
        <v>9655504</v>
      </c>
      <c r="G88" s="69">
        <v>71542784</v>
      </c>
      <c r="H88" s="74">
        <v>52875941</v>
      </c>
      <c r="I88" s="63">
        <v>43504031</v>
      </c>
      <c r="J88" s="63">
        <v>6721932</v>
      </c>
      <c r="K88" s="63">
        <v>43183079</v>
      </c>
      <c r="L88" s="69">
        <v>18436556</v>
      </c>
      <c r="M88" s="74">
        <v>45470910</v>
      </c>
      <c r="N88" s="63">
        <v>72174446</v>
      </c>
      <c r="O88" s="63">
        <v>41419502</v>
      </c>
      <c r="P88" s="63">
        <v>167838876</v>
      </c>
      <c r="Q88" s="69">
        <v>284966734</v>
      </c>
      <c r="R88" s="74">
        <v>103240740</v>
      </c>
      <c r="S88" s="63">
        <v>256279186</v>
      </c>
      <c r="T88" s="63">
        <v>90008646</v>
      </c>
      <c r="U88" s="63">
        <v>89670777</v>
      </c>
      <c r="V88" s="69">
        <v>187512171</v>
      </c>
    </row>
    <row r="89" spans="1:22" s="1" customFormat="1" ht="15.75">
      <c r="A89" s="74" t="s">
        <v>17</v>
      </c>
      <c r="B89" s="63">
        <v>4</v>
      </c>
      <c r="C89" s="74">
        <v>10154372</v>
      </c>
      <c r="D89" s="63">
        <v>22263365</v>
      </c>
      <c r="E89" s="63">
        <v>6729347</v>
      </c>
      <c r="F89" s="63">
        <v>34888505</v>
      </c>
      <c r="G89" s="69">
        <v>37402078</v>
      </c>
      <c r="H89" s="74">
        <v>40458916</v>
      </c>
      <c r="I89" s="63">
        <v>24036085</v>
      </c>
      <c r="J89" s="63">
        <v>3174217</v>
      </c>
      <c r="K89" s="63">
        <v>23448770</v>
      </c>
      <c r="L89" s="69">
        <v>28087264</v>
      </c>
      <c r="M89" s="74">
        <v>22598428</v>
      </c>
      <c r="N89" s="63">
        <v>26343011</v>
      </c>
      <c r="O89" s="63">
        <v>6305607</v>
      </c>
      <c r="P89" s="63">
        <v>32774019</v>
      </c>
      <c r="Q89" s="69">
        <v>56152006</v>
      </c>
      <c r="R89" s="74">
        <v>9612644</v>
      </c>
      <c r="S89" s="63">
        <v>33309207</v>
      </c>
      <c r="T89" s="63">
        <v>9646808</v>
      </c>
      <c r="U89" s="63">
        <v>12667574</v>
      </c>
      <c r="V89" s="69">
        <v>22073492</v>
      </c>
    </row>
    <row r="90" spans="1:22" s="1" customFormat="1" ht="15.75">
      <c r="A90" s="74" t="s">
        <v>17</v>
      </c>
      <c r="B90" s="63">
        <v>5</v>
      </c>
      <c r="C90" s="74">
        <v>0</v>
      </c>
      <c r="D90" s="63">
        <v>0</v>
      </c>
      <c r="E90" s="63">
        <v>0</v>
      </c>
      <c r="F90" s="63">
        <v>0</v>
      </c>
      <c r="G90" s="69">
        <v>0</v>
      </c>
      <c r="H90" s="74">
        <v>0</v>
      </c>
      <c r="I90" s="63">
        <v>0</v>
      </c>
      <c r="J90" s="63">
        <v>0</v>
      </c>
      <c r="K90" s="63">
        <v>0</v>
      </c>
      <c r="L90" s="69">
        <v>0</v>
      </c>
      <c r="M90" s="74">
        <v>8659556</v>
      </c>
      <c r="N90" s="63">
        <v>13457881</v>
      </c>
      <c r="O90" s="63">
        <v>6957155</v>
      </c>
      <c r="P90" s="63">
        <v>33063924</v>
      </c>
      <c r="Q90" s="69">
        <v>47283901</v>
      </c>
      <c r="R90" s="74">
        <v>16252301</v>
      </c>
      <c r="S90" s="63">
        <v>60159412</v>
      </c>
      <c r="T90" s="63">
        <v>19535929</v>
      </c>
      <c r="U90" s="63">
        <v>23342190</v>
      </c>
      <c r="V90" s="69">
        <v>44928366</v>
      </c>
    </row>
    <row r="91" spans="1:22" s="1" customFormat="1" ht="15.75">
      <c r="A91" s="74" t="s">
        <v>17</v>
      </c>
      <c r="B91" s="63">
        <v>6</v>
      </c>
      <c r="C91" s="74">
        <v>0</v>
      </c>
      <c r="D91" s="63">
        <v>0</v>
      </c>
      <c r="E91" s="63">
        <v>0</v>
      </c>
      <c r="F91" s="63">
        <v>0</v>
      </c>
      <c r="G91" s="69">
        <v>0</v>
      </c>
      <c r="H91" s="74">
        <v>0</v>
      </c>
      <c r="I91" s="63">
        <v>0</v>
      </c>
      <c r="J91" s="63">
        <v>0</v>
      </c>
      <c r="K91" s="63">
        <v>0</v>
      </c>
      <c r="L91" s="69">
        <v>0</v>
      </c>
      <c r="M91" s="74">
        <v>0</v>
      </c>
      <c r="N91" s="63">
        <v>0</v>
      </c>
      <c r="O91" s="63">
        <v>0</v>
      </c>
      <c r="P91" s="63">
        <v>0</v>
      </c>
      <c r="Q91" s="69">
        <v>13309525</v>
      </c>
      <c r="R91" s="74">
        <v>20138080</v>
      </c>
      <c r="S91" s="63">
        <v>51480188</v>
      </c>
      <c r="T91" s="63">
        <v>16830183</v>
      </c>
      <c r="U91" s="63">
        <v>23664902</v>
      </c>
      <c r="V91" s="69">
        <v>47685222</v>
      </c>
    </row>
    <row r="92" spans="1:22" s="1" customFormat="1" ht="15.75">
      <c r="A92" s="74" t="s">
        <v>176</v>
      </c>
      <c r="B92" s="63">
        <v>0</v>
      </c>
      <c r="C92" s="74">
        <v>8058937</v>
      </c>
      <c r="D92" s="63">
        <v>10467730</v>
      </c>
      <c r="E92" s="63">
        <v>15866304</v>
      </c>
      <c r="F92" s="63">
        <v>9176022</v>
      </c>
      <c r="G92" s="69">
        <v>45525460</v>
      </c>
      <c r="H92" s="74">
        <v>21258439</v>
      </c>
      <c r="I92" s="63">
        <v>8948503</v>
      </c>
      <c r="J92" s="63">
        <v>12923353</v>
      </c>
      <c r="K92" s="63">
        <v>13746514</v>
      </c>
      <c r="L92" s="69">
        <v>36954700</v>
      </c>
      <c r="M92" s="74">
        <v>8853605</v>
      </c>
      <c r="N92" s="63">
        <v>26158154</v>
      </c>
      <c r="O92" s="63">
        <v>34436608</v>
      </c>
      <c r="P92" s="63">
        <v>35868333</v>
      </c>
      <c r="Q92" s="69">
        <v>15518530</v>
      </c>
      <c r="R92" s="74">
        <v>9845230</v>
      </c>
      <c r="S92" s="63">
        <v>111198337</v>
      </c>
      <c r="T92" s="63">
        <v>88156773</v>
      </c>
      <c r="U92" s="63">
        <v>11389529</v>
      </c>
      <c r="V92" s="69">
        <v>8937174</v>
      </c>
    </row>
    <row r="93" spans="1:22" s="1" customFormat="1" ht="15.75">
      <c r="A93" s="74" t="s">
        <v>176</v>
      </c>
      <c r="B93" s="63">
        <v>1</v>
      </c>
      <c r="C93" s="74">
        <v>5230763</v>
      </c>
      <c r="D93" s="63">
        <v>3221353</v>
      </c>
      <c r="E93" s="63">
        <v>7676718</v>
      </c>
      <c r="F93" s="63">
        <v>5527519</v>
      </c>
      <c r="G93" s="69">
        <v>18089232</v>
      </c>
      <c r="H93" s="74">
        <v>3545275</v>
      </c>
      <c r="I93" s="63">
        <v>4286814</v>
      </c>
      <c r="J93" s="63">
        <v>3340346</v>
      </c>
      <c r="K93" s="63">
        <v>7853344</v>
      </c>
      <c r="L93" s="69">
        <v>14041741</v>
      </c>
      <c r="M93" s="74">
        <v>1810486</v>
      </c>
      <c r="N93" s="63">
        <v>5377973</v>
      </c>
      <c r="O93" s="63">
        <v>7986019</v>
      </c>
      <c r="P93" s="63">
        <v>9387082</v>
      </c>
      <c r="Q93" s="69">
        <v>5873879</v>
      </c>
      <c r="R93" s="74">
        <v>4047010</v>
      </c>
      <c r="S93" s="63">
        <v>19023569</v>
      </c>
      <c r="T93" s="63">
        <v>17716417</v>
      </c>
      <c r="U93" s="63">
        <v>2287966</v>
      </c>
      <c r="V93" s="69">
        <v>1539992</v>
      </c>
    </row>
    <row r="94" spans="1:22" s="1" customFormat="1" ht="15.75">
      <c r="A94" s="74" t="s">
        <v>176</v>
      </c>
      <c r="B94" s="63">
        <v>2</v>
      </c>
      <c r="C94" s="74">
        <v>15771696</v>
      </c>
      <c r="D94" s="63">
        <v>9326698</v>
      </c>
      <c r="E94" s="63">
        <v>14902580</v>
      </c>
      <c r="F94" s="63">
        <v>12988798</v>
      </c>
      <c r="G94" s="69">
        <v>30318937</v>
      </c>
      <c r="H94" s="74">
        <v>7824368</v>
      </c>
      <c r="I94" s="63">
        <v>9574261</v>
      </c>
      <c r="J94" s="63">
        <v>7612715</v>
      </c>
      <c r="K94" s="63">
        <v>15542369</v>
      </c>
      <c r="L94" s="69">
        <v>30992293</v>
      </c>
      <c r="M94" s="74">
        <v>6168872</v>
      </c>
      <c r="N94" s="63">
        <v>12977117</v>
      </c>
      <c r="O94" s="63">
        <v>16107025</v>
      </c>
      <c r="P94" s="63">
        <v>18380721</v>
      </c>
      <c r="Q94" s="69">
        <v>12627440</v>
      </c>
      <c r="R94" s="74">
        <v>13178102</v>
      </c>
      <c r="S94" s="63">
        <v>34621013</v>
      </c>
      <c r="T94" s="63">
        <v>34947569</v>
      </c>
      <c r="U94" s="63">
        <v>7821631</v>
      </c>
      <c r="V94" s="69">
        <v>5182088</v>
      </c>
    </row>
    <row r="95" spans="1:22" s="1" customFormat="1" ht="15.75">
      <c r="A95" s="74" t="s">
        <v>176</v>
      </c>
      <c r="B95" s="63">
        <v>3</v>
      </c>
      <c r="C95" s="74">
        <v>3748713</v>
      </c>
      <c r="D95" s="63">
        <v>1692018</v>
      </c>
      <c r="E95" s="63">
        <v>3727884</v>
      </c>
      <c r="F95" s="63">
        <v>3354029</v>
      </c>
      <c r="G95" s="69">
        <v>6777638</v>
      </c>
      <c r="H95" s="74">
        <v>858305</v>
      </c>
      <c r="I95" s="63">
        <v>1582400</v>
      </c>
      <c r="J95" s="63">
        <v>1628564</v>
      </c>
      <c r="K95" s="63">
        <v>3174387</v>
      </c>
      <c r="L95" s="69">
        <v>7075329</v>
      </c>
      <c r="M95" s="74">
        <v>1245312</v>
      </c>
      <c r="N95" s="63">
        <v>5149833</v>
      </c>
      <c r="O95" s="63">
        <v>8513466</v>
      </c>
      <c r="P95" s="63">
        <v>7465978</v>
      </c>
      <c r="Q95" s="69">
        <v>6131524</v>
      </c>
      <c r="R95" s="74">
        <v>7621351</v>
      </c>
      <c r="S95" s="63">
        <v>42214805</v>
      </c>
      <c r="T95" s="63">
        <v>35205926</v>
      </c>
      <c r="U95" s="63">
        <v>6415711</v>
      </c>
      <c r="V95" s="69">
        <v>5276902</v>
      </c>
    </row>
    <row r="96" spans="1:22" s="1" customFormat="1" ht="15.75">
      <c r="A96" s="74" t="s">
        <v>176</v>
      </c>
      <c r="B96" s="63">
        <v>4</v>
      </c>
      <c r="C96" s="74">
        <v>3304306</v>
      </c>
      <c r="D96" s="63">
        <v>1229703</v>
      </c>
      <c r="E96" s="63">
        <v>2388282</v>
      </c>
      <c r="F96" s="63">
        <v>2275392</v>
      </c>
      <c r="G96" s="69">
        <v>4281501</v>
      </c>
      <c r="H96" s="74">
        <v>571142</v>
      </c>
      <c r="I96" s="63">
        <v>840526</v>
      </c>
      <c r="J96" s="63">
        <v>769552</v>
      </c>
      <c r="K96" s="63">
        <v>1970308</v>
      </c>
      <c r="L96" s="69">
        <v>4459789</v>
      </c>
      <c r="M96" s="74">
        <v>761009</v>
      </c>
      <c r="N96" s="63">
        <v>1953141</v>
      </c>
      <c r="O96" s="63">
        <v>2508113</v>
      </c>
      <c r="P96" s="63">
        <v>3615580</v>
      </c>
      <c r="Q96" s="69">
        <v>3112385</v>
      </c>
      <c r="R96" s="74">
        <v>3177886</v>
      </c>
      <c r="S96" s="63">
        <v>8644801</v>
      </c>
      <c r="T96" s="63">
        <v>9725667</v>
      </c>
      <c r="U96" s="63">
        <v>2144989</v>
      </c>
      <c r="V96" s="69">
        <v>1337814</v>
      </c>
    </row>
    <row r="97" spans="1:22" s="1" customFormat="1" ht="15.75">
      <c r="A97" s="74" t="s">
        <v>176</v>
      </c>
      <c r="B97" s="63">
        <v>5</v>
      </c>
      <c r="C97" s="74">
        <v>0</v>
      </c>
      <c r="D97" s="63">
        <v>0</v>
      </c>
      <c r="E97" s="63">
        <v>0</v>
      </c>
      <c r="F97" s="63">
        <v>0</v>
      </c>
      <c r="G97" s="69">
        <v>0</v>
      </c>
      <c r="H97" s="74">
        <v>0</v>
      </c>
      <c r="I97" s="63">
        <v>0</v>
      </c>
      <c r="J97" s="63">
        <v>0</v>
      </c>
      <c r="K97" s="63">
        <v>0</v>
      </c>
      <c r="L97" s="69">
        <v>0</v>
      </c>
      <c r="M97" s="74">
        <v>878951</v>
      </c>
      <c r="N97" s="63">
        <v>2001459</v>
      </c>
      <c r="O97" s="63">
        <v>2334571</v>
      </c>
      <c r="P97" s="63">
        <v>3699878</v>
      </c>
      <c r="Q97" s="69">
        <v>2807716</v>
      </c>
      <c r="R97" s="74">
        <v>6750855</v>
      </c>
      <c r="S97" s="63">
        <v>12123937</v>
      </c>
      <c r="T97" s="63">
        <v>14652082</v>
      </c>
      <c r="U97" s="63">
        <v>5068660</v>
      </c>
      <c r="V97" s="69">
        <v>3163217</v>
      </c>
    </row>
    <row r="98" spans="1:22" s="1" customFormat="1" ht="15.75">
      <c r="A98" s="74" t="s">
        <v>176</v>
      </c>
      <c r="B98" s="63">
        <v>6</v>
      </c>
      <c r="C98" s="74">
        <v>0</v>
      </c>
      <c r="D98" s="63">
        <v>0</v>
      </c>
      <c r="E98" s="63">
        <v>0</v>
      </c>
      <c r="F98" s="63">
        <v>0</v>
      </c>
      <c r="G98" s="69">
        <v>0</v>
      </c>
      <c r="H98" s="74">
        <v>0</v>
      </c>
      <c r="I98" s="63">
        <v>0</v>
      </c>
      <c r="J98" s="63">
        <v>0</v>
      </c>
      <c r="K98" s="63">
        <v>0</v>
      </c>
      <c r="L98" s="69">
        <v>0</v>
      </c>
      <c r="M98" s="74">
        <v>996842</v>
      </c>
      <c r="N98" s="63">
        <v>1773912</v>
      </c>
      <c r="O98" s="63">
        <v>1966052</v>
      </c>
      <c r="P98" s="63">
        <v>4254038</v>
      </c>
      <c r="Q98" s="69">
        <v>2110418</v>
      </c>
      <c r="R98" s="74">
        <v>13231306</v>
      </c>
      <c r="S98" s="63">
        <v>21784365</v>
      </c>
      <c r="T98" s="63">
        <v>25008804</v>
      </c>
      <c r="U98" s="63">
        <v>10084134</v>
      </c>
      <c r="V98" s="69">
        <v>6451860</v>
      </c>
    </row>
    <row r="99" spans="1:22" s="1" customFormat="1" ht="15.75">
      <c r="A99" s="74" t="s">
        <v>177</v>
      </c>
      <c r="B99" s="63">
        <v>0</v>
      </c>
      <c r="C99" s="74">
        <v>19149175</v>
      </c>
      <c r="D99" s="63">
        <v>27933264</v>
      </c>
      <c r="E99" s="63">
        <v>17787160</v>
      </c>
      <c r="F99" s="63">
        <v>37298718</v>
      </c>
      <c r="G99" s="69">
        <v>50885016</v>
      </c>
      <c r="H99" s="74">
        <v>36375148</v>
      </c>
      <c r="I99" s="63">
        <v>49898225</v>
      </c>
      <c r="J99" s="63">
        <v>23550036</v>
      </c>
      <c r="K99" s="63">
        <v>51949256</v>
      </c>
      <c r="L99" s="69">
        <v>70021162</v>
      </c>
      <c r="M99" s="74">
        <v>19381119</v>
      </c>
      <c r="N99" s="63">
        <v>58400003</v>
      </c>
      <c r="O99" s="63">
        <v>73781541</v>
      </c>
      <c r="P99" s="63">
        <v>85227635</v>
      </c>
      <c r="Q99" s="69">
        <v>71897461</v>
      </c>
      <c r="R99" s="74">
        <v>19192906</v>
      </c>
      <c r="S99" s="63">
        <v>168615676</v>
      </c>
      <c r="T99" s="63">
        <v>126103174</v>
      </c>
      <c r="U99" s="63">
        <v>60414121</v>
      </c>
      <c r="V99" s="69">
        <v>51056155</v>
      </c>
    </row>
    <row r="100" spans="1:22" s="1" customFormat="1" ht="15.75">
      <c r="A100" s="74" t="s">
        <v>177</v>
      </c>
      <c r="B100" s="63">
        <v>1</v>
      </c>
      <c r="C100" s="74">
        <v>6517634</v>
      </c>
      <c r="D100" s="63">
        <v>5353206</v>
      </c>
      <c r="E100" s="63">
        <v>5522525</v>
      </c>
      <c r="F100" s="63">
        <v>12454853</v>
      </c>
      <c r="G100" s="69">
        <v>15365774</v>
      </c>
      <c r="H100" s="74">
        <v>6733353</v>
      </c>
      <c r="I100" s="63">
        <v>9599755</v>
      </c>
      <c r="J100" s="63">
        <v>5074505</v>
      </c>
      <c r="K100" s="63">
        <v>15912382</v>
      </c>
      <c r="L100" s="69">
        <v>18344818</v>
      </c>
      <c r="M100" s="74">
        <v>2789633</v>
      </c>
      <c r="N100" s="63">
        <v>9227068</v>
      </c>
      <c r="O100" s="63">
        <v>12342673</v>
      </c>
      <c r="P100" s="63">
        <v>15820632</v>
      </c>
      <c r="Q100" s="69">
        <v>16554430</v>
      </c>
      <c r="R100" s="74">
        <v>4363523</v>
      </c>
      <c r="S100" s="63">
        <v>25658884</v>
      </c>
      <c r="T100" s="63">
        <v>21718405</v>
      </c>
      <c r="U100" s="63">
        <v>7963009</v>
      </c>
      <c r="V100" s="69">
        <v>7793413</v>
      </c>
    </row>
    <row r="101" spans="1:22" s="1" customFormat="1" ht="15.75">
      <c r="A101" s="74" t="s">
        <v>177</v>
      </c>
      <c r="B101" s="63">
        <v>2</v>
      </c>
      <c r="C101" s="74">
        <v>97022184</v>
      </c>
      <c r="D101" s="63">
        <v>50882268</v>
      </c>
      <c r="E101" s="63">
        <v>44902203</v>
      </c>
      <c r="F101" s="63">
        <v>86724851</v>
      </c>
      <c r="G101" s="69">
        <v>99184949</v>
      </c>
      <c r="H101" s="74">
        <v>86144407</v>
      </c>
      <c r="I101" s="63">
        <v>86953937</v>
      </c>
      <c r="J101" s="63">
        <v>43457215</v>
      </c>
      <c r="K101" s="63">
        <v>78392826</v>
      </c>
      <c r="L101" s="69">
        <v>116267882</v>
      </c>
      <c r="M101" s="74">
        <v>75040398</v>
      </c>
      <c r="N101" s="63">
        <v>108112617</v>
      </c>
      <c r="O101" s="63">
        <v>80106263</v>
      </c>
      <c r="P101" s="63">
        <v>160055830</v>
      </c>
      <c r="Q101" s="69">
        <v>124249940</v>
      </c>
      <c r="R101" s="74">
        <v>116802433</v>
      </c>
      <c r="S101" s="63">
        <v>249023136</v>
      </c>
      <c r="T101" s="63">
        <v>215318865</v>
      </c>
      <c r="U101" s="63">
        <v>112027830</v>
      </c>
      <c r="V101" s="69">
        <v>88647450</v>
      </c>
    </row>
    <row r="102" spans="1:22" s="1" customFormat="1" ht="15.75">
      <c r="A102" s="74" t="s">
        <v>177</v>
      </c>
      <c r="B102" s="63">
        <v>3</v>
      </c>
      <c r="C102" s="74">
        <v>8115279</v>
      </c>
      <c r="D102" s="63">
        <v>4725166</v>
      </c>
      <c r="E102" s="63">
        <v>5001877</v>
      </c>
      <c r="F102" s="63">
        <v>10472527</v>
      </c>
      <c r="G102" s="69">
        <v>10536533</v>
      </c>
      <c r="H102" s="74">
        <v>5958495</v>
      </c>
      <c r="I102" s="63">
        <v>7110793</v>
      </c>
      <c r="J102" s="63">
        <v>3457184</v>
      </c>
      <c r="K102" s="63">
        <v>9179558</v>
      </c>
      <c r="L102" s="69">
        <v>12938804</v>
      </c>
      <c r="M102" s="74">
        <v>5232331</v>
      </c>
      <c r="N102" s="63">
        <v>13287740</v>
      </c>
      <c r="O102" s="63">
        <v>19097620</v>
      </c>
      <c r="P102" s="63">
        <v>19670057</v>
      </c>
      <c r="Q102" s="69">
        <v>19401938</v>
      </c>
      <c r="R102" s="74">
        <v>14632698</v>
      </c>
      <c r="S102" s="63">
        <v>97996271</v>
      </c>
      <c r="T102" s="63">
        <v>84182954</v>
      </c>
      <c r="U102" s="63">
        <v>36068511</v>
      </c>
      <c r="V102" s="69">
        <v>40392653</v>
      </c>
    </row>
    <row r="103" spans="1:22" s="1" customFormat="1" ht="15.75">
      <c r="A103" s="74" t="s">
        <v>177</v>
      </c>
      <c r="B103" s="63">
        <v>4</v>
      </c>
      <c r="C103" s="74">
        <v>4888232</v>
      </c>
      <c r="D103" s="63">
        <v>3636757</v>
      </c>
      <c r="E103" s="63">
        <v>3190899</v>
      </c>
      <c r="F103" s="63">
        <v>7250944</v>
      </c>
      <c r="G103" s="69">
        <v>7117868</v>
      </c>
      <c r="H103" s="74">
        <v>3383151</v>
      </c>
      <c r="I103" s="63">
        <v>4345544</v>
      </c>
      <c r="J103" s="63">
        <v>2365959</v>
      </c>
      <c r="K103" s="63">
        <v>6293389</v>
      </c>
      <c r="L103" s="69">
        <v>9226437</v>
      </c>
      <c r="M103" s="74">
        <v>2293894</v>
      </c>
      <c r="N103" s="63">
        <v>4336036</v>
      </c>
      <c r="O103" s="63">
        <v>5223481</v>
      </c>
      <c r="P103" s="63">
        <v>9294829</v>
      </c>
      <c r="Q103" s="69">
        <v>10736147</v>
      </c>
      <c r="R103" s="74">
        <v>4223342</v>
      </c>
      <c r="S103" s="63">
        <v>14933009</v>
      </c>
      <c r="T103" s="63">
        <v>13859488</v>
      </c>
      <c r="U103" s="63">
        <v>7337710</v>
      </c>
      <c r="V103" s="69">
        <v>7217981</v>
      </c>
    </row>
    <row r="104" spans="1:22" s="1" customFormat="1" ht="15.75">
      <c r="A104" s="74" t="s">
        <v>177</v>
      </c>
      <c r="B104" s="63">
        <v>5</v>
      </c>
      <c r="C104" s="74">
        <v>429519</v>
      </c>
      <c r="D104" s="63">
        <v>520665</v>
      </c>
      <c r="E104" s="63">
        <v>463296</v>
      </c>
      <c r="F104" s="63">
        <v>1320823</v>
      </c>
      <c r="G104" s="69">
        <v>1256250</v>
      </c>
      <c r="H104" s="74">
        <v>362268</v>
      </c>
      <c r="I104" s="63">
        <v>491543</v>
      </c>
      <c r="J104" s="63">
        <v>220626</v>
      </c>
      <c r="K104" s="63">
        <v>781848</v>
      </c>
      <c r="L104" s="69">
        <v>1453191</v>
      </c>
      <c r="M104" s="74">
        <v>2539157</v>
      </c>
      <c r="N104" s="63">
        <v>4112901</v>
      </c>
      <c r="O104" s="63">
        <v>7131488</v>
      </c>
      <c r="P104" s="63">
        <v>15889985</v>
      </c>
      <c r="Q104" s="69">
        <v>12756412</v>
      </c>
      <c r="R104" s="74">
        <v>7473333</v>
      </c>
      <c r="S104" s="63">
        <v>23724351</v>
      </c>
      <c r="T104" s="63">
        <v>22786361</v>
      </c>
      <c r="U104" s="63">
        <v>15821220</v>
      </c>
      <c r="V104" s="69">
        <v>13433533</v>
      </c>
    </row>
    <row r="105" spans="1:22" s="1" customFormat="1" ht="15.75">
      <c r="A105" s="74" t="s">
        <v>177</v>
      </c>
      <c r="B105" s="63">
        <v>6</v>
      </c>
      <c r="C105" s="74">
        <v>0</v>
      </c>
      <c r="D105" s="63">
        <v>0</v>
      </c>
      <c r="E105" s="63">
        <v>0</v>
      </c>
      <c r="F105" s="63">
        <v>0</v>
      </c>
      <c r="G105" s="69">
        <v>0</v>
      </c>
      <c r="H105" s="74">
        <v>0</v>
      </c>
      <c r="I105" s="63">
        <v>55184</v>
      </c>
      <c r="J105" s="63">
        <v>0</v>
      </c>
      <c r="K105" s="63">
        <v>0</v>
      </c>
      <c r="L105" s="69">
        <v>0</v>
      </c>
      <c r="M105" s="74">
        <v>3736231</v>
      </c>
      <c r="N105" s="63">
        <v>4977570</v>
      </c>
      <c r="O105" s="63">
        <v>3833177</v>
      </c>
      <c r="P105" s="63">
        <v>11490767</v>
      </c>
      <c r="Q105" s="69">
        <v>4686790</v>
      </c>
      <c r="R105" s="74">
        <v>17016972</v>
      </c>
      <c r="S105" s="63">
        <v>46465185</v>
      </c>
      <c r="T105" s="63">
        <v>46456057</v>
      </c>
      <c r="U105" s="63">
        <v>37960318</v>
      </c>
      <c r="V105" s="69">
        <v>26397748</v>
      </c>
    </row>
    <row r="106" spans="1:22" s="1" customFormat="1" ht="15.75">
      <c r="A106" s="74" t="s">
        <v>178</v>
      </c>
      <c r="B106" s="63">
        <v>0</v>
      </c>
      <c r="C106" s="74">
        <v>18699447</v>
      </c>
      <c r="D106" s="63">
        <v>29478479</v>
      </c>
      <c r="E106" s="63">
        <v>20369754</v>
      </c>
      <c r="F106" s="63">
        <v>29498626</v>
      </c>
      <c r="G106" s="69">
        <v>40262578</v>
      </c>
      <c r="H106" s="74">
        <v>24087090</v>
      </c>
      <c r="I106" s="63">
        <v>25693358</v>
      </c>
      <c r="J106" s="63">
        <v>18452057</v>
      </c>
      <c r="K106" s="63">
        <v>34135287</v>
      </c>
      <c r="L106" s="69">
        <v>51658206</v>
      </c>
      <c r="M106" s="74">
        <v>16957155</v>
      </c>
      <c r="N106" s="63">
        <v>30727950</v>
      </c>
      <c r="O106" s="63">
        <v>27005680</v>
      </c>
      <c r="P106" s="63">
        <v>59799362</v>
      </c>
      <c r="Q106" s="69">
        <v>57521174</v>
      </c>
      <c r="R106" s="74">
        <v>24717531</v>
      </c>
      <c r="S106" s="63">
        <v>68228160</v>
      </c>
      <c r="T106" s="63">
        <v>62723844</v>
      </c>
      <c r="U106" s="63">
        <v>25652796</v>
      </c>
      <c r="V106" s="69">
        <v>30613824</v>
      </c>
    </row>
    <row r="107" spans="1:22" s="1" customFormat="1" ht="15.75">
      <c r="A107" s="74" t="s">
        <v>178</v>
      </c>
      <c r="B107" s="63">
        <v>1</v>
      </c>
      <c r="C107" s="74">
        <v>7354139</v>
      </c>
      <c r="D107" s="63">
        <v>5951725</v>
      </c>
      <c r="E107" s="63">
        <v>5027647</v>
      </c>
      <c r="F107" s="63">
        <v>8183384</v>
      </c>
      <c r="G107" s="69">
        <v>11470531</v>
      </c>
      <c r="H107" s="74">
        <v>4979069</v>
      </c>
      <c r="I107" s="63">
        <v>5053322</v>
      </c>
      <c r="J107" s="63">
        <v>3622379</v>
      </c>
      <c r="K107" s="63">
        <v>8645223</v>
      </c>
      <c r="L107" s="69">
        <v>13323121</v>
      </c>
      <c r="M107" s="74">
        <v>2814515</v>
      </c>
      <c r="N107" s="63">
        <v>4519878</v>
      </c>
      <c r="O107" s="63">
        <v>4339616</v>
      </c>
      <c r="P107" s="63">
        <v>8203349</v>
      </c>
      <c r="Q107" s="69">
        <v>9538712</v>
      </c>
      <c r="R107" s="74">
        <v>4109456</v>
      </c>
      <c r="S107" s="63">
        <v>9382681</v>
      </c>
      <c r="T107" s="63">
        <v>9053943</v>
      </c>
      <c r="U107" s="63">
        <v>3270369</v>
      </c>
      <c r="V107" s="69">
        <v>4800748</v>
      </c>
    </row>
    <row r="108" spans="1:22" s="1" customFormat="1" ht="15.75">
      <c r="A108" s="74" t="s">
        <v>178</v>
      </c>
      <c r="B108" s="63">
        <v>2</v>
      </c>
      <c r="C108" s="74">
        <v>25650364</v>
      </c>
      <c r="D108" s="63">
        <v>30965100</v>
      </c>
      <c r="E108" s="63">
        <v>16879964</v>
      </c>
      <c r="F108" s="63">
        <v>22057369</v>
      </c>
      <c r="G108" s="69">
        <v>29056327</v>
      </c>
      <c r="H108" s="74">
        <v>18143814</v>
      </c>
      <c r="I108" s="63">
        <v>22131864</v>
      </c>
      <c r="J108" s="63">
        <v>13507110</v>
      </c>
      <c r="K108" s="63">
        <v>26011323</v>
      </c>
      <c r="L108" s="69">
        <v>38910641</v>
      </c>
      <c r="M108" s="74">
        <v>0</v>
      </c>
      <c r="N108" s="63">
        <v>0</v>
      </c>
      <c r="O108" s="63">
        <v>0</v>
      </c>
      <c r="P108" s="63">
        <v>0</v>
      </c>
      <c r="Q108" s="69">
        <v>0</v>
      </c>
      <c r="R108" s="74">
        <v>0</v>
      </c>
      <c r="S108" s="63">
        <v>0</v>
      </c>
      <c r="T108" s="63">
        <v>0</v>
      </c>
      <c r="U108" s="63">
        <v>0</v>
      </c>
      <c r="V108" s="69">
        <v>0</v>
      </c>
    </row>
    <row r="109" spans="1:22" s="1" customFormat="1" ht="15.75">
      <c r="A109" s="74" t="s">
        <v>178</v>
      </c>
      <c r="B109" s="63">
        <v>3</v>
      </c>
      <c r="C109" s="74">
        <v>5247784</v>
      </c>
      <c r="D109" s="63">
        <v>4464747</v>
      </c>
      <c r="E109" s="63">
        <v>2785451</v>
      </c>
      <c r="F109" s="63">
        <v>4791106</v>
      </c>
      <c r="G109" s="69">
        <v>6288497</v>
      </c>
      <c r="H109" s="74">
        <v>2686461</v>
      </c>
      <c r="I109" s="63">
        <v>3058190</v>
      </c>
      <c r="J109" s="63">
        <v>2205672</v>
      </c>
      <c r="K109" s="63">
        <v>4731227</v>
      </c>
      <c r="L109" s="69">
        <v>7058226</v>
      </c>
      <c r="M109" s="74">
        <v>2707724</v>
      </c>
      <c r="N109" s="63">
        <v>4885274</v>
      </c>
      <c r="O109" s="63">
        <v>5510367</v>
      </c>
      <c r="P109" s="63">
        <v>9675493</v>
      </c>
      <c r="Q109" s="69">
        <v>12044576</v>
      </c>
      <c r="R109" s="74">
        <v>7966815</v>
      </c>
      <c r="S109" s="63">
        <v>20146292</v>
      </c>
      <c r="T109" s="63">
        <v>17959106</v>
      </c>
      <c r="U109" s="63">
        <v>7172758</v>
      </c>
      <c r="V109" s="69">
        <v>10676068</v>
      </c>
    </row>
    <row r="110" spans="1:22" s="1" customFormat="1" ht="15.75">
      <c r="A110" s="74" t="s">
        <v>178</v>
      </c>
      <c r="B110" s="63">
        <v>4</v>
      </c>
      <c r="C110" s="74">
        <v>5293828</v>
      </c>
      <c r="D110" s="63">
        <v>4214238</v>
      </c>
      <c r="E110" s="63">
        <v>2409700</v>
      </c>
      <c r="F110" s="63">
        <v>3746674</v>
      </c>
      <c r="G110" s="69">
        <v>4517182</v>
      </c>
      <c r="H110" s="74">
        <v>2577792</v>
      </c>
      <c r="I110" s="63">
        <v>2574602</v>
      </c>
      <c r="J110" s="63">
        <v>2115297</v>
      </c>
      <c r="K110" s="63">
        <v>3842964</v>
      </c>
      <c r="L110" s="69">
        <v>6594358</v>
      </c>
      <c r="M110" s="74">
        <v>1896934</v>
      </c>
      <c r="N110" s="63">
        <v>3041230</v>
      </c>
      <c r="O110" s="63">
        <v>2467078</v>
      </c>
      <c r="P110" s="63">
        <v>6551978</v>
      </c>
      <c r="Q110" s="69">
        <v>3116856</v>
      </c>
      <c r="R110" s="74">
        <v>2716963</v>
      </c>
      <c r="S110" s="63">
        <v>6436956</v>
      </c>
      <c r="T110" s="63">
        <v>6778422</v>
      </c>
      <c r="U110" s="63">
        <v>3002412</v>
      </c>
      <c r="V110" s="69">
        <v>3280551</v>
      </c>
    </row>
    <row r="111" spans="1:22" s="1" customFormat="1" ht="15.75">
      <c r="A111" s="74" t="s">
        <v>178</v>
      </c>
      <c r="B111" s="63">
        <v>5</v>
      </c>
      <c r="C111" s="74">
        <v>815119</v>
      </c>
      <c r="D111" s="63">
        <v>875278</v>
      </c>
      <c r="E111" s="63">
        <v>575632</v>
      </c>
      <c r="F111" s="63">
        <v>623614</v>
      </c>
      <c r="G111" s="69">
        <v>712798</v>
      </c>
      <c r="H111" s="74">
        <v>283892</v>
      </c>
      <c r="I111" s="63">
        <v>422128</v>
      </c>
      <c r="J111" s="63">
        <v>308830</v>
      </c>
      <c r="K111" s="63">
        <v>695839</v>
      </c>
      <c r="L111" s="69">
        <v>1229905</v>
      </c>
      <c r="M111" s="74">
        <v>2093510</v>
      </c>
      <c r="N111" s="63">
        <v>3186378</v>
      </c>
      <c r="O111" s="63">
        <v>2713166</v>
      </c>
      <c r="P111" s="63">
        <v>5231547</v>
      </c>
      <c r="Q111" s="69">
        <v>4805445</v>
      </c>
      <c r="R111" s="74">
        <v>6127732</v>
      </c>
      <c r="S111" s="63">
        <v>14282443</v>
      </c>
      <c r="T111" s="63">
        <v>14888381</v>
      </c>
      <c r="U111" s="63">
        <v>6490993</v>
      </c>
      <c r="V111" s="69">
        <v>8239459</v>
      </c>
    </row>
    <row r="112" spans="1:22" s="1" customFormat="1" ht="16.5" thickBot="1">
      <c r="A112" s="75" t="s">
        <v>178</v>
      </c>
      <c r="B112" s="70">
        <v>6</v>
      </c>
      <c r="C112" s="75">
        <v>0</v>
      </c>
      <c r="D112" s="70">
        <v>0</v>
      </c>
      <c r="E112" s="70">
        <v>0</v>
      </c>
      <c r="F112" s="70">
        <v>0</v>
      </c>
      <c r="G112" s="71">
        <v>0</v>
      </c>
      <c r="H112" s="75">
        <v>0</v>
      </c>
      <c r="I112" s="70">
        <v>0</v>
      </c>
      <c r="J112" s="70">
        <v>0</v>
      </c>
      <c r="K112" s="70">
        <v>0</v>
      </c>
      <c r="L112" s="71">
        <v>0</v>
      </c>
      <c r="M112" s="75">
        <v>3884810</v>
      </c>
      <c r="N112" s="70">
        <v>6950837</v>
      </c>
      <c r="O112" s="70">
        <v>3424390</v>
      </c>
      <c r="P112" s="70">
        <v>12512479</v>
      </c>
      <c r="Q112" s="71">
        <v>4773032</v>
      </c>
      <c r="R112" s="75">
        <v>23571204</v>
      </c>
      <c r="S112" s="70">
        <v>48320261</v>
      </c>
      <c r="T112" s="70">
        <v>43244372</v>
      </c>
      <c r="U112" s="70">
        <v>17800863</v>
      </c>
      <c r="V112" s="71">
        <v>19867410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EDA6D-89A2-4D18-9BD9-C0507C6F6147}">
  <dimension ref="A2:AE62"/>
  <sheetViews>
    <sheetView topLeftCell="A49" workbookViewId="0">
      <selection activeCell="E65" sqref="E65"/>
    </sheetView>
  </sheetViews>
  <sheetFormatPr defaultRowHeight="15"/>
  <sheetData>
    <row r="2" spans="1:31" s="1" customFormat="1" ht="16.5" thickBot="1">
      <c r="A2" s="72" t="s">
        <v>144</v>
      </c>
    </row>
    <row r="3" spans="1:31" s="1" customFormat="1" ht="15.75">
      <c r="A3" s="48" t="s">
        <v>179</v>
      </c>
      <c r="B3" s="55" t="s">
        <v>180</v>
      </c>
      <c r="C3" s="55"/>
      <c r="D3" s="55"/>
      <c r="E3" s="55"/>
      <c r="F3" s="55"/>
      <c r="G3" s="55" t="s">
        <v>181</v>
      </c>
      <c r="H3" s="55"/>
      <c r="I3" s="55"/>
      <c r="J3" s="55"/>
      <c r="K3" s="55"/>
      <c r="L3" s="55" t="s">
        <v>182</v>
      </c>
      <c r="M3" s="55"/>
      <c r="N3" s="55"/>
      <c r="O3" s="55"/>
      <c r="P3" s="55"/>
      <c r="Q3" s="55" t="s">
        <v>183</v>
      </c>
      <c r="R3" s="55"/>
      <c r="S3" s="55"/>
      <c r="T3" s="55"/>
      <c r="U3" s="55"/>
      <c r="V3" s="55" t="s">
        <v>184</v>
      </c>
      <c r="W3" s="55"/>
      <c r="X3" s="55"/>
      <c r="Y3" s="55"/>
      <c r="Z3" s="55"/>
      <c r="AA3" s="55" t="s">
        <v>185</v>
      </c>
      <c r="AB3" s="55"/>
      <c r="AC3" s="55"/>
      <c r="AD3" s="55"/>
      <c r="AE3" s="56"/>
    </row>
    <row r="4" spans="1:31" s="1" customFormat="1" ht="15.75">
      <c r="A4" s="9">
        <v>1.3108169999999999</v>
      </c>
      <c r="B4" s="4">
        <v>8.3914299999999997</v>
      </c>
      <c r="C4" s="4">
        <v>9.4448249999999998</v>
      </c>
      <c r="D4" s="4">
        <v>8.8618170000000003</v>
      </c>
      <c r="E4" s="4">
        <v>8.6781059999999997</v>
      </c>
      <c r="F4" s="4">
        <v>7.1491199999999999</v>
      </c>
      <c r="G4" s="4">
        <v>12.525848999999999</v>
      </c>
      <c r="H4" s="4">
        <v>12.767638</v>
      </c>
      <c r="I4" s="4">
        <v>11.013862</v>
      </c>
      <c r="J4" s="4">
        <v>12.758685</v>
      </c>
      <c r="K4" s="4">
        <v>8.7072339999999997</v>
      </c>
      <c r="L4" s="4">
        <v>18.451830000000001</v>
      </c>
      <c r="M4" s="4">
        <v>18.387397</v>
      </c>
      <c r="N4" s="4">
        <v>14.553925</v>
      </c>
      <c r="O4" s="4">
        <v>14.496494999999999</v>
      </c>
      <c r="P4" s="4">
        <v>14.538527999999999</v>
      </c>
      <c r="Q4" s="4">
        <v>13.144259999999999</v>
      </c>
      <c r="R4" s="4">
        <v>11.933851000000001</v>
      </c>
      <c r="S4" s="4">
        <v>9.7396270000000005</v>
      </c>
      <c r="T4" s="4">
        <v>11.988688</v>
      </c>
      <c r="U4" s="4">
        <v>9.6380370000000006</v>
      </c>
      <c r="V4" s="4">
        <v>14.578654</v>
      </c>
      <c r="W4" s="4">
        <v>16.355443999999999</v>
      </c>
      <c r="X4" s="4">
        <v>14.914061</v>
      </c>
      <c r="Y4" s="4">
        <v>13.724218</v>
      </c>
      <c r="Z4" s="4">
        <v>12.92179</v>
      </c>
      <c r="AA4" s="4">
        <v>17.020340999999998</v>
      </c>
      <c r="AB4" s="4">
        <v>20.990182999999998</v>
      </c>
      <c r="AC4" s="4">
        <v>20.157131</v>
      </c>
      <c r="AD4" s="4">
        <v>21.137398999999998</v>
      </c>
      <c r="AE4" s="10">
        <v>13.575812000000001</v>
      </c>
    </row>
    <row r="5" spans="1:31" s="1" customFormat="1" ht="15.75">
      <c r="A5" s="9">
        <v>7.7674989999999999</v>
      </c>
      <c r="B5" s="4">
        <v>8.2840209999999992</v>
      </c>
      <c r="C5" s="4">
        <v>9.522634</v>
      </c>
      <c r="D5" s="4">
        <v>8.481522</v>
      </c>
      <c r="E5" s="4">
        <v>8.3354669999999995</v>
      </c>
      <c r="F5" s="4">
        <v>6.3397300000000003</v>
      </c>
      <c r="G5" s="4">
        <v>12.162945000000001</v>
      </c>
      <c r="H5" s="4">
        <v>12.688167999999999</v>
      </c>
      <c r="I5" s="4">
        <v>10.960153999999999</v>
      </c>
      <c r="J5" s="4">
        <v>11.653131</v>
      </c>
      <c r="K5" s="4">
        <v>8.9808610000000009</v>
      </c>
      <c r="L5" s="4">
        <v>17.927171999999999</v>
      </c>
      <c r="M5" s="4">
        <v>17.406593000000001</v>
      </c>
      <c r="N5" s="4">
        <v>14.903283999999999</v>
      </c>
      <c r="O5" s="4">
        <v>13.892744</v>
      </c>
      <c r="P5" s="4">
        <v>14.211036999999999</v>
      </c>
      <c r="Q5" s="4">
        <v>12.061532</v>
      </c>
      <c r="R5" s="4">
        <v>11.565963</v>
      </c>
      <c r="S5" s="4">
        <v>10.112484</v>
      </c>
      <c r="T5" s="4">
        <v>11.789323</v>
      </c>
      <c r="U5" s="4">
        <v>9.3887400000000003</v>
      </c>
      <c r="V5" s="4">
        <v>13.997043</v>
      </c>
      <c r="W5" s="4">
        <v>15.731961999999999</v>
      </c>
      <c r="X5" s="4">
        <v>14.574979000000001</v>
      </c>
      <c r="Y5" s="4">
        <v>13.631845999999999</v>
      </c>
      <c r="Z5" s="4">
        <v>12.177006</v>
      </c>
      <c r="AA5" s="4">
        <v>16.350449000000001</v>
      </c>
      <c r="AB5" s="4">
        <v>20.228885999999999</v>
      </c>
      <c r="AC5" s="4">
        <v>19.935338999999999</v>
      </c>
      <c r="AD5" s="4">
        <v>20.576436000000001</v>
      </c>
      <c r="AE5" s="10">
        <v>13.767056999999999</v>
      </c>
    </row>
    <row r="6" spans="1:31" s="1" customFormat="1" ht="15.75">
      <c r="A6" s="9">
        <v>14.22444</v>
      </c>
      <c r="B6" s="4">
        <v>7.7400359999999999</v>
      </c>
      <c r="C6" s="4">
        <v>8.9644019999999998</v>
      </c>
      <c r="D6" s="4">
        <v>8.1587010000000006</v>
      </c>
      <c r="E6" s="4">
        <v>7.9812519999999996</v>
      </c>
      <c r="F6" s="4">
        <v>5.9645979999999996</v>
      </c>
      <c r="G6" s="4">
        <v>11.700424999999999</v>
      </c>
      <c r="H6" s="4">
        <v>12.280678999999999</v>
      </c>
      <c r="I6" s="4">
        <v>10.563888</v>
      </c>
      <c r="J6" s="4">
        <v>11.373319</v>
      </c>
      <c r="K6" s="4">
        <v>8.1022949999999998</v>
      </c>
      <c r="L6" s="4">
        <v>17.275621000000001</v>
      </c>
      <c r="M6" s="4">
        <v>17.126625000000001</v>
      </c>
      <c r="N6" s="4">
        <v>13.803177</v>
      </c>
      <c r="O6" s="4">
        <v>13.263966999999999</v>
      </c>
      <c r="P6" s="4">
        <v>13.15653</v>
      </c>
      <c r="Q6" s="4">
        <v>11.511920999999999</v>
      </c>
      <c r="R6" s="4">
        <v>11.035178999999999</v>
      </c>
      <c r="S6" s="4">
        <v>9.4454569999999993</v>
      </c>
      <c r="T6" s="4">
        <v>11.345454</v>
      </c>
      <c r="U6" s="4">
        <v>8.8455659999999998</v>
      </c>
      <c r="V6" s="4">
        <v>13.433878999999999</v>
      </c>
      <c r="W6" s="4">
        <v>15.151864</v>
      </c>
      <c r="X6" s="4">
        <v>13.888273</v>
      </c>
      <c r="Y6" s="4">
        <v>12.93975</v>
      </c>
      <c r="Z6" s="4">
        <v>11.732374999999999</v>
      </c>
      <c r="AA6" s="4">
        <v>15.915888000000001</v>
      </c>
      <c r="AB6" s="4">
        <v>19.723365999999999</v>
      </c>
      <c r="AC6" s="4">
        <v>18.991038</v>
      </c>
      <c r="AD6" s="4">
        <v>19.662908999999999</v>
      </c>
      <c r="AE6" s="10">
        <v>13.007576</v>
      </c>
    </row>
    <row r="7" spans="1:31" s="1" customFormat="1" ht="15.75">
      <c r="A7" s="9">
        <v>20.780871000000001</v>
      </c>
      <c r="B7" s="4">
        <v>20.934564000000002</v>
      </c>
      <c r="C7" s="4">
        <v>23.201186</v>
      </c>
      <c r="D7" s="4">
        <v>20.593332</v>
      </c>
      <c r="E7" s="4">
        <v>21.646131</v>
      </c>
      <c r="F7" s="4">
        <v>21.361059000000001</v>
      </c>
      <c r="G7" s="4">
        <v>24.602882999999999</v>
      </c>
      <c r="H7" s="4">
        <v>25.029540000000001</v>
      </c>
      <c r="I7" s="4">
        <v>23.556844000000002</v>
      </c>
      <c r="J7" s="4">
        <v>25.607140000000001</v>
      </c>
      <c r="K7" s="4">
        <v>22.552358000000002</v>
      </c>
      <c r="L7" s="4">
        <v>29.669902</v>
      </c>
      <c r="M7" s="4">
        <v>28.224985</v>
      </c>
      <c r="N7" s="4">
        <v>26.786894</v>
      </c>
      <c r="O7" s="4">
        <v>24.454743000000001</v>
      </c>
      <c r="P7" s="4">
        <v>23.69567</v>
      </c>
      <c r="Q7" s="4">
        <v>28.993144999999998</v>
      </c>
      <c r="R7" s="4">
        <v>28.763535000000001</v>
      </c>
      <c r="S7" s="4">
        <v>25.438396999999998</v>
      </c>
      <c r="T7" s="4">
        <v>29.599214</v>
      </c>
      <c r="U7" s="4">
        <v>27.116918999999999</v>
      </c>
      <c r="V7" s="4">
        <v>28.119225</v>
      </c>
      <c r="W7" s="4">
        <v>33.087676999999999</v>
      </c>
      <c r="X7" s="4">
        <v>30.590596000000001</v>
      </c>
      <c r="Y7" s="4">
        <v>29.116607999999999</v>
      </c>
      <c r="Z7" s="4">
        <v>25.749970999999999</v>
      </c>
      <c r="AA7" s="4">
        <v>25.353155000000001</v>
      </c>
      <c r="AB7" s="4">
        <v>30.884</v>
      </c>
      <c r="AC7" s="4">
        <v>31.329407</v>
      </c>
      <c r="AD7" s="4">
        <v>31.475204999999999</v>
      </c>
      <c r="AE7" s="10">
        <v>18.638940999999999</v>
      </c>
    </row>
    <row r="8" spans="1:31" s="1" customFormat="1" ht="15.75">
      <c r="A8" s="9">
        <v>27.233384999999998</v>
      </c>
      <c r="B8" s="4">
        <v>22.916964</v>
      </c>
      <c r="C8" s="4">
        <v>26.127808999999999</v>
      </c>
      <c r="D8" s="4">
        <v>22.839753000000002</v>
      </c>
      <c r="E8" s="4">
        <v>24.399967</v>
      </c>
      <c r="F8" s="4">
        <v>26.046347999999998</v>
      </c>
      <c r="G8" s="4">
        <v>26.405934999999999</v>
      </c>
      <c r="H8" s="4">
        <v>27.659741</v>
      </c>
      <c r="I8" s="4">
        <v>25.392441999999999</v>
      </c>
      <c r="J8" s="4">
        <v>28.01</v>
      </c>
      <c r="K8" s="4">
        <v>25.048216</v>
      </c>
      <c r="L8" s="4">
        <v>30.585877</v>
      </c>
      <c r="M8" s="4">
        <v>30.093830000000001</v>
      </c>
      <c r="N8" s="4">
        <v>27.027681000000001</v>
      </c>
      <c r="O8" s="4">
        <v>25.346471999999999</v>
      </c>
      <c r="P8" s="4">
        <v>25.217551</v>
      </c>
      <c r="Q8" s="4">
        <v>31.423138000000002</v>
      </c>
      <c r="R8" s="4">
        <v>30.828142</v>
      </c>
      <c r="S8" s="4">
        <v>27.463806999999999</v>
      </c>
      <c r="T8" s="4">
        <v>32.467288000000003</v>
      </c>
      <c r="U8" s="4">
        <v>30.639135</v>
      </c>
      <c r="V8" s="4">
        <v>30.250551999999999</v>
      </c>
      <c r="W8" s="4">
        <v>35.137065999999997</v>
      </c>
      <c r="X8" s="4">
        <v>31.732296000000002</v>
      </c>
      <c r="Y8" s="4">
        <v>31.386195000000001</v>
      </c>
      <c r="Z8" s="4">
        <v>27.421358999999999</v>
      </c>
      <c r="AA8" s="4">
        <v>25.646602999999999</v>
      </c>
      <c r="AB8" s="4">
        <v>31.435704999999999</v>
      </c>
      <c r="AC8" s="4">
        <v>31.728940000000001</v>
      </c>
      <c r="AD8" s="4">
        <v>32.054957000000002</v>
      </c>
      <c r="AE8" s="10">
        <v>18.427703999999999</v>
      </c>
    </row>
    <row r="9" spans="1:31" s="1" customFormat="1" ht="15.75">
      <c r="A9" s="9">
        <v>33.690848000000003</v>
      </c>
      <c r="B9" s="4">
        <v>23.074632000000001</v>
      </c>
      <c r="C9" s="4">
        <v>26.334347000000001</v>
      </c>
      <c r="D9" s="4">
        <v>22.988267</v>
      </c>
      <c r="E9" s="4">
        <v>24.838256000000001</v>
      </c>
      <c r="F9" s="4">
        <v>28.079280000000001</v>
      </c>
      <c r="G9" s="4">
        <v>26.915993</v>
      </c>
      <c r="H9" s="4">
        <v>28.489170999999999</v>
      </c>
      <c r="I9" s="4">
        <v>26.157219999999999</v>
      </c>
      <c r="J9" s="4">
        <v>28.773710000000001</v>
      </c>
      <c r="K9" s="4">
        <v>25.972626999999999</v>
      </c>
      <c r="L9" s="4">
        <v>31.319837</v>
      </c>
      <c r="M9" s="4">
        <v>31.322129</v>
      </c>
      <c r="N9" s="4">
        <v>27.625518</v>
      </c>
      <c r="O9" s="4">
        <v>25.472249000000001</v>
      </c>
      <c r="P9" s="4">
        <v>26.438334000000001</v>
      </c>
      <c r="Q9" s="4">
        <v>31.432835000000001</v>
      </c>
      <c r="R9" s="4">
        <v>30.765094000000001</v>
      </c>
      <c r="S9" s="4">
        <v>27.243617</v>
      </c>
      <c r="T9" s="4">
        <v>32.382474000000002</v>
      </c>
      <c r="U9" s="4">
        <v>31.456015000000001</v>
      </c>
      <c r="V9" s="4">
        <v>30.525490000000001</v>
      </c>
      <c r="W9" s="4">
        <v>35.408602999999999</v>
      </c>
      <c r="X9" s="4">
        <v>31.614625</v>
      </c>
      <c r="Y9" s="4">
        <v>31.798026</v>
      </c>
      <c r="Z9" s="4">
        <v>27.663671000000001</v>
      </c>
      <c r="AA9" s="4">
        <v>26.061070999999998</v>
      </c>
      <c r="AB9" s="4">
        <v>31.921544000000001</v>
      </c>
      <c r="AC9" s="4">
        <v>32.345550000000003</v>
      </c>
      <c r="AD9" s="4">
        <v>32.613554999999998</v>
      </c>
      <c r="AE9" s="10">
        <v>18.660981</v>
      </c>
    </row>
    <row r="10" spans="1:31" s="1" customFormat="1" ht="15.75">
      <c r="A10" s="9">
        <v>40.225366999999999</v>
      </c>
      <c r="B10" s="4">
        <v>23.530676</v>
      </c>
      <c r="C10" s="4">
        <v>35.365892000000002</v>
      </c>
      <c r="D10" s="4">
        <v>23.233711</v>
      </c>
      <c r="E10" s="4">
        <v>33.991979000000001</v>
      </c>
      <c r="F10" s="4">
        <v>37.045490000000001</v>
      </c>
      <c r="G10" s="4">
        <v>32.645347999999998</v>
      </c>
      <c r="H10" s="4">
        <v>32.298551000000003</v>
      </c>
      <c r="I10" s="4">
        <v>34.298178</v>
      </c>
      <c r="J10" s="4">
        <v>37.255947999999997</v>
      </c>
      <c r="K10" s="4">
        <v>35.229039</v>
      </c>
      <c r="L10" s="4">
        <v>39.048825999999998</v>
      </c>
      <c r="M10" s="4">
        <v>37.112305999999997</v>
      </c>
      <c r="N10" s="4">
        <v>35.585937000000001</v>
      </c>
      <c r="O10" s="4">
        <v>32.506999</v>
      </c>
      <c r="P10" s="4">
        <v>31.960920999999999</v>
      </c>
      <c r="Q10" s="4">
        <v>43.468572000000002</v>
      </c>
      <c r="R10" s="4">
        <v>42.954706999999999</v>
      </c>
      <c r="S10" s="4">
        <v>38.269033</v>
      </c>
      <c r="T10" s="4">
        <v>44.570096999999997</v>
      </c>
      <c r="U10" s="4">
        <v>44.973095999999998</v>
      </c>
      <c r="V10" s="4">
        <v>38.451568999999999</v>
      </c>
      <c r="W10" s="4">
        <v>43.808472999999999</v>
      </c>
      <c r="X10" s="4">
        <v>41.444037999999999</v>
      </c>
      <c r="Y10" s="4">
        <v>41.098658999999998</v>
      </c>
      <c r="Z10" s="4">
        <v>36.158755999999997</v>
      </c>
      <c r="AA10" s="4">
        <v>32.962344999999999</v>
      </c>
      <c r="AB10" s="4">
        <v>39.460900000000002</v>
      </c>
      <c r="AC10" s="4">
        <v>39.112287999999999</v>
      </c>
      <c r="AD10" s="4">
        <v>41.119548000000002</v>
      </c>
      <c r="AE10" s="10">
        <v>24.513286000000001</v>
      </c>
    </row>
    <row r="11" spans="1:31" s="1" customFormat="1" ht="15.75">
      <c r="A11" s="9">
        <v>46.684078999999997</v>
      </c>
      <c r="B11" s="4">
        <v>23.492667999999998</v>
      </c>
      <c r="C11" s="4">
        <v>35.932642999999999</v>
      </c>
      <c r="D11" s="4">
        <v>23.284431999999999</v>
      </c>
      <c r="E11" s="4">
        <v>34.124727999999998</v>
      </c>
      <c r="F11" s="4">
        <v>38.731197999999999</v>
      </c>
      <c r="G11" s="4">
        <v>33.280641000000003</v>
      </c>
      <c r="H11" s="4">
        <v>33.477038999999998</v>
      </c>
      <c r="I11" s="4">
        <v>34.901102999999999</v>
      </c>
      <c r="J11" s="4">
        <v>37.132734999999997</v>
      </c>
      <c r="K11" s="4">
        <v>34.963658000000002</v>
      </c>
      <c r="L11" s="4">
        <v>39.105991000000003</v>
      </c>
      <c r="M11" s="4">
        <v>38.621805000000002</v>
      </c>
      <c r="N11" s="4">
        <v>35.254064</v>
      </c>
      <c r="O11" s="4">
        <v>33.150193000000002</v>
      </c>
      <c r="P11" s="4">
        <v>33.600791000000001</v>
      </c>
      <c r="Q11" s="4">
        <v>43.191605000000003</v>
      </c>
      <c r="R11" s="4">
        <v>42.573394999999998</v>
      </c>
      <c r="S11" s="4">
        <v>37.673395999999997</v>
      </c>
      <c r="T11" s="4">
        <v>44.279420000000002</v>
      </c>
      <c r="U11" s="4">
        <v>45.854326</v>
      </c>
      <c r="V11" s="4">
        <v>38.441220000000001</v>
      </c>
      <c r="W11" s="4">
        <v>44.365834</v>
      </c>
      <c r="X11" s="4">
        <v>40.359921999999997</v>
      </c>
      <c r="Y11" s="4">
        <v>41.339626000000003</v>
      </c>
      <c r="Z11" s="4">
        <v>37.299149999999997</v>
      </c>
      <c r="AA11" s="4">
        <v>33.440354999999997</v>
      </c>
      <c r="AB11" s="4">
        <v>40.997149</v>
      </c>
      <c r="AC11" s="4">
        <v>41.459997000000001</v>
      </c>
      <c r="AD11" s="4">
        <v>41.314118999999998</v>
      </c>
      <c r="AE11" s="10">
        <v>25.997986000000001</v>
      </c>
    </row>
    <row r="12" spans="1:31" s="1" customFormat="1" ht="15.75">
      <c r="A12" s="9">
        <v>53.142105999999998</v>
      </c>
      <c r="B12" s="4">
        <v>23.600641</v>
      </c>
      <c r="C12" s="4">
        <v>36.554122999999997</v>
      </c>
      <c r="D12" s="4">
        <v>23.411118999999999</v>
      </c>
      <c r="E12" s="4">
        <v>34.129522000000001</v>
      </c>
      <c r="F12" s="4">
        <v>39.270574000000003</v>
      </c>
      <c r="G12" s="4">
        <v>33.880097999999997</v>
      </c>
      <c r="H12" s="4">
        <v>33.851210000000002</v>
      </c>
      <c r="I12" s="4">
        <v>34.935071999999998</v>
      </c>
      <c r="J12" s="4">
        <v>37.605142000000001</v>
      </c>
      <c r="K12" s="4">
        <v>34.981450000000002</v>
      </c>
      <c r="L12" s="4">
        <v>39.225216000000003</v>
      </c>
      <c r="M12" s="4">
        <v>39.118174000000003</v>
      </c>
      <c r="N12" s="4">
        <v>35.416016999999997</v>
      </c>
      <c r="O12" s="4">
        <v>33.059536999999999</v>
      </c>
      <c r="P12" s="4">
        <v>34.466703000000003</v>
      </c>
      <c r="Q12" s="4">
        <v>42.964475999999998</v>
      </c>
      <c r="R12" s="4">
        <v>41.602091999999999</v>
      </c>
      <c r="S12" s="4">
        <v>36.80997</v>
      </c>
      <c r="T12" s="4">
        <v>44.116733000000004</v>
      </c>
      <c r="U12" s="4">
        <v>45.852474999999998</v>
      </c>
      <c r="V12" s="4">
        <v>38.869120000000002</v>
      </c>
      <c r="W12" s="4">
        <v>44.295496</v>
      </c>
      <c r="X12" s="4">
        <v>39.820369999999997</v>
      </c>
      <c r="Y12" s="4">
        <v>41.421056999999998</v>
      </c>
      <c r="Z12" s="4">
        <v>38.852223000000002</v>
      </c>
      <c r="AA12" s="4">
        <v>33.426606</v>
      </c>
      <c r="AB12" s="4">
        <v>40.790089000000002</v>
      </c>
      <c r="AC12" s="4">
        <v>41.694719999999997</v>
      </c>
      <c r="AD12" s="4">
        <v>41.419559</v>
      </c>
      <c r="AE12" s="10">
        <v>27.494834999999998</v>
      </c>
    </row>
    <row r="13" spans="1:31" s="1" customFormat="1" ht="15.75">
      <c r="A13" s="9">
        <v>59.682910999999997</v>
      </c>
      <c r="B13" s="4">
        <v>5.977868</v>
      </c>
      <c r="C13" s="4">
        <v>9.3753220000000006</v>
      </c>
      <c r="D13" s="4">
        <v>6.5638319999999997</v>
      </c>
      <c r="E13" s="4">
        <v>7.947133</v>
      </c>
      <c r="F13" s="4">
        <v>8.9814880000000006</v>
      </c>
      <c r="G13" s="4">
        <v>11.776151</v>
      </c>
      <c r="H13" s="4">
        <v>11.110505</v>
      </c>
      <c r="I13" s="4">
        <v>11.172878000000001</v>
      </c>
      <c r="J13" s="4">
        <v>12.056041</v>
      </c>
      <c r="K13" s="4">
        <v>10.223494000000001</v>
      </c>
      <c r="L13" s="4">
        <v>19.826198999999999</v>
      </c>
      <c r="M13" s="4">
        <v>18.554586</v>
      </c>
      <c r="N13" s="4">
        <v>14.98305</v>
      </c>
      <c r="O13" s="4">
        <v>12.794477000000001</v>
      </c>
      <c r="P13" s="4">
        <v>14.687393</v>
      </c>
      <c r="Q13" s="4">
        <v>13.175679000000001</v>
      </c>
      <c r="R13" s="4">
        <v>10.890896</v>
      </c>
      <c r="S13" s="4">
        <v>11.046635999999999</v>
      </c>
      <c r="T13" s="4">
        <v>10.617393</v>
      </c>
      <c r="U13" s="4">
        <v>10.252160999999999</v>
      </c>
      <c r="V13" s="4">
        <v>13.905836000000001</v>
      </c>
      <c r="W13" s="4">
        <v>14.179361999999999</v>
      </c>
      <c r="X13" s="4">
        <v>13.133156</v>
      </c>
      <c r="Y13" s="4">
        <v>13.443020000000001</v>
      </c>
      <c r="Z13" s="4">
        <v>11.880198999999999</v>
      </c>
      <c r="AA13" s="4">
        <v>17.829066000000001</v>
      </c>
      <c r="AB13" s="4">
        <v>21.785381999999998</v>
      </c>
      <c r="AC13" s="4">
        <v>21.376533999999999</v>
      </c>
      <c r="AD13" s="4">
        <v>21.382459000000001</v>
      </c>
      <c r="AE13" s="10">
        <v>11.78026</v>
      </c>
    </row>
    <row r="14" spans="1:31" s="1" customFormat="1" ht="15.75">
      <c r="A14" s="9">
        <v>66.125399999999999</v>
      </c>
      <c r="B14" s="4">
        <v>7.2503200000000003</v>
      </c>
      <c r="C14" s="4">
        <v>6.9874720000000003</v>
      </c>
      <c r="D14" s="4">
        <v>7.5610439999999999</v>
      </c>
      <c r="E14" s="4">
        <v>6.6210139999999997</v>
      </c>
      <c r="F14" s="4">
        <v>7.377135</v>
      </c>
      <c r="G14" s="4">
        <v>9.1398580000000003</v>
      </c>
      <c r="H14" s="4">
        <v>8.3224400000000003</v>
      </c>
      <c r="I14" s="4">
        <v>8.5803189999999994</v>
      </c>
      <c r="J14" s="4">
        <v>9.8414739999999998</v>
      </c>
      <c r="K14" s="4">
        <v>7.7609339999999998</v>
      </c>
      <c r="L14" s="4">
        <v>14.429899000000001</v>
      </c>
      <c r="M14" s="4">
        <v>14.33484</v>
      </c>
      <c r="N14" s="4">
        <v>10.203944</v>
      </c>
      <c r="O14" s="4">
        <v>9.1939770000000003</v>
      </c>
      <c r="P14" s="4">
        <v>11.130686000000001</v>
      </c>
      <c r="Q14" s="4">
        <v>9.9835290000000008</v>
      </c>
      <c r="R14" s="4">
        <v>8.1070139999999995</v>
      </c>
      <c r="S14" s="4">
        <v>8.1340880000000002</v>
      </c>
      <c r="T14" s="4">
        <v>8.5572520000000001</v>
      </c>
      <c r="U14" s="4">
        <v>8.9018540000000002</v>
      </c>
      <c r="V14" s="4">
        <v>11.46213</v>
      </c>
      <c r="W14" s="4">
        <v>10.598981999999999</v>
      </c>
      <c r="X14" s="4">
        <v>9.3443170000000002</v>
      </c>
      <c r="Y14" s="4">
        <v>10.649755000000001</v>
      </c>
      <c r="Z14" s="4">
        <v>10.187958999999999</v>
      </c>
      <c r="AA14" s="4">
        <v>13.500881</v>
      </c>
      <c r="AB14" s="4">
        <v>16.080959</v>
      </c>
      <c r="AC14" s="4">
        <v>15.611174999999999</v>
      </c>
      <c r="AD14" s="4">
        <v>16.152766</v>
      </c>
      <c r="AE14" s="10">
        <v>10.499554</v>
      </c>
    </row>
    <row r="15" spans="1:31" s="1" customFormat="1" ht="16.5" thickBot="1">
      <c r="A15" s="11">
        <v>72.583222000000006</v>
      </c>
      <c r="B15" s="12">
        <v>7.1653539999999998</v>
      </c>
      <c r="C15" s="12">
        <v>4.84856</v>
      </c>
      <c r="D15" s="12">
        <v>7.3002840000000004</v>
      </c>
      <c r="E15" s="12">
        <v>4.3122499999999997</v>
      </c>
      <c r="F15" s="12">
        <v>5.5020689999999997</v>
      </c>
      <c r="G15" s="12">
        <v>6.7242119999999996</v>
      </c>
      <c r="H15" s="12">
        <v>6.5459059999999996</v>
      </c>
      <c r="I15" s="12">
        <v>5.9375309999999999</v>
      </c>
      <c r="J15" s="12">
        <v>6.6624790000000003</v>
      </c>
      <c r="K15" s="12">
        <v>4.958685</v>
      </c>
      <c r="L15" s="12">
        <v>10.740717</v>
      </c>
      <c r="M15" s="12">
        <v>11.107419999999999</v>
      </c>
      <c r="N15" s="12">
        <v>7.0530920000000004</v>
      </c>
      <c r="O15" s="12">
        <v>6.7388029999999999</v>
      </c>
      <c r="P15" s="12">
        <v>8.3114070000000009</v>
      </c>
      <c r="Q15" s="12">
        <v>6.8230690000000003</v>
      </c>
      <c r="R15" s="12">
        <v>4.8906349999999996</v>
      </c>
      <c r="S15" s="12">
        <v>4.8490260000000003</v>
      </c>
      <c r="T15" s="12">
        <v>5.7509370000000004</v>
      </c>
      <c r="U15" s="12">
        <v>6.0981839999999998</v>
      </c>
      <c r="V15" s="12">
        <v>8.335407</v>
      </c>
      <c r="W15" s="12">
        <v>7.076473</v>
      </c>
      <c r="X15" s="12">
        <v>6.545687</v>
      </c>
      <c r="Y15" s="12">
        <v>7.5804390000000001</v>
      </c>
      <c r="Z15" s="12">
        <v>7.6159790000000003</v>
      </c>
      <c r="AA15" s="12">
        <v>10.390409999999999</v>
      </c>
      <c r="AB15" s="12">
        <v>11.933439999999999</v>
      </c>
      <c r="AC15" s="12">
        <v>11.713836000000001</v>
      </c>
      <c r="AD15" s="12">
        <v>12.392602</v>
      </c>
      <c r="AE15" s="13">
        <v>8.990672</v>
      </c>
    </row>
    <row r="16" spans="1:31" s="1" customFormat="1" ht="16.5" thickBot="1">
      <c r="A16" s="1" t="s">
        <v>148</v>
      </c>
    </row>
    <row r="17" spans="1:31" s="1" customFormat="1" ht="15.75">
      <c r="A17" s="77"/>
      <c r="B17" s="78" t="s">
        <v>186</v>
      </c>
      <c r="C17" s="78"/>
      <c r="D17" s="78"/>
      <c r="E17" s="78"/>
      <c r="F17" s="78"/>
      <c r="G17" s="78"/>
      <c r="H17" s="78"/>
      <c r="I17" s="78"/>
      <c r="J17" s="78"/>
      <c r="K17" s="79"/>
      <c r="L17" s="77" t="s">
        <v>187</v>
      </c>
      <c r="M17" s="78"/>
      <c r="N17" s="78"/>
      <c r="O17" s="78"/>
      <c r="P17" s="78"/>
      <c r="Q17" s="78"/>
      <c r="R17" s="78"/>
      <c r="S17" s="78"/>
      <c r="T17" s="78"/>
      <c r="U17" s="78"/>
      <c r="V17" s="77" t="s">
        <v>188</v>
      </c>
      <c r="W17" s="78"/>
      <c r="X17" s="78"/>
      <c r="Y17" s="78"/>
      <c r="Z17" s="78"/>
      <c r="AA17" s="78"/>
      <c r="AB17" s="78"/>
      <c r="AC17" s="78"/>
      <c r="AD17" s="78"/>
      <c r="AE17" s="79"/>
    </row>
    <row r="18" spans="1:31" s="1" customFormat="1" ht="15.75">
      <c r="A18" s="9"/>
      <c r="B18" s="4" t="s">
        <v>189</v>
      </c>
      <c r="C18" s="4"/>
      <c r="D18" s="4"/>
      <c r="E18" s="4"/>
      <c r="F18" s="4"/>
      <c r="G18" s="4" t="s">
        <v>190</v>
      </c>
      <c r="H18" s="4"/>
      <c r="I18" s="4"/>
      <c r="J18" s="4"/>
      <c r="K18" s="10"/>
      <c r="L18" s="9" t="s">
        <v>189</v>
      </c>
      <c r="M18" s="4"/>
      <c r="N18" s="4"/>
      <c r="O18" s="4"/>
      <c r="P18" s="4"/>
      <c r="Q18" s="4" t="s">
        <v>190</v>
      </c>
      <c r="R18" s="4"/>
      <c r="S18" s="4"/>
      <c r="T18" s="4"/>
      <c r="U18" s="4"/>
      <c r="V18" s="9" t="s">
        <v>189</v>
      </c>
      <c r="W18" s="4"/>
      <c r="X18" s="4"/>
      <c r="Y18" s="4"/>
      <c r="Z18" s="4"/>
      <c r="AA18" s="4" t="s">
        <v>190</v>
      </c>
      <c r="AB18" s="4"/>
      <c r="AC18" s="4"/>
      <c r="AD18" s="4"/>
      <c r="AE18" s="10"/>
    </row>
    <row r="19" spans="1:31" s="1" customFormat="1" ht="15.75">
      <c r="A19" s="9" t="s">
        <v>191</v>
      </c>
      <c r="B19" s="4">
        <v>15.33</v>
      </c>
      <c r="C19" s="4">
        <v>17.37</v>
      </c>
      <c r="D19" s="4">
        <v>14.83</v>
      </c>
      <c r="E19" s="4">
        <v>16.86</v>
      </c>
      <c r="F19" s="4">
        <v>22.11</v>
      </c>
      <c r="G19" s="4">
        <v>19.920000000000002</v>
      </c>
      <c r="H19" s="4">
        <v>19.73</v>
      </c>
      <c r="I19" s="4">
        <v>17.8</v>
      </c>
      <c r="J19" s="4">
        <v>21.04</v>
      </c>
      <c r="K19" s="10">
        <v>22.61</v>
      </c>
      <c r="L19" s="9">
        <v>15.86</v>
      </c>
      <c r="M19" s="4">
        <v>27.59</v>
      </c>
      <c r="N19" s="4">
        <v>15.25</v>
      </c>
      <c r="O19" s="4">
        <v>26.15</v>
      </c>
      <c r="P19" s="4">
        <v>33.31</v>
      </c>
      <c r="Q19" s="4">
        <v>31.96</v>
      </c>
      <c r="R19" s="4">
        <v>31.92</v>
      </c>
      <c r="S19" s="4">
        <v>28.82</v>
      </c>
      <c r="T19" s="4">
        <v>33.22</v>
      </c>
      <c r="U19" s="4">
        <v>36.130000000000003</v>
      </c>
      <c r="V19" s="9">
        <v>0.53</v>
      </c>
      <c r="W19" s="4">
        <v>10.220000000000001</v>
      </c>
      <c r="X19" s="4">
        <v>0.42</v>
      </c>
      <c r="Y19" s="4">
        <v>9.2899999999999991</v>
      </c>
      <c r="Z19" s="4">
        <v>11.19</v>
      </c>
      <c r="AA19" s="4">
        <v>12.04</v>
      </c>
      <c r="AB19" s="4">
        <v>12.19</v>
      </c>
      <c r="AC19" s="4">
        <v>11.03</v>
      </c>
      <c r="AD19" s="4">
        <v>12.19</v>
      </c>
      <c r="AE19" s="10">
        <v>13.52</v>
      </c>
    </row>
    <row r="20" spans="1:31" s="1" customFormat="1" ht="15.75">
      <c r="A20" s="9" t="s">
        <v>192</v>
      </c>
      <c r="B20" s="4">
        <v>15.22</v>
      </c>
      <c r="C20" s="4">
        <v>16.21</v>
      </c>
      <c r="D20" s="4">
        <v>15.59</v>
      </c>
      <c r="E20" s="4">
        <v>17.399999999999999</v>
      </c>
      <c r="F20" s="4">
        <v>17.87</v>
      </c>
      <c r="G20" s="4">
        <v>17.09</v>
      </c>
      <c r="H20" s="4">
        <v>20.260000000000002</v>
      </c>
      <c r="I20" s="4">
        <v>17.73</v>
      </c>
      <c r="J20" s="4">
        <v>18.86</v>
      </c>
      <c r="K20" s="10">
        <v>15.93</v>
      </c>
      <c r="L20" s="9">
        <v>22.18</v>
      </c>
      <c r="M20" s="4">
        <v>21.57</v>
      </c>
      <c r="N20" s="4">
        <v>24.37</v>
      </c>
      <c r="O20" s="4">
        <v>26.23</v>
      </c>
      <c r="P20" s="4">
        <v>26.88</v>
      </c>
      <c r="Q20" s="4">
        <v>25.44</v>
      </c>
      <c r="R20" s="4">
        <v>29.14</v>
      </c>
      <c r="S20" s="4">
        <v>25.93</v>
      </c>
      <c r="T20" s="4">
        <v>28.48</v>
      </c>
      <c r="U20" s="4">
        <v>27.12</v>
      </c>
      <c r="V20" s="9">
        <v>6.96</v>
      </c>
      <c r="W20" s="4">
        <v>5.36</v>
      </c>
      <c r="X20" s="4">
        <v>8.7799999999999994</v>
      </c>
      <c r="Y20" s="4">
        <v>8.83</v>
      </c>
      <c r="Z20" s="4">
        <v>9.01</v>
      </c>
      <c r="AA20" s="4">
        <v>8.34</v>
      </c>
      <c r="AB20" s="4">
        <v>8.89</v>
      </c>
      <c r="AC20" s="4">
        <v>8.2100000000000009</v>
      </c>
      <c r="AD20" s="4">
        <v>9.6199999999999992</v>
      </c>
      <c r="AE20" s="10">
        <v>11.19</v>
      </c>
    </row>
    <row r="21" spans="1:31" s="1" customFormat="1" ht="16.5" thickBot="1">
      <c r="A21" s="11" t="s">
        <v>193</v>
      </c>
      <c r="B21" s="12">
        <v>14.04</v>
      </c>
      <c r="C21" s="12">
        <v>14.2</v>
      </c>
      <c r="D21" s="12">
        <v>13.82</v>
      </c>
      <c r="E21" s="12">
        <v>12.21</v>
      </c>
      <c r="F21" s="12">
        <v>13.28</v>
      </c>
      <c r="G21" s="12">
        <v>10.15</v>
      </c>
      <c r="H21" s="12">
        <v>12.2</v>
      </c>
      <c r="I21" s="12">
        <v>13.35</v>
      </c>
      <c r="J21" s="12">
        <v>12.95</v>
      </c>
      <c r="K21" s="13">
        <v>5.65</v>
      </c>
      <c r="L21" s="11">
        <v>21.95</v>
      </c>
      <c r="M21" s="12">
        <v>21.99</v>
      </c>
      <c r="N21" s="12">
        <v>21.61</v>
      </c>
      <c r="O21" s="12">
        <v>19.8</v>
      </c>
      <c r="P21" s="12">
        <v>21.31</v>
      </c>
      <c r="Q21" s="12">
        <v>17.510000000000002</v>
      </c>
      <c r="R21" s="12">
        <v>21.07</v>
      </c>
      <c r="S21" s="12">
        <v>22.7</v>
      </c>
      <c r="T21" s="12">
        <v>21.76</v>
      </c>
      <c r="U21" s="12">
        <v>14.49</v>
      </c>
      <c r="V21" s="11">
        <v>7.91</v>
      </c>
      <c r="W21" s="12">
        <v>7.8</v>
      </c>
      <c r="X21" s="12">
        <v>7.79</v>
      </c>
      <c r="Y21" s="12">
        <v>7.59</v>
      </c>
      <c r="Z21" s="12">
        <v>8.0299999999999994</v>
      </c>
      <c r="AA21" s="12">
        <v>7.37</v>
      </c>
      <c r="AB21" s="12">
        <v>8.8699999999999992</v>
      </c>
      <c r="AC21" s="12">
        <v>9.35</v>
      </c>
      <c r="AD21" s="12">
        <v>8.81</v>
      </c>
      <c r="AE21" s="13">
        <v>8.83</v>
      </c>
    </row>
    <row r="22" spans="1:31" s="1" customFormat="1" ht="15.75"/>
    <row r="23" spans="1:31" s="1" customFormat="1" ht="16.5" thickBot="1">
      <c r="A23" s="72" t="s">
        <v>145</v>
      </c>
    </row>
    <row r="24" spans="1:31" s="1" customFormat="1" ht="15.75">
      <c r="A24" s="48" t="s">
        <v>179</v>
      </c>
      <c r="B24" s="55" t="s">
        <v>180</v>
      </c>
      <c r="C24" s="55"/>
      <c r="D24" s="55"/>
      <c r="E24" s="55"/>
      <c r="F24" s="55"/>
      <c r="G24" s="55" t="s">
        <v>181</v>
      </c>
      <c r="H24" s="55"/>
      <c r="I24" s="55"/>
      <c r="J24" s="55"/>
      <c r="K24" s="55"/>
      <c r="L24" s="55" t="s">
        <v>182</v>
      </c>
      <c r="M24" s="55"/>
      <c r="N24" s="55"/>
      <c r="O24" s="55"/>
      <c r="P24" s="55"/>
      <c r="Q24" s="55" t="s">
        <v>183</v>
      </c>
      <c r="R24" s="55"/>
      <c r="S24" s="55"/>
      <c r="T24" s="55"/>
      <c r="U24" s="55"/>
      <c r="V24" s="55" t="s">
        <v>184</v>
      </c>
      <c r="W24" s="55"/>
      <c r="X24" s="55"/>
      <c r="Y24" s="55"/>
      <c r="Z24" s="55"/>
      <c r="AA24" s="55" t="s">
        <v>185</v>
      </c>
      <c r="AB24" s="55"/>
      <c r="AC24" s="55"/>
      <c r="AD24" s="55"/>
      <c r="AE24" s="56"/>
    </row>
    <row r="25" spans="1:31" s="1" customFormat="1" ht="15.75">
      <c r="A25" s="9">
        <v>1.3108169999999999</v>
      </c>
      <c r="B25" s="4">
        <v>4.9224819999999996</v>
      </c>
      <c r="C25" s="4">
        <v>5.2823760000000002</v>
      </c>
      <c r="D25" s="4">
        <v>5.730556</v>
      </c>
      <c r="E25" s="4">
        <v>4.842174</v>
      </c>
      <c r="F25" s="4">
        <v>5.5756309999999996</v>
      </c>
      <c r="G25" s="4">
        <v>4.6649320000000003</v>
      </c>
      <c r="H25" s="4">
        <v>5.2296969999999998</v>
      </c>
      <c r="I25" s="4">
        <v>6.2028350000000003</v>
      </c>
      <c r="J25" s="4">
        <v>6.4382219999999997</v>
      </c>
      <c r="K25" s="4">
        <v>5.8030629999999999</v>
      </c>
      <c r="L25" s="4">
        <v>6.7807579999999996</v>
      </c>
      <c r="M25" s="4">
        <v>11.620850000000001</v>
      </c>
      <c r="N25" s="4">
        <v>9.4049510000000005</v>
      </c>
      <c r="O25" s="4">
        <v>8.5277829999999994</v>
      </c>
      <c r="P25" s="4">
        <v>8.7808569999999992</v>
      </c>
      <c r="Q25" s="4">
        <v>4.1983740000000003</v>
      </c>
      <c r="R25" s="4">
        <v>5.0394909999999999</v>
      </c>
      <c r="S25" s="4">
        <v>5.4568599999999998</v>
      </c>
      <c r="T25" s="4">
        <v>6.9395749999999996</v>
      </c>
      <c r="U25" s="4">
        <v>6.4079459999999999</v>
      </c>
      <c r="V25" s="4">
        <v>6.2523210000000002</v>
      </c>
      <c r="W25" s="4">
        <v>8.7650749999999995</v>
      </c>
      <c r="X25" s="4">
        <v>8.6862829999999995</v>
      </c>
      <c r="Y25" s="4">
        <v>8.7646879999999996</v>
      </c>
      <c r="Z25" s="4">
        <v>7.9461589999999998</v>
      </c>
      <c r="AA25" s="4">
        <v>11.399020999999999</v>
      </c>
      <c r="AB25" s="4">
        <v>11.548026</v>
      </c>
      <c r="AC25" s="4">
        <v>11.820779999999999</v>
      </c>
      <c r="AD25" s="4">
        <v>11.178629000000001</v>
      </c>
      <c r="AE25" s="10">
        <v>13.220287000000001</v>
      </c>
    </row>
    <row r="26" spans="1:31" s="1" customFormat="1" ht="15.75">
      <c r="A26" s="9">
        <v>7.7674989999999999</v>
      </c>
      <c r="B26" s="4">
        <v>5.0494019999999997</v>
      </c>
      <c r="C26" s="4">
        <v>4.6709480000000001</v>
      </c>
      <c r="D26" s="4">
        <v>5.5498589999999997</v>
      </c>
      <c r="E26" s="4">
        <v>4.9680499999999999</v>
      </c>
      <c r="F26" s="4">
        <v>5.0677190000000003</v>
      </c>
      <c r="G26" s="4">
        <v>4.480448</v>
      </c>
      <c r="H26" s="4">
        <v>5.1993590000000003</v>
      </c>
      <c r="I26" s="4">
        <v>6.4316820000000003</v>
      </c>
      <c r="J26" s="4">
        <v>5.6558400000000004</v>
      </c>
      <c r="K26" s="4">
        <v>6.1787159999999997</v>
      </c>
      <c r="L26" s="4">
        <v>7.1633180000000003</v>
      </c>
      <c r="M26" s="4">
        <v>9.4907620000000001</v>
      </c>
      <c r="N26" s="4">
        <v>9.0406320000000004</v>
      </c>
      <c r="O26" s="4">
        <v>8.0178840000000005</v>
      </c>
      <c r="P26" s="4">
        <v>8.363308</v>
      </c>
      <c r="Q26" s="4">
        <v>4.4822240000000004</v>
      </c>
      <c r="R26" s="4">
        <v>5.4548810000000003</v>
      </c>
      <c r="S26" s="4">
        <v>5.718483</v>
      </c>
      <c r="T26" s="4">
        <v>6.2364930000000003</v>
      </c>
      <c r="U26" s="4">
        <v>6.2786330000000001</v>
      </c>
      <c r="V26" s="4">
        <v>6.1825840000000003</v>
      </c>
      <c r="W26" s="4">
        <v>8.3200939999999992</v>
      </c>
      <c r="X26" s="4">
        <v>8.2172680000000007</v>
      </c>
      <c r="Y26" s="4">
        <v>8.1245659999999997</v>
      </c>
      <c r="Z26" s="4">
        <v>7.2872769999999996</v>
      </c>
      <c r="AA26" s="4">
        <v>10.748813</v>
      </c>
      <c r="AB26" s="4">
        <v>10.646693000000001</v>
      </c>
      <c r="AC26" s="4">
        <v>10.895026</v>
      </c>
      <c r="AD26" s="4">
        <v>10.507923999999999</v>
      </c>
      <c r="AE26" s="10">
        <v>12.461402</v>
      </c>
    </row>
    <row r="27" spans="1:31" s="1" customFormat="1" ht="15.75">
      <c r="A27" s="9">
        <v>14.22444</v>
      </c>
      <c r="B27" s="4">
        <v>3.9426589999999999</v>
      </c>
      <c r="C27" s="4">
        <v>4.4640719999999998</v>
      </c>
      <c r="D27" s="4">
        <v>5.1753150000000003</v>
      </c>
      <c r="E27" s="4">
        <v>4.6035269999999997</v>
      </c>
      <c r="F27" s="4">
        <v>5.2136310000000003</v>
      </c>
      <c r="G27" s="4">
        <v>4.0236169999999998</v>
      </c>
      <c r="H27" s="4">
        <v>4.6151850000000003</v>
      </c>
      <c r="I27" s="4">
        <v>5.8913909999999996</v>
      </c>
      <c r="J27" s="4">
        <v>5.0090760000000003</v>
      </c>
      <c r="K27" s="4">
        <v>5.9095610000000001</v>
      </c>
      <c r="L27" s="4">
        <v>5.912293</v>
      </c>
      <c r="M27" s="4">
        <v>8.2910509999999995</v>
      </c>
      <c r="N27" s="4">
        <v>8.5831970000000002</v>
      </c>
      <c r="O27" s="4">
        <v>7.793488</v>
      </c>
      <c r="P27" s="4">
        <v>7.6051339999999996</v>
      </c>
      <c r="Q27" s="4">
        <v>3.826762</v>
      </c>
      <c r="R27" s="4">
        <v>4.8644720000000001</v>
      </c>
      <c r="S27" s="4">
        <v>5.4491870000000002</v>
      </c>
      <c r="T27" s="4">
        <v>5.730124</v>
      </c>
      <c r="U27" s="4">
        <v>5.5556479999999997</v>
      </c>
      <c r="V27" s="4">
        <v>5.7742800000000001</v>
      </c>
      <c r="W27" s="4">
        <v>7.7240339999999996</v>
      </c>
      <c r="X27" s="4">
        <v>7.8289549999999997</v>
      </c>
      <c r="Y27" s="4">
        <v>7.9025119999999998</v>
      </c>
      <c r="Z27" s="4">
        <v>7.0970089999999999</v>
      </c>
      <c r="AA27" s="4">
        <v>9.7628079999999997</v>
      </c>
      <c r="AB27" s="4">
        <v>9.8328319999999998</v>
      </c>
      <c r="AC27" s="4">
        <v>9.9306970000000003</v>
      </c>
      <c r="AD27" s="4">
        <v>9.5912830000000007</v>
      </c>
      <c r="AE27" s="10">
        <v>10.939038999999999</v>
      </c>
    </row>
    <row r="28" spans="1:31" s="1" customFormat="1" ht="15.75">
      <c r="A28" s="9">
        <v>20.780871000000001</v>
      </c>
      <c r="B28" s="4">
        <v>18.985123999999999</v>
      </c>
      <c r="C28" s="4">
        <v>18.585011000000002</v>
      </c>
      <c r="D28" s="4">
        <v>17.767140999999999</v>
      </c>
      <c r="E28" s="4">
        <v>18.276346</v>
      </c>
      <c r="F28" s="4">
        <v>18.455020000000001</v>
      </c>
      <c r="G28" s="4">
        <v>19.618801000000001</v>
      </c>
      <c r="H28" s="4">
        <v>18.649391000000001</v>
      </c>
      <c r="I28" s="4">
        <v>21.388839999999998</v>
      </c>
      <c r="J28" s="4">
        <v>19.928899999999999</v>
      </c>
      <c r="K28" s="4">
        <v>21.105115000000001</v>
      </c>
      <c r="L28" s="4">
        <v>16.551743999999999</v>
      </c>
      <c r="M28" s="4">
        <v>20.339821000000001</v>
      </c>
      <c r="N28" s="4">
        <v>17.106645</v>
      </c>
      <c r="O28" s="4">
        <v>17.044156000000001</v>
      </c>
      <c r="P28" s="4">
        <v>19.942301</v>
      </c>
      <c r="Q28" s="4">
        <v>16.744886999999999</v>
      </c>
      <c r="R28" s="4">
        <v>18.820799000000001</v>
      </c>
      <c r="S28" s="4">
        <v>19.653171</v>
      </c>
      <c r="T28" s="4">
        <v>20.170660999999999</v>
      </c>
      <c r="U28" s="4">
        <v>21.330427</v>
      </c>
      <c r="V28" s="4">
        <v>16.646701</v>
      </c>
      <c r="W28" s="4">
        <v>22.219308999999999</v>
      </c>
      <c r="X28" s="4">
        <v>22.388963</v>
      </c>
      <c r="Y28" s="4">
        <v>24.183612</v>
      </c>
      <c r="Z28" s="4">
        <v>22.556491000000001</v>
      </c>
      <c r="AA28" s="4">
        <v>16.584945000000001</v>
      </c>
      <c r="AB28" s="4">
        <v>20.351383999999999</v>
      </c>
      <c r="AC28" s="4">
        <v>21.051894000000001</v>
      </c>
      <c r="AD28" s="4">
        <v>20.491769000000001</v>
      </c>
      <c r="AE28" s="10">
        <v>21.486408999999998</v>
      </c>
    </row>
    <row r="29" spans="1:31" s="1" customFormat="1" ht="15.75">
      <c r="A29" s="9">
        <v>27.233384999999998</v>
      </c>
      <c r="B29" s="4">
        <v>20.294758999999999</v>
      </c>
      <c r="C29" s="4">
        <v>21.240167</v>
      </c>
      <c r="D29" s="4">
        <v>19.419180000000001</v>
      </c>
      <c r="E29" s="4">
        <v>20.427676999999999</v>
      </c>
      <c r="F29" s="4">
        <v>19.905131999999998</v>
      </c>
      <c r="G29" s="4">
        <v>20.252403999999999</v>
      </c>
      <c r="H29" s="4">
        <v>19.895772000000001</v>
      </c>
      <c r="I29" s="4">
        <v>22.285919</v>
      </c>
      <c r="J29" s="4">
        <v>21.224447999999999</v>
      </c>
      <c r="K29" s="4">
        <v>23.622755000000002</v>
      </c>
      <c r="L29" s="4">
        <v>16.129556000000001</v>
      </c>
      <c r="M29" s="4">
        <v>20.682168000000001</v>
      </c>
      <c r="N29" s="4">
        <v>17.501609999999999</v>
      </c>
      <c r="O29" s="4">
        <v>18.554963999999998</v>
      </c>
      <c r="P29" s="4">
        <v>20.606816999999999</v>
      </c>
      <c r="Q29" s="4">
        <v>17.845662000000001</v>
      </c>
      <c r="R29" s="4">
        <v>20.559622999999998</v>
      </c>
      <c r="S29" s="4">
        <v>21.680616000000001</v>
      </c>
      <c r="T29" s="4">
        <v>22.723078999999998</v>
      </c>
      <c r="U29" s="4">
        <v>23.587558999999999</v>
      </c>
      <c r="V29" s="4">
        <v>16.548442000000001</v>
      </c>
      <c r="W29" s="4">
        <v>22.64002</v>
      </c>
      <c r="X29" s="4">
        <v>23.035112999999999</v>
      </c>
      <c r="Y29" s="4">
        <v>25.710643000000001</v>
      </c>
      <c r="Z29" s="4">
        <v>24.031609</v>
      </c>
      <c r="AA29" s="4">
        <v>15.783759999999999</v>
      </c>
      <c r="AB29" s="4">
        <v>20.072049</v>
      </c>
      <c r="AC29" s="4">
        <v>20.393982999999999</v>
      </c>
      <c r="AD29" s="4">
        <v>20.272003999999999</v>
      </c>
      <c r="AE29" s="10">
        <v>21.073442</v>
      </c>
    </row>
    <row r="30" spans="1:31" s="1" customFormat="1" ht="15.75">
      <c r="A30" s="9">
        <v>33.690848000000003</v>
      </c>
      <c r="B30" s="4">
        <v>20.867813999999999</v>
      </c>
      <c r="C30" s="4">
        <v>21.892872000000001</v>
      </c>
      <c r="D30" s="4">
        <v>20.481327</v>
      </c>
      <c r="E30" s="4">
        <v>20.900393000000001</v>
      </c>
      <c r="F30" s="4">
        <v>20.419543999999998</v>
      </c>
      <c r="G30" s="4">
        <v>21.770962999999998</v>
      </c>
      <c r="H30" s="4">
        <v>20.257224999999998</v>
      </c>
      <c r="I30" s="4">
        <v>23.291803999999999</v>
      </c>
      <c r="J30" s="4">
        <v>21.708808000000001</v>
      </c>
      <c r="K30" s="4">
        <v>24.598811999999999</v>
      </c>
      <c r="L30" s="4">
        <v>16.550660000000001</v>
      </c>
      <c r="M30" s="4">
        <v>21.133119000000001</v>
      </c>
      <c r="N30" s="4">
        <v>18.172412000000001</v>
      </c>
      <c r="O30" s="4">
        <v>19.295455</v>
      </c>
      <c r="P30" s="4">
        <v>21.396982000000001</v>
      </c>
      <c r="Q30" s="4">
        <v>18.40382</v>
      </c>
      <c r="R30" s="4">
        <v>21.605090000000001</v>
      </c>
      <c r="S30" s="4">
        <v>22.781013000000002</v>
      </c>
      <c r="T30" s="4">
        <v>23.904857</v>
      </c>
      <c r="U30" s="4">
        <v>24.648671</v>
      </c>
      <c r="V30" s="4">
        <v>16.785727999999999</v>
      </c>
      <c r="W30" s="4">
        <v>22.901409000000001</v>
      </c>
      <c r="X30" s="4">
        <v>23.689845999999999</v>
      </c>
      <c r="Y30" s="4">
        <v>26.377832000000001</v>
      </c>
      <c r="Z30" s="4">
        <v>25.306021999999999</v>
      </c>
      <c r="AA30" s="4">
        <v>16.394881000000002</v>
      </c>
      <c r="AB30" s="4">
        <v>20.374953999999999</v>
      </c>
      <c r="AC30" s="4">
        <v>21.168033999999999</v>
      </c>
      <c r="AD30" s="4">
        <v>20.827448</v>
      </c>
      <c r="AE30" s="10">
        <v>22.070967</v>
      </c>
    </row>
    <row r="31" spans="1:31" s="1" customFormat="1" ht="15.75">
      <c r="A31" s="9">
        <v>40.225366999999999</v>
      </c>
      <c r="B31" s="4">
        <v>28.648569999999999</v>
      </c>
      <c r="C31" s="4">
        <v>28.087078999999999</v>
      </c>
      <c r="D31" s="4">
        <v>26.810538999999999</v>
      </c>
      <c r="E31" s="4">
        <v>28.096945999999999</v>
      </c>
      <c r="F31" s="4">
        <v>29.234738</v>
      </c>
      <c r="G31" s="4">
        <v>28.497259</v>
      </c>
      <c r="H31" s="4">
        <v>26.865673999999999</v>
      </c>
      <c r="I31" s="4">
        <v>30.344232000000002</v>
      </c>
      <c r="J31" s="4">
        <v>26.732133999999999</v>
      </c>
      <c r="K31" s="4">
        <v>28.280514</v>
      </c>
      <c r="L31" s="4">
        <v>22.451439000000001</v>
      </c>
      <c r="M31" s="4">
        <v>26.686316000000001</v>
      </c>
      <c r="N31" s="4">
        <v>23.597020000000001</v>
      </c>
      <c r="O31" s="4">
        <v>22.880240000000001</v>
      </c>
      <c r="P31" s="4">
        <v>24.909631000000001</v>
      </c>
      <c r="Q31" s="4">
        <v>24.778686</v>
      </c>
      <c r="R31" s="4">
        <v>29.054583999999998</v>
      </c>
      <c r="S31" s="4">
        <v>30.629905000000001</v>
      </c>
      <c r="T31" s="4">
        <v>30.494014</v>
      </c>
      <c r="U31" s="4">
        <v>32.247445999999997</v>
      </c>
      <c r="V31" s="4">
        <v>21.685495</v>
      </c>
      <c r="W31" s="4">
        <v>29.049396999999999</v>
      </c>
      <c r="X31" s="4">
        <v>28.910777</v>
      </c>
      <c r="Y31" s="4">
        <v>32.560096999999999</v>
      </c>
      <c r="Z31" s="4">
        <v>30.627718999999999</v>
      </c>
      <c r="AA31" s="4">
        <v>22.462039000000001</v>
      </c>
      <c r="AB31" s="4">
        <v>26.21865</v>
      </c>
      <c r="AC31" s="4">
        <v>26.808401</v>
      </c>
      <c r="AD31" s="4">
        <v>26.308139000000001</v>
      </c>
      <c r="AE31" s="10">
        <v>27.715119999999999</v>
      </c>
    </row>
    <row r="32" spans="1:31" s="1" customFormat="1" ht="15.75">
      <c r="A32" s="9">
        <v>46.684078999999997</v>
      </c>
      <c r="B32" s="4">
        <v>28.046182000000002</v>
      </c>
      <c r="C32" s="4">
        <v>27.973569999999999</v>
      </c>
      <c r="D32" s="4">
        <v>26.464936000000002</v>
      </c>
      <c r="E32" s="4">
        <v>27.331050000000001</v>
      </c>
      <c r="F32" s="4">
        <v>28.407</v>
      </c>
      <c r="G32" s="4">
        <v>28.299979</v>
      </c>
      <c r="H32" s="4">
        <v>26.724885</v>
      </c>
      <c r="I32" s="4">
        <v>29.953624000000001</v>
      </c>
      <c r="J32" s="4">
        <v>26.705938</v>
      </c>
      <c r="K32" s="4">
        <v>29.739087000000001</v>
      </c>
      <c r="L32" s="4">
        <v>22.766470999999999</v>
      </c>
      <c r="M32" s="4">
        <v>27.906790999999998</v>
      </c>
      <c r="N32" s="4">
        <v>23.834790000000002</v>
      </c>
      <c r="O32" s="4">
        <v>23.811319000000001</v>
      </c>
      <c r="P32" s="4">
        <v>25.231442000000001</v>
      </c>
      <c r="Q32" s="4">
        <v>24.575638000000001</v>
      </c>
      <c r="R32" s="4">
        <v>28.735652999999999</v>
      </c>
      <c r="S32" s="4">
        <v>30.380112</v>
      </c>
      <c r="T32" s="4">
        <v>30.850553999999999</v>
      </c>
      <c r="U32" s="4">
        <v>32.351221000000002</v>
      </c>
      <c r="V32" s="4">
        <v>21.931844000000002</v>
      </c>
      <c r="W32" s="4">
        <v>28.532395999999999</v>
      </c>
      <c r="X32" s="4">
        <v>28.862895999999999</v>
      </c>
      <c r="Y32" s="4">
        <v>32.832431999999997</v>
      </c>
      <c r="Z32" s="4">
        <v>30.854831000000001</v>
      </c>
      <c r="AA32" s="4">
        <v>23.003526000000001</v>
      </c>
      <c r="AB32" s="4">
        <v>26.358124</v>
      </c>
      <c r="AC32" s="4">
        <v>26.986637000000002</v>
      </c>
      <c r="AD32" s="4">
        <v>26.814067000000001</v>
      </c>
      <c r="AE32" s="10">
        <v>28.107975</v>
      </c>
    </row>
    <row r="33" spans="1:31" s="1" customFormat="1" ht="15.75">
      <c r="A33" s="9">
        <v>53.142105999999998</v>
      </c>
      <c r="B33" s="4">
        <v>27.131401</v>
      </c>
      <c r="C33" s="4">
        <v>27.701264999999999</v>
      </c>
      <c r="D33" s="4">
        <v>26.80809</v>
      </c>
      <c r="E33" s="4">
        <v>27.808935000000002</v>
      </c>
      <c r="F33" s="4">
        <v>28.220136</v>
      </c>
      <c r="G33" s="4">
        <v>28.298328000000001</v>
      </c>
      <c r="H33" s="4">
        <v>26.626480999999998</v>
      </c>
      <c r="I33" s="4">
        <v>30.38766</v>
      </c>
      <c r="J33" s="4">
        <v>26.986941000000002</v>
      </c>
      <c r="K33" s="4">
        <v>29.651692000000001</v>
      </c>
      <c r="L33" s="4">
        <v>22.189374999999998</v>
      </c>
      <c r="M33" s="4">
        <v>28.024343999999999</v>
      </c>
      <c r="N33" s="4">
        <v>24.462651000000001</v>
      </c>
      <c r="O33" s="4">
        <v>24.513611999999998</v>
      </c>
      <c r="P33" s="4">
        <v>25.407430000000002</v>
      </c>
      <c r="Q33" s="4">
        <v>24.225930000000002</v>
      </c>
      <c r="R33" s="4">
        <v>28.452755</v>
      </c>
      <c r="S33" s="4">
        <v>30.253223999999999</v>
      </c>
      <c r="T33" s="4">
        <v>30.730847000000001</v>
      </c>
      <c r="U33" s="4">
        <v>32.147531000000001</v>
      </c>
      <c r="V33" s="4">
        <v>21.615309</v>
      </c>
      <c r="W33" s="4">
        <v>28.168157000000001</v>
      </c>
      <c r="X33" s="4">
        <v>28.397698999999999</v>
      </c>
      <c r="Y33" s="4">
        <v>32.467075000000001</v>
      </c>
      <c r="Z33" s="4">
        <v>30.719079000000001</v>
      </c>
      <c r="AA33" s="4">
        <v>22.646287999999998</v>
      </c>
      <c r="AB33" s="4">
        <v>26.487947999999999</v>
      </c>
      <c r="AC33" s="4">
        <v>26.794339999999998</v>
      </c>
      <c r="AD33" s="4">
        <v>26.275752000000001</v>
      </c>
      <c r="AE33" s="10">
        <v>27.600006</v>
      </c>
    </row>
    <row r="34" spans="1:31" s="1" customFormat="1" ht="15.75">
      <c r="A34" s="9">
        <v>59.682910999999997</v>
      </c>
      <c r="B34" s="4">
        <v>6.3222860000000001</v>
      </c>
      <c r="C34" s="4">
        <v>6.8458259999999997</v>
      </c>
      <c r="D34" s="4">
        <v>7.4491250000000004</v>
      </c>
      <c r="E34" s="4">
        <v>8.0622830000000008</v>
      </c>
      <c r="F34" s="4">
        <v>7.8271280000000001</v>
      </c>
      <c r="G34" s="4">
        <v>8.9223470000000002</v>
      </c>
      <c r="H34" s="4">
        <v>8.8031889999999997</v>
      </c>
      <c r="I34" s="4">
        <v>10.418403</v>
      </c>
      <c r="J34" s="4">
        <v>8.7328550000000007</v>
      </c>
      <c r="K34" s="4">
        <v>9.1487370000000006</v>
      </c>
      <c r="L34" s="4">
        <v>14.996461</v>
      </c>
      <c r="M34" s="4">
        <v>17.393363000000001</v>
      </c>
      <c r="N34" s="4">
        <v>14.552681</v>
      </c>
      <c r="O34" s="4">
        <v>13.239342000000001</v>
      </c>
      <c r="P34" s="4">
        <v>15.364488</v>
      </c>
      <c r="Q34" s="4">
        <v>6.5359569999999998</v>
      </c>
      <c r="R34" s="4">
        <v>7.2330120000000004</v>
      </c>
      <c r="S34" s="4">
        <v>8.6818899999999992</v>
      </c>
      <c r="T34" s="4">
        <v>8.8239739999999998</v>
      </c>
      <c r="U34" s="4">
        <v>8.8377829999999999</v>
      </c>
      <c r="V34" s="4">
        <v>7.3410690000000001</v>
      </c>
      <c r="W34" s="4">
        <v>9.9073860000000007</v>
      </c>
      <c r="X34" s="4">
        <v>9.8652350000000002</v>
      </c>
      <c r="Y34" s="4">
        <v>10.53196</v>
      </c>
      <c r="Z34" s="4">
        <v>9.1482589999999995</v>
      </c>
      <c r="AA34" s="4">
        <v>14.094628999999999</v>
      </c>
      <c r="AB34" s="4">
        <v>18.051228999999999</v>
      </c>
      <c r="AC34" s="4">
        <v>17.891746999999999</v>
      </c>
      <c r="AD34" s="4">
        <v>18.010988999999999</v>
      </c>
      <c r="AE34" s="10">
        <v>18.529584</v>
      </c>
    </row>
    <row r="35" spans="1:31" s="1" customFormat="1" ht="15.75">
      <c r="A35" s="9">
        <v>66.125399999999999</v>
      </c>
      <c r="B35" s="4">
        <v>3.138779</v>
      </c>
      <c r="C35" s="4">
        <v>4.3278530000000002</v>
      </c>
      <c r="D35" s="4">
        <v>5.1245969999999996</v>
      </c>
      <c r="E35" s="4">
        <v>4.9970499999999998</v>
      </c>
      <c r="F35" s="4">
        <v>5.0051410000000001</v>
      </c>
      <c r="G35" s="4">
        <v>5.6166780000000003</v>
      </c>
      <c r="H35" s="4">
        <v>5.6141209999999999</v>
      </c>
      <c r="I35" s="4">
        <v>6.9407670000000001</v>
      </c>
      <c r="J35" s="4">
        <v>5.2432410000000003</v>
      </c>
      <c r="K35" s="4">
        <v>6.2695080000000001</v>
      </c>
      <c r="L35" s="4">
        <v>8.1253259999999994</v>
      </c>
      <c r="M35" s="4">
        <v>9.9475510000000007</v>
      </c>
      <c r="N35" s="4">
        <v>8.867146</v>
      </c>
      <c r="O35" s="4">
        <v>8.6285249999999998</v>
      </c>
      <c r="P35" s="4">
        <v>9.1306250000000002</v>
      </c>
      <c r="Q35" s="4">
        <v>4.5014950000000002</v>
      </c>
      <c r="R35" s="4">
        <v>4.6863729999999997</v>
      </c>
      <c r="S35" s="4">
        <v>5.5843119999999997</v>
      </c>
      <c r="T35" s="4">
        <v>5.5652689999999998</v>
      </c>
      <c r="U35" s="4">
        <v>5.8260249999999996</v>
      </c>
      <c r="V35" s="4">
        <v>4.5633039999999996</v>
      </c>
      <c r="W35" s="4">
        <v>5.7983560000000001</v>
      </c>
      <c r="X35" s="4">
        <v>6.5422989999999999</v>
      </c>
      <c r="Y35" s="4">
        <v>6.4739389999999997</v>
      </c>
      <c r="Z35" s="4">
        <v>6.2276749999999996</v>
      </c>
      <c r="AA35" s="4">
        <v>9.4540170000000003</v>
      </c>
      <c r="AB35" s="4">
        <v>11.453894999999999</v>
      </c>
      <c r="AC35" s="4">
        <v>11.030694</v>
      </c>
      <c r="AD35" s="4">
        <v>10.213333</v>
      </c>
      <c r="AE35" s="10">
        <v>10.988854999999999</v>
      </c>
    </row>
    <row r="36" spans="1:31" s="1" customFormat="1" ht="16.5" thickBot="1">
      <c r="A36" s="11">
        <v>72.583222000000006</v>
      </c>
      <c r="B36" s="12">
        <v>2.4235280000000001</v>
      </c>
      <c r="C36" s="12">
        <v>3.1843349999999999</v>
      </c>
      <c r="D36" s="12">
        <v>3.2653219999999998</v>
      </c>
      <c r="E36" s="12">
        <v>3.0799240000000001</v>
      </c>
      <c r="F36" s="12">
        <v>2.9300359999999999</v>
      </c>
      <c r="G36" s="12">
        <v>4.1961830000000004</v>
      </c>
      <c r="H36" s="12">
        <v>4.5765479999999998</v>
      </c>
      <c r="I36" s="12">
        <v>5.1879860000000004</v>
      </c>
      <c r="J36" s="12">
        <v>4.105829</v>
      </c>
      <c r="K36" s="12">
        <v>5.0499919999999996</v>
      </c>
      <c r="L36" s="12">
        <v>5.6558359999999999</v>
      </c>
      <c r="M36" s="12">
        <v>7.5296979999999998</v>
      </c>
      <c r="N36" s="12">
        <v>6.7118339999999996</v>
      </c>
      <c r="O36" s="12">
        <v>6.4200270000000002</v>
      </c>
      <c r="P36" s="12">
        <v>6.5248989999999996</v>
      </c>
      <c r="Q36" s="12">
        <v>2.9043489999999998</v>
      </c>
      <c r="R36" s="12">
        <v>3.368757</v>
      </c>
      <c r="S36" s="12">
        <v>3.78294</v>
      </c>
      <c r="T36" s="12">
        <v>4.5046689999999998</v>
      </c>
      <c r="U36" s="12">
        <v>4.1078200000000002</v>
      </c>
      <c r="V36" s="12">
        <v>3.297247</v>
      </c>
      <c r="W36" s="12">
        <v>4.3572309999999996</v>
      </c>
      <c r="X36" s="12">
        <v>4.9045040000000002</v>
      </c>
      <c r="Y36" s="12">
        <v>4.8979169999999996</v>
      </c>
      <c r="Z36" s="12">
        <v>4.474316</v>
      </c>
      <c r="AA36" s="12">
        <v>7.4799090000000001</v>
      </c>
      <c r="AB36" s="12">
        <v>8.8417060000000003</v>
      </c>
      <c r="AC36" s="12">
        <v>7.878978</v>
      </c>
      <c r="AD36" s="12">
        <v>7.7964700000000002</v>
      </c>
      <c r="AE36" s="13">
        <v>8.5085709999999999</v>
      </c>
    </row>
    <row r="37" spans="1:31" s="1" customFormat="1" ht="16.5" thickBot="1">
      <c r="A37" s="1" t="s">
        <v>146</v>
      </c>
    </row>
    <row r="38" spans="1:31" s="1" customFormat="1" ht="15.75">
      <c r="A38" s="77"/>
      <c r="B38" s="78" t="s">
        <v>186</v>
      </c>
      <c r="C38" s="78"/>
      <c r="D38" s="78"/>
      <c r="E38" s="78"/>
      <c r="F38" s="78"/>
      <c r="G38" s="78"/>
      <c r="H38" s="78"/>
      <c r="I38" s="78"/>
      <c r="J38" s="78"/>
      <c r="K38" s="79"/>
      <c r="L38" s="77" t="s">
        <v>187</v>
      </c>
      <c r="M38" s="78"/>
      <c r="N38" s="78"/>
      <c r="O38" s="78"/>
      <c r="P38" s="78"/>
      <c r="Q38" s="78"/>
      <c r="R38" s="78"/>
      <c r="S38" s="78"/>
      <c r="T38" s="78"/>
      <c r="U38" s="78"/>
      <c r="V38" s="77" t="s">
        <v>188</v>
      </c>
      <c r="W38" s="78"/>
      <c r="X38" s="78"/>
      <c r="Y38" s="78"/>
      <c r="Z38" s="78"/>
      <c r="AA38" s="78"/>
      <c r="AB38" s="78"/>
      <c r="AC38" s="78"/>
      <c r="AD38" s="78"/>
      <c r="AE38" s="79"/>
    </row>
    <row r="39" spans="1:31" s="1" customFormat="1" ht="15.75">
      <c r="A39" s="9"/>
      <c r="B39" s="4" t="s">
        <v>189</v>
      </c>
      <c r="C39" s="4"/>
      <c r="D39" s="4"/>
      <c r="E39" s="4"/>
      <c r="F39" s="4"/>
      <c r="G39" s="4" t="s">
        <v>190</v>
      </c>
      <c r="H39" s="4"/>
      <c r="I39" s="4"/>
      <c r="J39" s="4"/>
      <c r="K39" s="10"/>
      <c r="L39" s="9" t="s">
        <v>189</v>
      </c>
      <c r="M39" s="4"/>
      <c r="N39" s="4"/>
      <c r="O39" s="4"/>
      <c r="P39" s="4"/>
      <c r="Q39" s="4" t="s">
        <v>190</v>
      </c>
      <c r="R39" s="4"/>
      <c r="S39" s="4"/>
      <c r="T39" s="4"/>
      <c r="U39" s="4"/>
      <c r="V39" s="9" t="s">
        <v>189</v>
      </c>
      <c r="W39" s="4"/>
      <c r="X39" s="4"/>
      <c r="Y39" s="4"/>
      <c r="Z39" s="4"/>
      <c r="AA39" s="4" t="s">
        <v>190</v>
      </c>
      <c r="AB39" s="4"/>
      <c r="AC39" s="4"/>
      <c r="AD39" s="4"/>
      <c r="AE39" s="10"/>
    </row>
    <row r="40" spans="1:31" s="1" customFormat="1" ht="15.75">
      <c r="A40" s="9" t="s">
        <v>191</v>
      </c>
      <c r="B40" s="4">
        <v>16.93</v>
      </c>
      <c r="C40" s="4">
        <v>17.43</v>
      </c>
      <c r="D40" s="4">
        <v>15.31</v>
      </c>
      <c r="E40" s="4">
        <v>16.3</v>
      </c>
      <c r="F40" s="4">
        <v>15.21</v>
      </c>
      <c r="G40" s="4">
        <v>14.58</v>
      </c>
      <c r="H40" s="4">
        <v>16.739999999999998</v>
      </c>
      <c r="I40" s="4">
        <v>17.329999999999998</v>
      </c>
      <c r="J40" s="4">
        <v>18.170000000000002</v>
      </c>
      <c r="K40" s="10">
        <v>19.09</v>
      </c>
      <c r="L40" s="9">
        <v>24.71</v>
      </c>
      <c r="M40" s="4">
        <v>23.62</v>
      </c>
      <c r="N40" s="4">
        <v>21.64</v>
      </c>
      <c r="O40" s="4">
        <v>23.49</v>
      </c>
      <c r="P40" s="4">
        <v>24.02</v>
      </c>
      <c r="Q40" s="4">
        <v>20.95</v>
      </c>
      <c r="R40" s="4">
        <v>24.19</v>
      </c>
      <c r="S40" s="4">
        <v>25.18</v>
      </c>
      <c r="T40" s="4">
        <v>24.76</v>
      </c>
      <c r="U40" s="4">
        <v>26.69</v>
      </c>
      <c r="V40" s="9">
        <v>7.78</v>
      </c>
      <c r="W40" s="4">
        <v>6.19</v>
      </c>
      <c r="X40" s="4">
        <v>6.33</v>
      </c>
      <c r="Y40" s="4">
        <v>7.2</v>
      </c>
      <c r="Z40" s="4">
        <v>8.82</v>
      </c>
      <c r="AA40" s="4">
        <v>6.37</v>
      </c>
      <c r="AB40" s="4">
        <v>7.45</v>
      </c>
      <c r="AC40" s="4">
        <v>7.85</v>
      </c>
      <c r="AD40" s="4">
        <v>6.59</v>
      </c>
      <c r="AE40" s="10">
        <v>7.6</v>
      </c>
    </row>
    <row r="41" spans="1:31" s="1" customFormat="1" ht="15.75">
      <c r="A41" s="9" t="s">
        <v>192</v>
      </c>
      <c r="B41" s="4">
        <v>17.75</v>
      </c>
      <c r="C41" s="4">
        <v>15.64</v>
      </c>
      <c r="D41" s="4">
        <v>17.399999999999999</v>
      </c>
      <c r="E41" s="4">
        <v>16.7</v>
      </c>
      <c r="F41" s="4">
        <v>18.690000000000001</v>
      </c>
      <c r="G41" s="4">
        <v>11.01</v>
      </c>
      <c r="H41" s="4">
        <v>15.18</v>
      </c>
      <c r="I41" s="4">
        <v>15.86</v>
      </c>
      <c r="J41" s="4">
        <v>18.48</v>
      </c>
      <c r="K41" s="10">
        <v>18.21</v>
      </c>
      <c r="L41" s="9">
        <v>24.27</v>
      </c>
      <c r="M41" s="4">
        <v>22.01</v>
      </c>
      <c r="N41" s="4">
        <v>24.5</v>
      </c>
      <c r="O41" s="4">
        <v>21.98</v>
      </c>
      <c r="P41" s="4">
        <v>23.74</v>
      </c>
      <c r="Q41" s="4">
        <v>16.16</v>
      </c>
      <c r="R41" s="4">
        <v>20.81</v>
      </c>
      <c r="S41" s="4">
        <v>21.03</v>
      </c>
      <c r="T41" s="4">
        <v>24.93</v>
      </c>
      <c r="U41" s="4">
        <v>23.76</v>
      </c>
      <c r="V41" s="9">
        <v>6.53</v>
      </c>
      <c r="W41" s="4">
        <v>6.37</v>
      </c>
      <c r="X41" s="4">
        <v>7.1</v>
      </c>
      <c r="Y41" s="4">
        <v>5.28</v>
      </c>
      <c r="Z41" s="4">
        <v>5.05</v>
      </c>
      <c r="AA41" s="4">
        <v>5.15</v>
      </c>
      <c r="AB41" s="4">
        <v>5.63</v>
      </c>
      <c r="AC41" s="4">
        <v>5.17</v>
      </c>
      <c r="AD41" s="4">
        <v>6.45</v>
      </c>
      <c r="AE41" s="10">
        <v>5.55</v>
      </c>
    </row>
    <row r="42" spans="1:31" s="1" customFormat="1" ht="16.5" thickBot="1">
      <c r="A42" s="11" t="s">
        <v>193</v>
      </c>
      <c r="B42" s="12">
        <v>10.64</v>
      </c>
      <c r="C42" s="12">
        <v>12.84</v>
      </c>
      <c r="D42" s="12">
        <v>9.59</v>
      </c>
      <c r="E42" s="12">
        <v>11.5</v>
      </c>
      <c r="F42" s="12">
        <v>13.79</v>
      </c>
      <c r="G42" s="12">
        <v>6.63</v>
      </c>
      <c r="H42" s="12">
        <v>10.54</v>
      </c>
      <c r="I42" s="12">
        <v>11.24</v>
      </c>
      <c r="J42" s="12">
        <v>11.24</v>
      </c>
      <c r="K42" s="13">
        <v>11.13</v>
      </c>
      <c r="L42" s="11">
        <v>16.28</v>
      </c>
      <c r="M42" s="12">
        <v>19.73</v>
      </c>
      <c r="N42" s="12">
        <v>15.88</v>
      </c>
      <c r="O42" s="12">
        <v>16.72</v>
      </c>
      <c r="P42" s="12">
        <v>17.8</v>
      </c>
      <c r="Q42" s="12">
        <v>13.24</v>
      </c>
      <c r="R42" s="12">
        <v>16.53</v>
      </c>
      <c r="S42" s="12">
        <v>17.059999999999999</v>
      </c>
      <c r="T42" s="12">
        <v>17.22</v>
      </c>
      <c r="U42" s="12">
        <v>17.170000000000002</v>
      </c>
      <c r="V42" s="11">
        <v>5.64</v>
      </c>
      <c r="W42" s="12">
        <v>6.89</v>
      </c>
      <c r="X42" s="12">
        <v>6.29</v>
      </c>
      <c r="Y42" s="12">
        <v>5.22</v>
      </c>
      <c r="Z42" s="12">
        <v>4.01</v>
      </c>
      <c r="AA42" s="12">
        <v>6.61</v>
      </c>
      <c r="AB42" s="12">
        <v>5.98</v>
      </c>
      <c r="AC42" s="12">
        <v>5.82</v>
      </c>
      <c r="AD42" s="12">
        <v>5.99</v>
      </c>
      <c r="AE42" s="13">
        <v>6.04</v>
      </c>
    </row>
    <row r="44" spans="1:31" s="1" customFormat="1" ht="16.5" thickBot="1">
      <c r="A44" s="1" t="s">
        <v>147</v>
      </c>
    </row>
    <row r="45" spans="1:31" s="1" customFormat="1" ht="15.75">
      <c r="A45" s="48" t="s">
        <v>179</v>
      </c>
      <c r="B45" s="55" t="s">
        <v>0</v>
      </c>
      <c r="C45" s="55"/>
      <c r="D45" s="55"/>
      <c r="E45" s="55"/>
      <c r="F45" s="55"/>
      <c r="G45" s="55" t="s">
        <v>194</v>
      </c>
      <c r="H45" s="55"/>
      <c r="I45" s="55"/>
      <c r="J45" s="55"/>
      <c r="K45" s="55"/>
      <c r="L45" s="55" t="s">
        <v>195</v>
      </c>
      <c r="M45" s="55"/>
      <c r="N45" s="55"/>
      <c r="O45" s="55"/>
      <c r="P45" s="56"/>
    </row>
    <row r="46" spans="1:31" s="1" customFormat="1" ht="15.75">
      <c r="A46" s="9">
        <v>1.308473</v>
      </c>
      <c r="B46" s="4">
        <v>746.416426</v>
      </c>
      <c r="C46" s="4">
        <v>630.34686799999997</v>
      </c>
      <c r="D46" s="4">
        <v>858.749369</v>
      </c>
      <c r="E46" s="4">
        <v>886.34485900000004</v>
      </c>
      <c r="F46" s="4">
        <v>880.57375999999999</v>
      </c>
      <c r="G46" s="4">
        <v>1169.9160240000001</v>
      </c>
      <c r="H46" s="4">
        <v>1124.378541</v>
      </c>
      <c r="I46" s="4">
        <v>1232.2816789999999</v>
      </c>
      <c r="J46" s="4">
        <v>1205.1874889999999</v>
      </c>
      <c r="K46" s="4">
        <v>1268.0300689999999</v>
      </c>
      <c r="L46" s="4">
        <v>519.43598999999995</v>
      </c>
      <c r="M46" s="4">
        <v>387.41796399999998</v>
      </c>
      <c r="N46" s="4">
        <v>411.94559900000002</v>
      </c>
      <c r="O46" s="4">
        <v>429.227868</v>
      </c>
      <c r="P46" s="10">
        <v>403.24994400000003</v>
      </c>
    </row>
    <row r="47" spans="1:31" s="1" customFormat="1" ht="15.75">
      <c r="A47" s="9">
        <v>7.7635880000000004</v>
      </c>
      <c r="B47" s="4">
        <v>775.47327499999994</v>
      </c>
      <c r="C47" s="4">
        <v>671.72447599999998</v>
      </c>
      <c r="D47" s="4">
        <v>898.52043700000002</v>
      </c>
      <c r="E47" s="4">
        <v>918.25852099999997</v>
      </c>
      <c r="F47" s="4">
        <v>875.02927699999998</v>
      </c>
      <c r="G47" s="4">
        <v>1187.9588329999999</v>
      </c>
      <c r="H47" s="4">
        <v>1177.438189</v>
      </c>
      <c r="I47" s="4">
        <v>1259.637923</v>
      </c>
      <c r="J47" s="4">
        <v>1225.0229609999999</v>
      </c>
      <c r="K47" s="4">
        <v>1293.184557</v>
      </c>
      <c r="L47" s="4">
        <v>511.291721</v>
      </c>
      <c r="M47" s="4">
        <v>400.48958900000002</v>
      </c>
      <c r="N47" s="4">
        <v>413.42679800000002</v>
      </c>
      <c r="O47" s="4">
        <v>444.13684499999999</v>
      </c>
      <c r="P47" s="10">
        <v>401.41341699999998</v>
      </c>
    </row>
    <row r="48" spans="1:31" s="1" customFormat="1" ht="15.75">
      <c r="A48" s="9">
        <v>14.215318</v>
      </c>
      <c r="B48" s="4">
        <v>785.13800600000002</v>
      </c>
      <c r="C48" s="4">
        <v>686.417508</v>
      </c>
      <c r="D48" s="4">
        <v>893.27048200000002</v>
      </c>
      <c r="E48" s="4">
        <v>934.13912100000005</v>
      </c>
      <c r="F48" s="4">
        <v>890.026385</v>
      </c>
      <c r="G48" s="4">
        <v>1217.6015789999999</v>
      </c>
      <c r="H48" s="4">
        <v>1207.8447200000001</v>
      </c>
      <c r="I48" s="4">
        <v>1288.3268439999999</v>
      </c>
      <c r="J48" s="4">
        <v>1242.967187</v>
      </c>
      <c r="K48" s="4">
        <v>1324.596354</v>
      </c>
      <c r="L48" s="4">
        <v>504.41108000000003</v>
      </c>
      <c r="M48" s="4">
        <v>404.35441800000001</v>
      </c>
      <c r="N48" s="4">
        <v>418.75559700000002</v>
      </c>
      <c r="O48" s="4">
        <v>447.15848599999998</v>
      </c>
      <c r="P48" s="10">
        <v>387.12509399999999</v>
      </c>
    </row>
    <row r="49" spans="1:16" s="1" customFormat="1" ht="15.75">
      <c r="A49" s="9">
        <v>20.756349</v>
      </c>
      <c r="B49" s="4">
        <v>982.809572</v>
      </c>
      <c r="C49" s="4">
        <v>862.75833</v>
      </c>
      <c r="D49" s="4">
        <v>1133.721362</v>
      </c>
      <c r="E49" s="4">
        <v>1097.7058870000001</v>
      </c>
      <c r="F49" s="4">
        <v>1090.6043589999999</v>
      </c>
      <c r="G49" s="4">
        <v>1541.1270999999999</v>
      </c>
      <c r="H49" s="4">
        <v>1556.3423519999999</v>
      </c>
      <c r="I49" s="4">
        <v>1558.754541</v>
      </c>
      <c r="J49" s="4">
        <v>1541.893018</v>
      </c>
      <c r="K49" s="4">
        <v>1582.8414990000001</v>
      </c>
      <c r="L49" s="4">
        <v>610.69531099999995</v>
      </c>
      <c r="M49" s="4">
        <v>504.56351000000001</v>
      </c>
      <c r="N49" s="4">
        <v>503.44619299999999</v>
      </c>
      <c r="O49" s="4">
        <v>524.73034500000006</v>
      </c>
      <c r="P49" s="10">
        <v>465.732754</v>
      </c>
    </row>
    <row r="50" spans="1:16" s="1" customFormat="1" ht="15.75">
      <c r="A50" s="9">
        <v>27.203028</v>
      </c>
      <c r="B50" s="4">
        <v>964.28134899999998</v>
      </c>
      <c r="C50" s="4">
        <v>854.81586900000002</v>
      </c>
      <c r="D50" s="4">
        <v>1049.54313</v>
      </c>
      <c r="E50" s="4">
        <v>1058.9764990000001</v>
      </c>
      <c r="F50" s="4">
        <v>1060.830138</v>
      </c>
      <c r="G50" s="4">
        <v>1441.4330769999999</v>
      </c>
      <c r="H50" s="4">
        <v>1498.8138750000001</v>
      </c>
      <c r="I50" s="4">
        <v>1362.7400250000001</v>
      </c>
      <c r="J50" s="4">
        <v>1405.5745059999999</v>
      </c>
      <c r="K50" s="4">
        <v>1406.9171699999999</v>
      </c>
      <c r="L50" s="4">
        <v>629.77822500000002</v>
      </c>
      <c r="M50" s="4">
        <v>495.37335999999999</v>
      </c>
      <c r="N50" s="4">
        <v>469.15607699999998</v>
      </c>
      <c r="O50" s="4">
        <v>517.45800099999997</v>
      </c>
      <c r="P50" s="10">
        <v>455.30620599999997</v>
      </c>
    </row>
    <row r="51" spans="1:16" s="1" customFormat="1" ht="15.75">
      <c r="A51" s="9">
        <v>33.653844999999997</v>
      </c>
      <c r="B51" s="4">
        <v>948.48545200000001</v>
      </c>
      <c r="C51" s="4">
        <v>847.70361700000001</v>
      </c>
      <c r="D51" s="4">
        <v>1062.7982930000001</v>
      </c>
      <c r="E51" s="4">
        <v>1035.5688950000001</v>
      </c>
      <c r="F51" s="4">
        <v>1071.563163</v>
      </c>
      <c r="G51" s="4">
        <v>1457.4545000000001</v>
      </c>
      <c r="H51" s="4">
        <v>1452.815775</v>
      </c>
      <c r="I51" s="4">
        <v>1322.7737830000001</v>
      </c>
      <c r="J51" s="4">
        <v>1447.8261709999999</v>
      </c>
      <c r="K51" s="4">
        <v>1524.339125</v>
      </c>
      <c r="L51" s="4">
        <v>668.86175000000003</v>
      </c>
      <c r="M51" s="4">
        <v>502.95669099999998</v>
      </c>
      <c r="N51" s="4">
        <v>467.76979499999999</v>
      </c>
      <c r="O51" s="4">
        <v>501.51692100000002</v>
      </c>
      <c r="P51" s="10">
        <v>459.94493299999999</v>
      </c>
    </row>
    <row r="52" spans="1:16" s="1" customFormat="1" ht="15.75">
      <c r="A52" s="9">
        <v>40.189698</v>
      </c>
      <c r="B52" s="4">
        <v>395.43044200000003</v>
      </c>
      <c r="C52" s="4">
        <v>335.812748</v>
      </c>
      <c r="D52" s="4">
        <v>455.87170800000001</v>
      </c>
      <c r="E52" s="4">
        <v>406.10097500000001</v>
      </c>
      <c r="F52" s="4">
        <v>426.62761</v>
      </c>
      <c r="G52" s="4">
        <v>636.32252200000005</v>
      </c>
      <c r="H52" s="4">
        <v>647.46507699999995</v>
      </c>
      <c r="I52" s="4">
        <v>679.39085299999999</v>
      </c>
      <c r="J52" s="4">
        <v>647.38402299999996</v>
      </c>
      <c r="K52" s="4">
        <v>697.60791500000005</v>
      </c>
      <c r="L52" s="4">
        <v>237.61863299999999</v>
      </c>
      <c r="M52" s="4">
        <v>184.635425</v>
      </c>
      <c r="N52" s="4">
        <v>200.59498600000001</v>
      </c>
      <c r="O52" s="4">
        <v>215.643216</v>
      </c>
      <c r="P52" s="10">
        <v>183.72770600000001</v>
      </c>
    </row>
    <row r="53" spans="1:16" s="1" customFormat="1" ht="15.75">
      <c r="A53" s="9">
        <v>46.642344000000001</v>
      </c>
      <c r="B53" s="4">
        <v>281.400127</v>
      </c>
      <c r="C53" s="4">
        <v>233.50574900000001</v>
      </c>
      <c r="D53" s="4">
        <v>336.24944199999999</v>
      </c>
      <c r="E53" s="4">
        <v>305.60449399999999</v>
      </c>
      <c r="F53" s="4">
        <v>320.04479300000003</v>
      </c>
      <c r="G53" s="4">
        <v>416.51754799999998</v>
      </c>
      <c r="H53" s="4">
        <v>422.24254000000002</v>
      </c>
      <c r="I53" s="4">
        <v>449.39487400000002</v>
      </c>
      <c r="J53" s="4">
        <v>419.40064899999999</v>
      </c>
      <c r="K53" s="4">
        <v>462.89197999999999</v>
      </c>
      <c r="L53" s="4">
        <v>153.36111199999999</v>
      </c>
      <c r="M53" s="4">
        <v>123.788623</v>
      </c>
      <c r="N53" s="4">
        <v>136.75672700000001</v>
      </c>
      <c r="O53" s="4">
        <v>139.30989700000001</v>
      </c>
      <c r="P53" s="10">
        <v>120.053817</v>
      </c>
    </row>
    <row r="54" spans="1:16" s="1" customFormat="1" ht="15.75">
      <c r="A54" s="9">
        <v>53.094335000000001</v>
      </c>
      <c r="B54" s="4">
        <v>242.459203</v>
      </c>
      <c r="C54" s="4">
        <v>193.33342300000001</v>
      </c>
      <c r="D54" s="4">
        <v>299.76744600000001</v>
      </c>
      <c r="E54" s="4">
        <v>281.57266199999998</v>
      </c>
      <c r="F54" s="4">
        <v>292.24104599999998</v>
      </c>
      <c r="G54" s="4">
        <v>331.004752</v>
      </c>
      <c r="H54" s="4">
        <v>335.14978500000001</v>
      </c>
      <c r="I54" s="4">
        <v>377.08404000000002</v>
      </c>
      <c r="J54" s="4">
        <v>337.78926999999999</v>
      </c>
      <c r="K54" s="4">
        <v>376.67215299999998</v>
      </c>
      <c r="L54" s="4">
        <v>117.357625</v>
      </c>
      <c r="M54" s="4">
        <v>103.081744</v>
      </c>
      <c r="N54" s="4">
        <v>118.433756</v>
      </c>
      <c r="O54" s="4">
        <v>115.682179</v>
      </c>
      <c r="P54" s="10">
        <v>100.35698600000001</v>
      </c>
    </row>
    <row r="55" spans="1:16" s="1" customFormat="1" ht="15.75">
      <c r="A55" s="9">
        <v>59.546064000000001</v>
      </c>
      <c r="B55" s="4">
        <v>228.40832800000001</v>
      </c>
      <c r="C55" s="4">
        <v>179.25419600000001</v>
      </c>
      <c r="D55" s="4">
        <v>286.129636</v>
      </c>
      <c r="E55" s="4">
        <v>276.51422000000002</v>
      </c>
      <c r="F55" s="4">
        <v>283.79766899999998</v>
      </c>
      <c r="G55" s="4">
        <v>301.120249</v>
      </c>
      <c r="H55" s="4">
        <v>300.594829</v>
      </c>
      <c r="I55" s="4">
        <v>352.00564600000001</v>
      </c>
      <c r="J55" s="4">
        <v>314.68972200000002</v>
      </c>
      <c r="K55" s="4">
        <v>349.91224599999998</v>
      </c>
      <c r="L55" s="4">
        <v>96.567662999999996</v>
      </c>
      <c r="M55" s="4">
        <v>88.029038</v>
      </c>
      <c r="N55" s="4">
        <v>109.717696</v>
      </c>
      <c r="O55" s="4">
        <v>101.955567</v>
      </c>
      <c r="P55" s="10">
        <v>88.803786000000002</v>
      </c>
    </row>
    <row r="56" spans="1:16" s="1" customFormat="1" ht="16.5" thickBot="1">
      <c r="A56" s="11">
        <v>66.000077000000005</v>
      </c>
      <c r="B56" s="12">
        <v>221.141884</v>
      </c>
      <c r="C56" s="12">
        <v>171.13357500000001</v>
      </c>
      <c r="D56" s="12">
        <v>283.044535</v>
      </c>
      <c r="E56" s="12">
        <v>272.025262</v>
      </c>
      <c r="F56" s="12">
        <v>278.82295800000003</v>
      </c>
      <c r="G56" s="12">
        <v>293.49907899999999</v>
      </c>
      <c r="H56" s="12">
        <v>294.51292100000001</v>
      </c>
      <c r="I56" s="12">
        <v>350.656249</v>
      </c>
      <c r="J56" s="12">
        <v>313.35787299999998</v>
      </c>
      <c r="K56" s="12">
        <v>341.93632400000001</v>
      </c>
      <c r="L56" s="12">
        <v>83.319512000000003</v>
      </c>
      <c r="M56" s="12">
        <v>76.459102999999999</v>
      </c>
      <c r="N56" s="12">
        <v>103.070842</v>
      </c>
      <c r="O56" s="12">
        <v>90.383052000000006</v>
      </c>
      <c r="P56" s="13">
        <v>76.969335999999998</v>
      </c>
    </row>
    <row r="57" spans="1:16" s="1" customFormat="1" ht="15.75"/>
    <row r="58" spans="1:16" s="1" customFormat="1" ht="15.75">
      <c r="A58" s="1" t="s">
        <v>149</v>
      </c>
    </row>
    <row r="59" spans="1:16" s="1" customFormat="1" ht="15.75">
      <c r="A59" s="2"/>
      <c r="B59" s="57" t="s">
        <v>186</v>
      </c>
      <c r="C59" s="57"/>
      <c r="D59" s="57"/>
      <c r="E59" s="57"/>
      <c r="F59" s="57"/>
      <c r="G59" s="57" t="s">
        <v>187</v>
      </c>
      <c r="H59" s="57"/>
      <c r="I59" s="57"/>
      <c r="J59" s="57"/>
      <c r="K59" s="58"/>
    </row>
    <row r="60" spans="1:16" s="1" customFormat="1" ht="15.75">
      <c r="A60" s="24" t="s">
        <v>0</v>
      </c>
      <c r="B60" s="4">
        <v>911.94200000000001</v>
      </c>
      <c r="C60" s="4">
        <v>782.98400000000004</v>
      </c>
      <c r="D60" s="4">
        <v>971.27300000000002</v>
      </c>
      <c r="E60" s="4">
        <v>1020.231</v>
      </c>
      <c r="F60" s="4">
        <v>986.02099999999996</v>
      </c>
      <c r="G60" s="4">
        <v>1112.6790000000001</v>
      </c>
      <c r="H60" s="4">
        <v>968.70799999999997</v>
      </c>
      <c r="I60" s="4">
        <v>1243.213</v>
      </c>
      <c r="J60" s="4">
        <v>1210.066</v>
      </c>
      <c r="K60" s="5">
        <v>1201.9849999999999</v>
      </c>
    </row>
    <row r="61" spans="1:16" s="1" customFormat="1" ht="15.75">
      <c r="A61" s="24" t="s">
        <v>1</v>
      </c>
      <c r="B61" s="4">
        <v>1277.058</v>
      </c>
      <c r="C61" s="4">
        <v>1281.4690000000001</v>
      </c>
      <c r="D61" s="4">
        <v>1332.6410000000001</v>
      </c>
      <c r="E61" s="4">
        <v>1285.145</v>
      </c>
      <c r="F61" s="4">
        <v>1356.123</v>
      </c>
      <c r="G61" s="4">
        <v>1673.845</v>
      </c>
      <c r="H61" s="4">
        <v>1685.3330000000001</v>
      </c>
      <c r="I61" s="4">
        <v>1694.9939999999999</v>
      </c>
      <c r="J61" s="4">
        <v>1672.81</v>
      </c>
      <c r="K61" s="5">
        <v>1716.944</v>
      </c>
    </row>
    <row r="62" spans="1:16" s="1" customFormat="1" ht="15.75">
      <c r="A62" s="25" t="s">
        <v>151</v>
      </c>
      <c r="B62" s="7">
        <v>549.16899999999998</v>
      </c>
      <c r="C62" s="7">
        <v>429.38200000000001</v>
      </c>
      <c r="D62" s="7">
        <v>442.36700000000002</v>
      </c>
      <c r="E62" s="7">
        <v>470.95600000000002</v>
      </c>
      <c r="F62" s="7">
        <v>406.68299999999999</v>
      </c>
      <c r="G62" s="7">
        <v>687.20399999999995</v>
      </c>
      <c r="H62" s="7">
        <v>556.43200000000002</v>
      </c>
      <c r="I62" s="7">
        <v>551.81100000000004</v>
      </c>
      <c r="J62" s="7">
        <v>576.423</v>
      </c>
      <c r="K62" s="8">
        <v>512.99400000000003</v>
      </c>
    </row>
  </sheetData>
  <mergeCells count="17">
    <mergeCell ref="B45:F45"/>
    <mergeCell ref="G45:K45"/>
    <mergeCell ref="L45:P45"/>
    <mergeCell ref="B59:F59"/>
    <mergeCell ref="G59:K59"/>
    <mergeCell ref="B24:F24"/>
    <mergeCell ref="G24:K24"/>
    <mergeCell ref="L24:P24"/>
    <mergeCell ref="Q24:U24"/>
    <mergeCell ref="V24:Z24"/>
    <mergeCell ref="AA24:AE24"/>
    <mergeCell ref="B3:F3"/>
    <mergeCell ref="G3:K3"/>
    <mergeCell ref="L3:P3"/>
    <mergeCell ref="Q3:U3"/>
    <mergeCell ref="V3:Z3"/>
    <mergeCell ref="AA3:AE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7A42F-6DA8-4F83-A17A-1F4603224DC9}">
  <dimension ref="A1:AE62"/>
  <sheetViews>
    <sheetView topLeftCell="A52" workbookViewId="0">
      <selection activeCell="D57" sqref="D57"/>
    </sheetView>
  </sheetViews>
  <sheetFormatPr defaultRowHeight="15"/>
  <sheetData>
    <row r="1" spans="1:25" s="1" customFormat="1" ht="16.5" thickBot="1">
      <c r="A1" s="1" t="s">
        <v>144</v>
      </c>
    </row>
    <row r="2" spans="1:25" s="1" customFormat="1" ht="15.75">
      <c r="A2" s="48" t="s">
        <v>179</v>
      </c>
      <c r="B2" s="55" t="s">
        <v>180</v>
      </c>
      <c r="C2" s="55"/>
      <c r="D2" s="55"/>
      <c r="E2" s="55"/>
      <c r="F2" s="55" t="s">
        <v>181</v>
      </c>
      <c r="G2" s="55"/>
      <c r="H2" s="55"/>
      <c r="I2" s="55"/>
      <c r="J2" s="55" t="s">
        <v>182</v>
      </c>
      <c r="K2" s="55"/>
      <c r="L2" s="55"/>
      <c r="M2" s="55"/>
      <c r="N2" s="55" t="s">
        <v>183</v>
      </c>
      <c r="O2" s="55"/>
      <c r="P2" s="55"/>
      <c r="Q2" s="55"/>
      <c r="R2" s="55" t="s">
        <v>184</v>
      </c>
      <c r="S2" s="55"/>
      <c r="T2" s="55"/>
      <c r="U2" s="55"/>
      <c r="V2" s="55" t="s">
        <v>185</v>
      </c>
      <c r="W2" s="55"/>
      <c r="X2" s="55"/>
      <c r="Y2" s="56"/>
    </row>
    <row r="3" spans="1:25" s="1" customFormat="1" ht="15.75">
      <c r="A3" s="9">
        <v>1.3113379999999999</v>
      </c>
      <c r="B3" s="4">
        <v>16.391942</v>
      </c>
      <c r="C3" s="4">
        <v>15.420176</v>
      </c>
      <c r="D3" s="4">
        <v>13.897314</v>
      </c>
      <c r="E3" s="4">
        <v>14.620887</v>
      </c>
      <c r="F3" s="4">
        <v>17.366185000000002</v>
      </c>
      <c r="G3" s="4">
        <v>19.463926000000001</v>
      </c>
      <c r="H3" s="4">
        <v>18.794096</v>
      </c>
      <c r="I3" s="4">
        <v>18.566364</v>
      </c>
      <c r="J3" s="4">
        <v>23.157178999999999</v>
      </c>
      <c r="K3" s="4">
        <v>22.160485999999999</v>
      </c>
      <c r="L3" s="4">
        <v>23.865811000000001</v>
      </c>
      <c r="M3" s="4">
        <v>27.526257000000001</v>
      </c>
      <c r="N3" s="4">
        <v>16.251541</v>
      </c>
      <c r="O3" s="4">
        <v>12.047055</v>
      </c>
      <c r="P3" s="4">
        <v>14.747706000000001</v>
      </c>
      <c r="Q3" s="4">
        <v>15.555254</v>
      </c>
      <c r="R3" s="4">
        <v>18.020962000000001</v>
      </c>
      <c r="S3" s="4">
        <v>20.342300000000002</v>
      </c>
      <c r="T3" s="4">
        <v>20.518896999999999</v>
      </c>
      <c r="U3" s="4">
        <v>17.238527999999999</v>
      </c>
      <c r="V3" s="4">
        <v>29.516642999999998</v>
      </c>
      <c r="W3" s="4">
        <v>29.484027000000001</v>
      </c>
      <c r="X3" s="4">
        <v>24.954923000000001</v>
      </c>
      <c r="Y3" s="10">
        <v>31.451982999999998</v>
      </c>
    </row>
    <row r="4" spans="1:25" s="1" customFormat="1" ht="15.75">
      <c r="A4" s="9">
        <v>7.7740099999999996</v>
      </c>
      <c r="B4" s="4">
        <v>15.389632000000001</v>
      </c>
      <c r="C4" s="4">
        <v>14.248635</v>
      </c>
      <c r="D4" s="4">
        <v>13.573005</v>
      </c>
      <c r="E4" s="4">
        <v>13.702211</v>
      </c>
      <c r="F4" s="4">
        <v>16.363137999999999</v>
      </c>
      <c r="G4" s="4">
        <v>18.414311999999999</v>
      </c>
      <c r="H4" s="4">
        <v>17.989650999999999</v>
      </c>
      <c r="I4" s="4">
        <v>17.627479999999998</v>
      </c>
      <c r="J4" s="4">
        <v>21.813673999999999</v>
      </c>
      <c r="K4" s="4">
        <v>20.002229</v>
      </c>
      <c r="L4" s="4">
        <v>22.965301</v>
      </c>
      <c r="M4" s="4">
        <v>24.651823</v>
      </c>
      <c r="N4" s="4">
        <v>15.188632</v>
      </c>
      <c r="O4" s="4">
        <v>11.431611999999999</v>
      </c>
      <c r="P4" s="4">
        <v>14.483905</v>
      </c>
      <c r="Q4" s="4">
        <v>14.486309</v>
      </c>
      <c r="R4" s="4">
        <v>16.913691</v>
      </c>
      <c r="S4" s="4">
        <v>19.109224000000001</v>
      </c>
      <c r="T4" s="4">
        <v>18.856038999999999</v>
      </c>
      <c r="U4" s="4">
        <v>15.748436999999999</v>
      </c>
      <c r="V4" s="4">
        <v>26.871115</v>
      </c>
      <c r="W4" s="4">
        <v>27.074659</v>
      </c>
      <c r="X4" s="4">
        <v>24.118182999999998</v>
      </c>
      <c r="Y4" s="10">
        <v>28.499248000000001</v>
      </c>
    </row>
    <row r="5" spans="1:25" s="1" customFormat="1" ht="15.75">
      <c r="A5" s="9">
        <v>14.239285000000001</v>
      </c>
      <c r="B5" s="4">
        <v>15.395813</v>
      </c>
      <c r="C5" s="4">
        <v>15.001685999999999</v>
      </c>
      <c r="D5" s="4">
        <v>13.343814</v>
      </c>
      <c r="E5" s="4">
        <v>13.879348999999999</v>
      </c>
      <c r="F5" s="4">
        <v>15.968541999999999</v>
      </c>
      <c r="G5" s="4">
        <v>18.590399000000001</v>
      </c>
      <c r="H5" s="4">
        <v>17.919625</v>
      </c>
      <c r="I5" s="4">
        <v>17.348222</v>
      </c>
      <c r="J5" s="4">
        <v>21.460471999999999</v>
      </c>
      <c r="K5" s="4">
        <v>18.473686000000001</v>
      </c>
      <c r="L5" s="4">
        <v>22.913800999999999</v>
      </c>
      <c r="M5" s="4">
        <v>25.047001999999999</v>
      </c>
      <c r="N5" s="4">
        <v>15.404645</v>
      </c>
      <c r="O5" s="4">
        <v>11.262926</v>
      </c>
      <c r="P5" s="4">
        <v>14.167723000000001</v>
      </c>
      <c r="Q5" s="4">
        <v>14.705162</v>
      </c>
      <c r="R5" s="4">
        <v>16.261866000000001</v>
      </c>
      <c r="S5" s="4">
        <v>18.593852999999999</v>
      </c>
      <c r="T5" s="4">
        <v>18.977194000000001</v>
      </c>
      <c r="U5" s="4">
        <v>16.392102999999999</v>
      </c>
      <c r="V5" s="4">
        <v>26.011713</v>
      </c>
      <c r="W5" s="4">
        <v>26.588193</v>
      </c>
      <c r="X5" s="4">
        <v>23.849453</v>
      </c>
      <c r="Y5" s="10">
        <v>27.895679999999999</v>
      </c>
    </row>
    <row r="6" spans="1:25" s="1" customFormat="1" ht="15.75">
      <c r="A6" s="9">
        <v>20.793372999999999</v>
      </c>
      <c r="B6" s="4">
        <v>9.6569710000000004</v>
      </c>
      <c r="C6" s="4">
        <v>9.3866309999999995</v>
      </c>
      <c r="D6" s="4">
        <v>9.389939</v>
      </c>
      <c r="E6" s="4">
        <v>10.343311999999999</v>
      </c>
      <c r="F6" s="4">
        <v>10.516399</v>
      </c>
      <c r="G6" s="4">
        <v>11.181960999999999</v>
      </c>
      <c r="H6" s="4">
        <v>11.658950000000001</v>
      </c>
      <c r="I6" s="4">
        <v>11.692011000000001</v>
      </c>
      <c r="J6" s="4">
        <v>13.195515</v>
      </c>
      <c r="K6" s="4">
        <v>10.749597</v>
      </c>
      <c r="L6" s="4">
        <v>14.073389000000001</v>
      </c>
      <c r="M6" s="4">
        <v>14.717606</v>
      </c>
      <c r="N6" s="4">
        <v>8.8151930000000007</v>
      </c>
      <c r="O6" s="4">
        <v>7.733314</v>
      </c>
      <c r="P6" s="4">
        <v>9.2124439999999996</v>
      </c>
      <c r="Q6" s="4">
        <v>9.0904690000000006</v>
      </c>
      <c r="R6" s="4">
        <v>11.167490000000001</v>
      </c>
      <c r="S6" s="4">
        <v>11.937936000000001</v>
      </c>
      <c r="T6" s="4">
        <v>12.142666</v>
      </c>
      <c r="U6" s="4">
        <v>11.084864</v>
      </c>
      <c r="V6" s="4">
        <v>14.579226999999999</v>
      </c>
      <c r="W6" s="4">
        <v>14.303648000000001</v>
      </c>
      <c r="X6" s="4">
        <v>14.984835</v>
      </c>
      <c r="Y6" s="10">
        <v>17.418272000000002</v>
      </c>
    </row>
    <row r="7" spans="1:25" s="1" customFormat="1" ht="15.75">
      <c r="A7" s="9">
        <v>27.249272999999999</v>
      </c>
      <c r="B7" s="4">
        <v>8.8693480000000005</v>
      </c>
      <c r="C7" s="4">
        <v>8.2833909999999999</v>
      </c>
      <c r="D7" s="4">
        <v>8.5632719999999996</v>
      </c>
      <c r="E7" s="4">
        <v>9.0330309999999994</v>
      </c>
      <c r="F7" s="4">
        <v>9.7580439999999999</v>
      </c>
      <c r="G7" s="4">
        <v>10.978918</v>
      </c>
      <c r="H7" s="4">
        <v>11.506435</v>
      </c>
      <c r="I7" s="4">
        <v>10.051575</v>
      </c>
      <c r="J7" s="4">
        <v>9.8471030000000006</v>
      </c>
      <c r="K7" s="4">
        <v>9.6738599999999995</v>
      </c>
      <c r="L7" s="4">
        <v>12.488493</v>
      </c>
      <c r="M7" s="4">
        <v>12.057076</v>
      </c>
      <c r="N7" s="4">
        <v>8.3310080000000006</v>
      </c>
      <c r="O7" s="4">
        <v>7.6349640000000001</v>
      </c>
      <c r="P7" s="4">
        <v>8.6091909999999991</v>
      </c>
      <c r="Q7" s="4">
        <v>9.0529410000000006</v>
      </c>
      <c r="R7" s="4">
        <v>10.072758</v>
      </c>
      <c r="S7" s="4">
        <v>11.359089000000001</v>
      </c>
      <c r="T7" s="4">
        <v>11.234718000000001</v>
      </c>
      <c r="U7" s="4">
        <v>9.7750869999999992</v>
      </c>
      <c r="V7" s="4">
        <v>14.066834999999999</v>
      </c>
      <c r="W7" s="4">
        <v>12.180372999999999</v>
      </c>
      <c r="X7" s="4">
        <v>12.994320999999999</v>
      </c>
      <c r="Y7" s="10">
        <v>15.790269</v>
      </c>
    </row>
    <row r="8" spans="1:25" s="1" customFormat="1" ht="15.75">
      <c r="A8" s="9">
        <v>33.707515999999998</v>
      </c>
      <c r="B8" s="4">
        <v>9.2763279999999995</v>
      </c>
      <c r="C8" s="4">
        <v>9.0600819999999995</v>
      </c>
      <c r="D8" s="4">
        <v>8.2944669999999991</v>
      </c>
      <c r="E8" s="4">
        <v>9.6705559999999995</v>
      </c>
      <c r="F8" s="4">
        <v>10.209934000000001</v>
      </c>
      <c r="G8" s="4">
        <v>11.429732</v>
      </c>
      <c r="H8" s="4">
        <v>11.603861999999999</v>
      </c>
      <c r="I8" s="4">
        <v>10.231593999999999</v>
      </c>
      <c r="J8" s="4">
        <v>9.8970000000000002</v>
      </c>
      <c r="K8" s="4">
        <v>10.109455000000001</v>
      </c>
      <c r="L8" s="4">
        <v>13.583398000000001</v>
      </c>
      <c r="M8" s="4">
        <v>13.594817000000001</v>
      </c>
      <c r="N8" s="4">
        <v>8.8689119999999999</v>
      </c>
      <c r="O8" s="4">
        <v>7.550751</v>
      </c>
      <c r="P8" s="4">
        <v>9.3709129999999998</v>
      </c>
      <c r="Q8" s="4">
        <v>8.8047780000000007</v>
      </c>
      <c r="R8" s="4">
        <v>11.136342000000001</v>
      </c>
      <c r="S8" s="4">
        <v>11.888156</v>
      </c>
      <c r="T8" s="4">
        <v>11.219472</v>
      </c>
      <c r="U8" s="4">
        <v>9.9697530000000008</v>
      </c>
      <c r="V8" s="4">
        <v>14.371936</v>
      </c>
      <c r="W8" s="4">
        <v>13.079307999999999</v>
      </c>
      <c r="X8" s="4">
        <v>12.485379</v>
      </c>
      <c r="Y8" s="10">
        <v>17.313586999999998</v>
      </c>
    </row>
    <row r="9" spans="1:25" s="1" customFormat="1" ht="15.75">
      <c r="A9" s="9">
        <v>40.248842000000003</v>
      </c>
      <c r="B9" s="4">
        <v>23.752949000000001</v>
      </c>
      <c r="C9" s="4">
        <v>20.4665</v>
      </c>
      <c r="D9" s="4">
        <v>19.950911000000001</v>
      </c>
      <c r="E9" s="4">
        <v>18.216199</v>
      </c>
      <c r="F9" s="4">
        <v>21.646211999999998</v>
      </c>
      <c r="G9" s="4">
        <v>26.954948999999999</v>
      </c>
      <c r="H9" s="4">
        <v>26.378643</v>
      </c>
      <c r="I9" s="4">
        <v>27.018401000000001</v>
      </c>
      <c r="J9" s="4">
        <v>35.475693999999997</v>
      </c>
      <c r="K9" s="4">
        <v>29.105146000000001</v>
      </c>
      <c r="L9" s="4">
        <v>33.915024000000003</v>
      </c>
      <c r="M9" s="4">
        <v>36.696269000000001</v>
      </c>
      <c r="N9" s="4">
        <v>25.328021</v>
      </c>
      <c r="O9" s="4">
        <v>16.206579000000001</v>
      </c>
      <c r="P9" s="4">
        <v>21.298999999999999</v>
      </c>
      <c r="Q9" s="4">
        <v>20.049451000000001</v>
      </c>
      <c r="R9" s="4">
        <v>23.567482999999999</v>
      </c>
      <c r="S9" s="4">
        <v>30.393865000000002</v>
      </c>
      <c r="T9" s="4">
        <v>25.832179</v>
      </c>
      <c r="U9" s="4">
        <v>24.061212000000001</v>
      </c>
      <c r="V9" s="4">
        <v>40.114942999999997</v>
      </c>
      <c r="W9" s="4">
        <v>44.295209999999997</v>
      </c>
      <c r="X9" s="4">
        <v>34.744894000000002</v>
      </c>
      <c r="Y9" s="10">
        <v>42.780852000000003</v>
      </c>
    </row>
    <row r="10" spans="1:25" s="1" customFormat="1" ht="15.75">
      <c r="A10" s="9">
        <v>46.690559999999998</v>
      </c>
      <c r="B10" s="4">
        <v>22.332294000000001</v>
      </c>
      <c r="C10" s="4">
        <v>20.694569000000001</v>
      </c>
      <c r="D10" s="4">
        <v>19.976267</v>
      </c>
      <c r="E10" s="4">
        <v>18.576601</v>
      </c>
      <c r="F10" s="4">
        <v>20.685617000000001</v>
      </c>
      <c r="G10" s="4">
        <v>25.383384</v>
      </c>
      <c r="H10" s="4">
        <v>25.212758000000001</v>
      </c>
      <c r="I10" s="4">
        <v>25.899445</v>
      </c>
      <c r="J10" s="4">
        <v>37.068385999999997</v>
      </c>
      <c r="K10" s="4">
        <v>27.433927000000001</v>
      </c>
      <c r="L10" s="4">
        <v>31.481247</v>
      </c>
      <c r="M10" s="4">
        <v>33.427846000000002</v>
      </c>
      <c r="N10" s="4">
        <v>23.512515</v>
      </c>
      <c r="O10" s="4">
        <v>15.888702</v>
      </c>
      <c r="P10" s="4">
        <v>20.914826000000001</v>
      </c>
      <c r="Q10" s="4">
        <v>19.475019</v>
      </c>
      <c r="R10" s="4">
        <v>23.745470000000001</v>
      </c>
      <c r="S10" s="4">
        <v>27.507356000000001</v>
      </c>
      <c r="T10" s="4">
        <v>25.260601000000001</v>
      </c>
      <c r="U10" s="4">
        <v>22.991648000000001</v>
      </c>
      <c r="V10" s="4">
        <v>36.284573999999999</v>
      </c>
      <c r="W10" s="4">
        <v>42.255949000000001</v>
      </c>
      <c r="X10" s="4">
        <v>32.856374000000002</v>
      </c>
      <c r="Y10" s="10">
        <v>39.995766000000003</v>
      </c>
    </row>
    <row r="11" spans="1:25" s="1" customFormat="1" ht="15.75">
      <c r="A11" s="9">
        <v>53.154242000000004</v>
      </c>
      <c r="B11" s="4">
        <v>22.011379999999999</v>
      </c>
      <c r="C11" s="4">
        <v>20.719083999999999</v>
      </c>
      <c r="D11" s="4">
        <v>20.112469000000001</v>
      </c>
      <c r="E11" s="4">
        <v>18.389749999999999</v>
      </c>
      <c r="F11" s="4">
        <v>20.392596000000001</v>
      </c>
      <c r="G11" s="4">
        <v>25.665694999999999</v>
      </c>
      <c r="H11" s="4">
        <v>24.972958999999999</v>
      </c>
      <c r="I11" s="4">
        <v>25.690090000000001</v>
      </c>
      <c r="J11" s="4">
        <v>37.083880999999998</v>
      </c>
      <c r="K11" s="4">
        <v>27.224489999999999</v>
      </c>
      <c r="L11" s="4">
        <v>31.441271</v>
      </c>
      <c r="M11" s="4">
        <v>33.113137999999999</v>
      </c>
      <c r="N11" s="4">
        <v>23.161280999999999</v>
      </c>
      <c r="O11" s="4">
        <v>15.488032</v>
      </c>
      <c r="P11" s="4">
        <v>20.837959000000001</v>
      </c>
      <c r="Q11" s="4">
        <v>19.745903999999999</v>
      </c>
      <c r="R11" s="4">
        <v>22.834007</v>
      </c>
      <c r="S11" s="4">
        <v>27.473807000000001</v>
      </c>
      <c r="T11" s="4">
        <v>24.731933000000001</v>
      </c>
      <c r="U11" s="4">
        <v>23.387589999999999</v>
      </c>
      <c r="V11" s="4">
        <v>35.547966000000002</v>
      </c>
      <c r="W11" s="4">
        <v>40.524897000000003</v>
      </c>
      <c r="X11" s="4">
        <v>32.159109999999998</v>
      </c>
      <c r="Y11" s="10">
        <v>39.314044000000003</v>
      </c>
    </row>
    <row r="12" spans="1:25" s="1" customFormat="1" ht="15.75">
      <c r="A12" s="9">
        <v>59.694875000000003</v>
      </c>
      <c r="B12" s="4">
        <v>6.32761</v>
      </c>
      <c r="C12" s="4">
        <v>5.1131539999999998</v>
      </c>
      <c r="D12" s="4">
        <v>5.7683419999999996</v>
      </c>
      <c r="E12" s="4">
        <v>6.8322539999999998</v>
      </c>
      <c r="F12" s="4">
        <v>6.2635509999999996</v>
      </c>
      <c r="G12" s="4">
        <v>7.7469710000000003</v>
      </c>
      <c r="H12" s="4">
        <v>6.7565670000000004</v>
      </c>
      <c r="I12" s="4">
        <v>6.9916140000000002</v>
      </c>
      <c r="J12" s="4">
        <v>7.605092</v>
      </c>
      <c r="K12" s="4">
        <v>6.5547760000000004</v>
      </c>
      <c r="L12" s="4">
        <v>8.7551179999999995</v>
      </c>
      <c r="M12" s="4">
        <v>7.7608180000000004</v>
      </c>
      <c r="N12" s="4">
        <v>5.3585979999999998</v>
      </c>
      <c r="O12" s="4">
        <v>4.778416</v>
      </c>
      <c r="P12" s="4">
        <v>6.059666</v>
      </c>
      <c r="Q12" s="4">
        <v>5.0184300000000004</v>
      </c>
      <c r="R12" s="4">
        <v>7.0908230000000003</v>
      </c>
      <c r="S12" s="4">
        <v>7.0208529999999998</v>
      </c>
      <c r="T12" s="4">
        <v>7.651103</v>
      </c>
      <c r="U12" s="4">
        <v>5.0575060000000001</v>
      </c>
      <c r="V12" s="4">
        <v>7.5198359999999997</v>
      </c>
      <c r="W12" s="4">
        <v>6.2849399999999997</v>
      </c>
      <c r="X12" s="4">
        <v>8.5084440000000008</v>
      </c>
      <c r="Y12" s="10">
        <v>8.4671800000000008</v>
      </c>
    </row>
    <row r="13" spans="1:25" s="1" customFormat="1" ht="15.75">
      <c r="A13" s="9">
        <v>66.145341999999999</v>
      </c>
      <c r="B13" s="4">
        <v>6.2901109999999996</v>
      </c>
      <c r="C13" s="4">
        <v>4.8776089999999996</v>
      </c>
      <c r="D13" s="4">
        <v>5.3136089999999996</v>
      </c>
      <c r="E13" s="4">
        <v>5.9593579999999999</v>
      </c>
      <c r="F13" s="4">
        <v>5.8645969999999998</v>
      </c>
      <c r="G13" s="4">
        <v>7.0863259999999997</v>
      </c>
      <c r="H13" s="4">
        <v>6.9119989999999998</v>
      </c>
      <c r="I13" s="4">
        <v>6.5670950000000001</v>
      </c>
      <c r="J13" s="4">
        <v>6.8159700000000001</v>
      </c>
      <c r="K13" s="4">
        <v>6.2486600000000001</v>
      </c>
      <c r="L13" s="4">
        <v>8.4188930000000006</v>
      </c>
      <c r="M13" s="4">
        <v>5.9556250000000004</v>
      </c>
      <c r="N13" s="4">
        <v>5.4249349999999996</v>
      </c>
      <c r="O13" s="4">
        <v>4.6061709999999998</v>
      </c>
      <c r="P13" s="4">
        <v>5.6968880000000004</v>
      </c>
      <c r="Q13" s="4">
        <v>5.011056</v>
      </c>
      <c r="R13" s="4">
        <v>6.678096</v>
      </c>
      <c r="S13" s="4">
        <v>6.025601</v>
      </c>
      <c r="T13" s="4">
        <v>7.5989100000000001</v>
      </c>
      <c r="U13" s="4">
        <v>5.6918009999999999</v>
      </c>
      <c r="V13" s="4">
        <v>6.965605</v>
      </c>
      <c r="W13" s="4">
        <v>6.9729590000000004</v>
      </c>
      <c r="X13" s="4">
        <v>8.3167159999999996</v>
      </c>
      <c r="Y13" s="10">
        <v>7.9671839999999996</v>
      </c>
    </row>
    <row r="14" spans="1:25" s="1" customFormat="1" ht="16.5" thickBot="1">
      <c r="A14" s="11">
        <v>72.609254000000007</v>
      </c>
      <c r="B14" s="12">
        <v>5.9577689999999999</v>
      </c>
      <c r="C14" s="12">
        <v>4.7649030000000003</v>
      </c>
      <c r="D14" s="12">
        <v>4.9890169999999996</v>
      </c>
      <c r="E14" s="12">
        <v>5.7653990000000004</v>
      </c>
      <c r="F14" s="12">
        <v>5.8390440000000003</v>
      </c>
      <c r="G14" s="12">
        <v>6.941287</v>
      </c>
      <c r="H14" s="12">
        <v>6.1633599999999999</v>
      </c>
      <c r="I14" s="12">
        <v>6.3484819999999997</v>
      </c>
      <c r="J14" s="12">
        <v>6.8760409999999998</v>
      </c>
      <c r="K14" s="12">
        <v>5.2272600000000002</v>
      </c>
      <c r="L14" s="12">
        <v>8.2295879999999997</v>
      </c>
      <c r="M14" s="12">
        <v>6.2227949999999996</v>
      </c>
      <c r="N14" s="12">
        <v>5.4904830000000002</v>
      </c>
      <c r="O14" s="12">
        <v>4.4514480000000001</v>
      </c>
      <c r="P14" s="12">
        <v>5.8115870000000003</v>
      </c>
      <c r="Q14" s="12">
        <v>4.5373559999999999</v>
      </c>
      <c r="R14" s="12">
        <v>6.8901180000000002</v>
      </c>
      <c r="S14" s="12">
        <v>6.8067630000000001</v>
      </c>
      <c r="T14" s="12">
        <v>7.2477150000000004</v>
      </c>
      <c r="U14" s="12">
        <v>5.282826</v>
      </c>
      <c r="V14" s="12">
        <v>7.5266349999999997</v>
      </c>
      <c r="W14" s="12">
        <v>7.2950080000000002</v>
      </c>
      <c r="X14" s="12">
        <v>7.961284</v>
      </c>
      <c r="Y14" s="13">
        <v>7.8637589999999999</v>
      </c>
    </row>
    <row r="15" spans="1:25" s="1" customFormat="1" ht="16.5" thickBot="1">
      <c r="A15" s="1" t="s">
        <v>148</v>
      </c>
    </row>
    <row r="16" spans="1:25" s="1" customFormat="1" ht="15.75">
      <c r="A16" s="77"/>
      <c r="B16" s="78" t="s">
        <v>196</v>
      </c>
      <c r="C16" s="78"/>
      <c r="D16" s="78"/>
      <c r="E16" s="78"/>
      <c r="F16" s="78"/>
      <c r="G16" s="78"/>
      <c r="H16" s="78"/>
      <c r="I16" s="79"/>
      <c r="J16" s="77" t="s">
        <v>197</v>
      </c>
      <c r="K16" s="78"/>
      <c r="L16" s="78"/>
      <c r="M16" s="78"/>
      <c r="N16" s="78"/>
      <c r="O16" s="78"/>
      <c r="P16" s="78"/>
      <c r="Q16" s="78"/>
      <c r="R16" s="77" t="s">
        <v>198</v>
      </c>
      <c r="S16" s="78"/>
      <c r="T16" s="78"/>
      <c r="U16" s="78"/>
      <c r="V16" s="78"/>
      <c r="W16" s="78"/>
      <c r="X16" s="78"/>
      <c r="Y16" s="79"/>
    </row>
    <row r="17" spans="1:31" s="1" customFormat="1" ht="15.75">
      <c r="A17" s="9"/>
      <c r="B17" s="4" t="s">
        <v>189</v>
      </c>
      <c r="C17" s="4"/>
      <c r="D17" s="4"/>
      <c r="E17" s="4"/>
      <c r="F17" s="4" t="s">
        <v>190</v>
      </c>
      <c r="H17" s="4"/>
      <c r="I17" s="10"/>
      <c r="J17" s="9" t="s">
        <v>189</v>
      </c>
      <c r="K17" s="4"/>
      <c r="L17" s="4"/>
      <c r="M17" s="4"/>
      <c r="N17" s="4" t="s">
        <v>190</v>
      </c>
      <c r="O17" s="4"/>
      <c r="Q17" s="4"/>
      <c r="R17" s="9" t="s">
        <v>189</v>
      </c>
      <c r="S17" s="4"/>
      <c r="T17" s="4"/>
      <c r="U17" s="4"/>
      <c r="V17" s="4" t="s">
        <v>190</v>
      </c>
      <c r="X17" s="4"/>
      <c r="Y17" s="10"/>
    </row>
    <row r="18" spans="1:31" s="1" customFormat="1" ht="15.75">
      <c r="A18" s="9" t="s">
        <v>191</v>
      </c>
      <c r="B18" s="4">
        <v>9.4380439999999997</v>
      </c>
      <c r="C18" s="4">
        <v>10.23678</v>
      </c>
      <c r="D18" s="4">
        <v>8.3547969999999996</v>
      </c>
      <c r="E18" s="4">
        <v>8.1139489999999999</v>
      </c>
      <c r="F18" s="4">
        <v>9.9141630000000003</v>
      </c>
      <c r="G18" s="4">
        <v>6.811477</v>
      </c>
      <c r="H18" s="4">
        <v>8.3561359999999993</v>
      </c>
      <c r="I18" s="10">
        <v>10.167809999999999</v>
      </c>
      <c r="J18" s="9">
        <v>17.795179999999998</v>
      </c>
      <c r="K18" s="4">
        <v>15.701599999999999</v>
      </c>
      <c r="L18" s="4">
        <v>14.96189</v>
      </c>
      <c r="M18" s="4">
        <v>12.450799999999999</v>
      </c>
      <c r="N18" s="4">
        <v>19.837540000000001</v>
      </c>
      <c r="O18" s="4">
        <v>11.755129999999999</v>
      </c>
      <c r="P18" s="4">
        <v>15.487410000000001</v>
      </c>
      <c r="Q18" s="4">
        <v>15.5121</v>
      </c>
      <c r="R18" s="9">
        <v>8.3571380000000008</v>
      </c>
      <c r="S18" s="4">
        <v>5.4648130000000004</v>
      </c>
      <c r="T18" s="4">
        <v>6.6070970000000004</v>
      </c>
      <c r="U18" s="4">
        <v>4.3368510000000002</v>
      </c>
      <c r="V18" s="4">
        <v>9.9233750000000001</v>
      </c>
      <c r="W18" s="4">
        <v>4.9436530000000003</v>
      </c>
      <c r="X18" s="4">
        <v>7.1312769999999999</v>
      </c>
      <c r="Y18" s="10">
        <v>5.34429</v>
      </c>
    </row>
    <row r="19" spans="1:31" s="1" customFormat="1" ht="15.75">
      <c r="A19" s="9" t="s">
        <v>192</v>
      </c>
      <c r="B19" s="4">
        <v>10.1295</v>
      </c>
      <c r="C19" s="4">
        <v>11.64911</v>
      </c>
      <c r="D19" s="4">
        <v>11.756259999999999</v>
      </c>
      <c r="E19" s="4">
        <v>10.999739999999999</v>
      </c>
      <c r="F19" s="4">
        <v>9.5837710000000005</v>
      </c>
      <c r="G19" s="4">
        <v>12.568250000000001</v>
      </c>
      <c r="H19" s="4">
        <v>11.37828</v>
      </c>
      <c r="I19" s="10">
        <v>10.7003</v>
      </c>
      <c r="J19" s="9">
        <v>15.807169999999999</v>
      </c>
      <c r="K19" s="4">
        <v>20.013660000000002</v>
      </c>
      <c r="L19" s="4">
        <v>20.21528</v>
      </c>
      <c r="M19" s="4">
        <v>20.669920000000001</v>
      </c>
      <c r="N19" s="4">
        <v>16.889389999999999</v>
      </c>
      <c r="O19" s="4">
        <v>24.368269999999999</v>
      </c>
      <c r="P19" s="4">
        <v>18.233270000000001</v>
      </c>
      <c r="Q19" s="4">
        <v>18.369409999999998</v>
      </c>
      <c r="R19" s="9">
        <v>5.6776689999999999</v>
      </c>
      <c r="S19" s="4">
        <v>8.3645499999999995</v>
      </c>
      <c r="T19" s="4">
        <v>8.4590180000000004</v>
      </c>
      <c r="U19" s="4">
        <v>9.6701779999999999</v>
      </c>
      <c r="V19" s="4">
        <v>7.3056159999999997</v>
      </c>
      <c r="W19" s="4">
        <v>11.80001</v>
      </c>
      <c r="X19" s="4">
        <v>6.854984</v>
      </c>
      <c r="Y19" s="10">
        <v>7.6691079999999996</v>
      </c>
    </row>
    <row r="20" spans="1:31" s="1" customFormat="1" ht="16.5" thickBot="1">
      <c r="A20" s="11" t="s">
        <v>193</v>
      </c>
      <c r="B20" s="12">
        <v>14.584429999999999</v>
      </c>
      <c r="C20" s="12">
        <v>13.24643</v>
      </c>
      <c r="D20" s="12">
        <v>14.68421</v>
      </c>
      <c r="E20" s="12">
        <v>18.824210000000001</v>
      </c>
      <c r="F20" s="12">
        <v>19.046109999999999</v>
      </c>
      <c r="G20" s="12">
        <v>19.61523</v>
      </c>
      <c r="H20" s="12">
        <v>15.53274</v>
      </c>
      <c r="I20" s="13">
        <v>19.9285</v>
      </c>
      <c r="J20" s="11">
        <v>28.59965</v>
      </c>
      <c r="K20" s="12">
        <v>23.877890000000001</v>
      </c>
      <c r="L20" s="12">
        <v>25.68543</v>
      </c>
      <c r="M20" s="12">
        <v>30.473469999999999</v>
      </c>
      <c r="N20" s="12">
        <v>33.149340000000002</v>
      </c>
      <c r="O20" s="12">
        <v>37.322249999999997</v>
      </c>
      <c r="P20" s="12">
        <v>26.428180000000001</v>
      </c>
      <c r="Q20" s="12">
        <v>34.813670000000002</v>
      </c>
      <c r="R20" s="11">
        <v>14.015219999999999</v>
      </c>
      <c r="S20" s="12">
        <v>10.631460000000001</v>
      </c>
      <c r="T20" s="12">
        <v>11.00122</v>
      </c>
      <c r="U20" s="12">
        <v>11.64927</v>
      </c>
      <c r="V20" s="12">
        <v>14.10323</v>
      </c>
      <c r="W20" s="12">
        <v>17.70702</v>
      </c>
      <c r="X20" s="12">
        <v>10.895440000000001</v>
      </c>
      <c r="Y20" s="13">
        <v>14.88517</v>
      </c>
    </row>
    <row r="21" spans="1:31" s="1" customFormat="1" ht="15.7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s="1" customFormat="1" ht="16.5" thickBot="1">
      <c r="A22" s="1" t="s">
        <v>145</v>
      </c>
    </row>
    <row r="23" spans="1:31" s="1" customFormat="1" ht="15.75">
      <c r="A23" s="48" t="s">
        <v>179</v>
      </c>
      <c r="B23" s="55" t="s">
        <v>180</v>
      </c>
      <c r="C23" s="55"/>
      <c r="D23" s="55"/>
      <c r="E23" s="55"/>
      <c r="F23" s="55" t="s">
        <v>181</v>
      </c>
      <c r="G23" s="55"/>
      <c r="H23" s="55"/>
      <c r="I23" s="55"/>
      <c r="J23" s="55" t="s">
        <v>182</v>
      </c>
      <c r="K23" s="55"/>
      <c r="L23" s="55"/>
      <c r="M23" s="55"/>
      <c r="N23" s="55" t="s">
        <v>183</v>
      </c>
      <c r="O23" s="55"/>
      <c r="P23" s="55"/>
      <c r="Q23" s="55"/>
      <c r="R23" s="55" t="s">
        <v>184</v>
      </c>
      <c r="S23" s="55"/>
      <c r="T23" s="55"/>
      <c r="U23" s="55"/>
      <c r="V23" s="55" t="s">
        <v>185</v>
      </c>
      <c r="W23" s="55"/>
      <c r="X23" s="55"/>
      <c r="Y23" s="56"/>
    </row>
    <row r="24" spans="1:31" s="1" customFormat="1" ht="15.75">
      <c r="A24" s="9">
        <v>1.3113379999999999</v>
      </c>
      <c r="B24" s="4">
        <v>6.1426090000000002</v>
      </c>
      <c r="C24" s="4">
        <v>6.3674850000000003</v>
      </c>
      <c r="D24" s="4">
        <v>5.5966509999999996</v>
      </c>
      <c r="E24" s="4">
        <v>4.0393319999999999</v>
      </c>
      <c r="F24" s="4">
        <v>5.058122</v>
      </c>
      <c r="G24" s="4">
        <v>5.9809450000000002</v>
      </c>
      <c r="H24" s="4">
        <v>6.217314</v>
      </c>
      <c r="I24" s="4">
        <v>4.9216519999999999</v>
      </c>
      <c r="J24" s="4">
        <v>8.6100460000000005</v>
      </c>
      <c r="K24" s="4">
        <v>8.8613569999999999</v>
      </c>
      <c r="L24" s="4">
        <v>8.0626879999999996</v>
      </c>
      <c r="M24" s="4">
        <v>9.7080929999999999</v>
      </c>
      <c r="N24" s="4">
        <v>4.1495740000000003</v>
      </c>
      <c r="O24" s="4">
        <v>4.1900750000000002</v>
      </c>
      <c r="P24" s="4">
        <v>5.1115909999999998</v>
      </c>
      <c r="Q24" s="4">
        <v>5.90489</v>
      </c>
      <c r="R24" s="4">
        <v>16.256874</v>
      </c>
      <c r="S24" s="4">
        <v>18.741686000000001</v>
      </c>
      <c r="T24" s="4">
        <v>8.6477179999999993</v>
      </c>
      <c r="U24" s="4">
        <v>18.554997</v>
      </c>
      <c r="V24" s="4">
        <v>31.438844</v>
      </c>
      <c r="W24" s="4">
        <v>32.420546000000002</v>
      </c>
      <c r="X24" s="4">
        <v>38.599229999999999</v>
      </c>
      <c r="Y24" s="10">
        <v>31.923757999999999</v>
      </c>
    </row>
    <row r="25" spans="1:31" s="1" customFormat="1" ht="15.75">
      <c r="A25" s="9">
        <v>7.7740099999999996</v>
      </c>
      <c r="B25" s="4">
        <v>5.5403219999999997</v>
      </c>
      <c r="C25" s="4">
        <v>6.1626580000000004</v>
      </c>
      <c r="D25" s="4">
        <v>5.2771109999999997</v>
      </c>
      <c r="E25" s="4">
        <v>3.3945080000000001</v>
      </c>
      <c r="F25" s="4">
        <v>4.3750629999999999</v>
      </c>
      <c r="G25" s="4">
        <v>5.3539770000000004</v>
      </c>
      <c r="H25" s="4">
        <v>5.6624489999999996</v>
      </c>
      <c r="I25" s="4">
        <v>4.8581589999999997</v>
      </c>
      <c r="J25" s="4">
        <v>7.9926000000000004</v>
      </c>
      <c r="K25" s="4">
        <v>8.4457489999999993</v>
      </c>
      <c r="L25" s="4">
        <v>7.4569850000000004</v>
      </c>
      <c r="M25" s="4">
        <v>8.8669790000000006</v>
      </c>
      <c r="N25" s="4">
        <v>4.1398520000000003</v>
      </c>
      <c r="O25" s="4">
        <v>4.7201510000000004</v>
      </c>
      <c r="P25" s="4">
        <v>5.0181940000000003</v>
      </c>
      <c r="Q25" s="4">
        <v>5.7871360000000003</v>
      </c>
      <c r="R25" s="4">
        <v>14.964518999999999</v>
      </c>
      <c r="S25" s="4">
        <v>16.582968999999999</v>
      </c>
      <c r="T25" s="4">
        <v>7.941757</v>
      </c>
      <c r="U25" s="4">
        <v>18.44839</v>
      </c>
      <c r="V25" s="4">
        <v>38.388855999999997</v>
      </c>
      <c r="W25" s="4">
        <v>28.771398000000001</v>
      </c>
      <c r="X25" s="4">
        <v>36.280262</v>
      </c>
      <c r="Y25" s="10">
        <v>28.981062999999999</v>
      </c>
    </row>
    <row r="26" spans="1:31" s="1" customFormat="1" ht="15.75">
      <c r="A26" s="9">
        <v>14.239285000000001</v>
      </c>
      <c r="B26" s="4">
        <v>5.9587289999999999</v>
      </c>
      <c r="C26" s="4">
        <v>6.242578</v>
      </c>
      <c r="D26" s="4">
        <v>5.3012199999999998</v>
      </c>
      <c r="E26" s="4">
        <v>3.5818400000000001</v>
      </c>
      <c r="F26" s="4">
        <v>3.8724810000000001</v>
      </c>
      <c r="G26" s="4">
        <v>5.3830939999999998</v>
      </c>
      <c r="H26" s="4">
        <v>5.9288400000000001</v>
      </c>
      <c r="I26" s="4">
        <v>4.8553810000000004</v>
      </c>
      <c r="J26" s="4">
        <v>7.5746409999999997</v>
      </c>
      <c r="K26" s="4">
        <v>7.9364340000000002</v>
      </c>
      <c r="L26" s="4">
        <v>7.4635210000000001</v>
      </c>
      <c r="M26" s="4">
        <v>9.394952</v>
      </c>
      <c r="N26" s="4">
        <v>3.7472259999999999</v>
      </c>
      <c r="O26" s="4">
        <v>5.6402609999999997</v>
      </c>
      <c r="P26" s="4">
        <v>5.3284070000000003</v>
      </c>
      <c r="Q26" s="4">
        <v>5.9249010000000002</v>
      </c>
      <c r="R26" s="4">
        <v>12.505155</v>
      </c>
      <c r="S26" s="4">
        <v>16.419820000000001</v>
      </c>
      <c r="T26" s="4">
        <v>8.1389779999999998</v>
      </c>
      <c r="U26" s="4">
        <v>18.513180999999999</v>
      </c>
      <c r="V26" s="4">
        <v>33.209902</v>
      </c>
      <c r="W26" s="4">
        <v>30.001736999999999</v>
      </c>
      <c r="X26" s="4">
        <v>35.432974999999999</v>
      </c>
      <c r="Y26" s="10">
        <v>29.806173000000001</v>
      </c>
    </row>
    <row r="27" spans="1:31" s="1" customFormat="1" ht="15.75">
      <c r="A27" s="9">
        <v>20.793372999999999</v>
      </c>
      <c r="B27" s="4">
        <v>3.064848</v>
      </c>
      <c r="C27" s="4">
        <v>3.8937029999999999</v>
      </c>
      <c r="D27" s="4">
        <v>2.9511959999999999</v>
      </c>
      <c r="E27" s="4">
        <v>1.8832660000000001</v>
      </c>
      <c r="F27" s="4">
        <v>4.1448660000000004</v>
      </c>
      <c r="G27" s="4">
        <v>4.9526560000000002</v>
      </c>
      <c r="H27" s="4">
        <v>3.6031879999999998</v>
      </c>
      <c r="I27" s="4">
        <v>2.9990559999999999</v>
      </c>
      <c r="J27" s="4">
        <v>3.4985309999999998</v>
      </c>
      <c r="K27" s="4">
        <v>4.4268190000000001</v>
      </c>
      <c r="L27" s="4">
        <v>3.734804</v>
      </c>
      <c r="M27" s="4">
        <v>5.2397039999999997</v>
      </c>
      <c r="N27" s="4">
        <v>2.1530819999999999</v>
      </c>
      <c r="O27" s="4">
        <v>3.2402280000000001</v>
      </c>
      <c r="P27" s="4">
        <v>3.3906969999999998</v>
      </c>
      <c r="Q27" s="4">
        <v>4.1762540000000001</v>
      </c>
      <c r="R27" s="4">
        <v>5.4177840000000002</v>
      </c>
      <c r="S27" s="4">
        <v>9.0979639999999993</v>
      </c>
      <c r="T27" s="4">
        <v>4.6865690000000004</v>
      </c>
      <c r="U27" s="4">
        <v>10.948529000000001</v>
      </c>
      <c r="V27" s="4">
        <v>19.674365000000002</v>
      </c>
      <c r="W27" s="4">
        <v>15.861184</v>
      </c>
      <c r="X27" s="4">
        <v>17.781313000000001</v>
      </c>
      <c r="Y27" s="10">
        <v>13.726748000000001</v>
      </c>
    </row>
    <row r="28" spans="1:31" s="1" customFormat="1" ht="15.75">
      <c r="A28" s="9">
        <v>27.249272999999999</v>
      </c>
      <c r="B28" s="4">
        <v>2.8829699999999998</v>
      </c>
      <c r="C28" s="4">
        <v>3.512143</v>
      </c>
      <c r="D28" s="4">
        <v>2.734575</v>
      </c>
      <c r="E28" s="4">
        <v>1.3644909999999999</v>
      </c>
      <c r="F28" s="4">
        <v>4.1152049999999996</v>
      </c>
      <c r="G28" s="4">
        <v>4.7232159999999999</v>
      </c>
      <c r="H28" s="4">
        <v>3.1328719999999999</v>
      </c>
      <c r="I28" s="4">
        <v>2.6072500000000001</v>
      </c>
      <c r="J28" s="4">
        <v>3.3298160000000001</v>
      </c>
      <c r="K28" s="4">
        <v>3.9037280000000001</v>
      </c>
      <c r="L28" s="4">
        <v>3.67848</v>
      </c>
      <c r="M28" s="4">
        <v>4.9038940000000002</v>
      </c>
      <c r="N28" s="4">
        <v>2.134007</v>
      </c>
      <c r="O28" s="4">
        <v>2.2932389999999998</v>
      </c>
      <c r="P28" s="4">
        <v>2.988521</v>
      </c>
      <c r="Q28" s="4">
        <v>3.9125350000000001</v>
      </c>
      <c r="R28" s="4">
        <v>4.7394959999999999</v>
      </c>
      <c r="S28" s="4">
        <v>9.0544569999999993</v>
      </c>
      <c r="T28" s="4">
        <v>4.262035</v>
      </c>
      <c r="U28" s="4">
        <v>9.9760679999999997</v>
      </c>
      <c r="V28" s="4">
        <v>17.660709000000001</v>
      </c>
      <c r="W28" s="4">
        <v>15.457967</v>
      </c>
      <c r="X28" s="4">
        <v>14.640427000000001</v>
      </c>
      <c r="Y28" s="10">
        <v>14.348879999999999</v>
      </c>
    </row>
    <row r="29" spans="1:31" s="1" customFormat="1" ht="15.75">
      <c r="A29" s="9">
        <v>33.707515999999998</v>
      </c>
      <c r="B29" s="4">
        <v>3.26193</v>
      </c>
      <c r="C29" s="4">
        <v>4.0401199999999999</v>
      </c>
      <c r="D29" s="4">
        <v>2.9617640000000001</v>
      </c>
      <c r="E29" s="4">
        <v>1.832101</v>
      </c>
      <c r="F29" s="4">
        <v>4.2579180000000001</v>
      </c>
      <c r="G29" s="4">
        <v>5.3449169999999997</v>
      </c>
      <c r="H29" s="4">
        <v>3.605108</v>
      </c>
      <c r="I29" s="4">
        <v>2.678747</v>
      </c>
      <c r="J29" s="4">
        <v>3.5038320000000001</v>
      </c>
      <c r="K29" s="4">
        <v>4.3489100000000001</v>
      </c>
      <c r="L29" s="4">
        <v>4.1151410000000004</v>
      </c>
      <c r="M29" s="4">
        <v>5.2201769999999996</v>
      </c>
      <c r="N29" s="4">
        <v>2.0845090000000002</v>
      </c>
      <c r="O29" s="4">
        <v>2.9063159999999999</v>
      </c>
      <c r="P29" s="4">
        <v>3.3221699999999998</v>
      </c>
      <c r="Q29" s="4">
        <v>4.3972810000000004</v>
      </c>
      <c r="R29" s="4">
        <v>5.6968019999999999</v>
      </c>
      <c r="S29" s="4">
        <v>9.5651569999999992</v>
      </c>
      <c r="T29" s="4">
        <v>4.7927749999999998</v>
      </c>
      <c r="U29" s="4">
        <v>10.470406000000001</v>
      </c>
      <c r="V29" s="4">
        <v>18.581626</v>
      </c>
      <c r="W29" s="4">
        <v>16.604202999999998</v>
      </c>
      <c r="X29" s="4">
        <v>17.428963</v>
      </c>
      <c r="Y29" s="10">
        <v>15.142937</v>
      </c>
    </row>
    <row r="30" spans="1:31" s="1" customFormat="1" ht="15.75">
      <c r="A30" s="9">
        <v>40.248842000000003</v>
      </c>
      <c r="B30" s="4">
        <v>8.9443839999999994</v>
      </c>
      <c r="C30" s="4">
        <v>9.6163249999999998</v>
      </c>
      <c r="D30" s="4">
        <v>7.7918820000000002</v>
      </c>
      <c r="E30" s="4">
        <v>5.9183089999999998</v>
      </c>
      <c r="F30" s="4">
        <v>6.99017</v>
      </c>
      <c r="G30" s="4">
        <v>9.4859310000000008</v>
      </c>
      <c r="H30" s="4">
        <v>9.3221860000000003</v>
      </c>
      <c r="I30" s="4">
        <v>8.2435559999999999</v>
      </c>
      <c r="J30" s="4">
        <v>13.045546999999999</v>
      </c>
      <c r="K30" s="4">
        <v>12.828143000000001</v>
      </c>
      <c r="L30" s="4">
        <v>12.022383</v>
      </c>
      <c r="M30" s="4">
        <v>15.153333</v>
      </c>
      <c r="N30" s="4">
        <v>8.5478769999999997</v>
      </c>
      <c r="O30" s="4">
        <v>9.7435209999999994</v>
      </c>
      <c r="P30" s="4">
        <v>8.8381640000000008</v>
      </c>
      <c r="Q30" s="4">
        <v>9.8117619999999999</v>
      </c>
      <c r="R30" s="4">
        <v>27.183620999999999</v>
      </c>
      <c r="S30" s="4">
        <v>26.945854000000001</v>
      </c>
      <c r="T30" s="4">
        <v>12.578094</v>
      </c>
      <c r="U30" s="4">
        <v>30.391369000000001</v>
      </c>
      <c r="V30" s="4">
        <v>41.795274999999997</v>
      </c>
      <c r="W30" s="4">
        <v>47.132510000000003</v>
      </c>
      <c r="X30" s="4">
        <v>68.577511000000001</v>
      </c>
      <c r="Y30" s="10">
        <v>49.187541000000003</v>
      </c>
    </row>
    <row r="31" spans="1:31" s="1" customFormat="1" ht="15.75">
      <c r="A31" s="9">
        <v>46.690559999999998</v>
      </c>
      <c r="B31" s="4">
        <v>9.6519779999999997</v>
      </c>
      <c r="C31" s="4">
        <v>10.018347</v>
      </c>
      <c r="D31" s="4">
        <v>8.1027039999999992</v>
      </c>
      <c r="E31" s="4">
        <v>6.4082100000000004</v>
      </c>
      <c r="F31" s="4">
        <v>7.5085009999999999</v>
      </c>
      <c r="G31" s="4">
        <v>9.6613989999999994</v>
      </c>
      <c r="H31" s="4">
        <v>9.5090850000000007</v>
      </c>
      <c r="I31" s="4">
        <v>8.9604350000000004</v>
      </c>
      <c r="J31" s="4">
        <v>12.641382999999999</v>
      </c>
      <c r="K31" s="4">
        <v>12.955216999999999</v>
      </c>
      <c r="L31" s="4">
        <v>12.246693</v>
      </c>
      <c r="M31" s="4">
        <v>14.711024999999999</v>
      </c>
      <c r="N31" s="4">
        <v>8.5935450000000007</v>
      </c>
      <c r="O31" s="4">
        <v>9.5051640000000006</v>
      </c>
      <c r="P31" s="4">
        <v>9.008934</v>
      </c>
      <c r="Q31" s="4">
        <v>9.7627089999999992</v>
      </c>
      <c r="R31" s="4">
        <v>26.562760000000001</v>
      </c>
      <c r="S31" s="4">
        <v>28.751345000000001</v>
      </c>
      <c r="T31" s="4">
        <v>12.942453</v>
      </c>
      <c r="U31" s="4">
        <v>31.384136000000002</v>
      </c>
      <c r="V31" s="4">
        <v>42.020938999999998</v>
      </c>
      <c r="W31" s="4">
        <v>46.903115999999997</v>
      </c>
      <c r="X31" s="4">
        <v>64.607529999999997</v>
      </c>
      <c r="Y31" s="10">
        <v>48.734766</v>
      </c>
    </row>
    <row r="32" spans="1:31" s="1" customFormat="1" ht="15.75">
      <c r="A32" s="9">
        <v>53.154242000000004</v>
      </c>
      <c r="B32" s="4">
        <v>9.7488880000000009</v>
      </c>
      <c r="C32" s="4">
        <v>10.475719</v>
      </c>
      <c r="D32" s="4">
        <v>8.2793390000000002</v>
      </c>
      <c r="E32" s="4">
        <v>6.9266249999999996</v>
      </c>
      <c r="F32" s="4">
        <v>7.2048620000000003</v>
      </c>
      <c r="G32" s="4">
        <v>9.1725510000000003</v>
      </c>
      <c r="H32" s="4">
        <v>9.7215279999999993</v>
      </c>
      <c r="I32" s="4">
        <v>9.2819579999999995</v>
      </c>
      <c r="J32" s="4">
        <v>12.248825</v>
      </c>
      <c r="K32" s="4">
        <v>13.334738</v>
      </c>
      <c r="L32" s="4">
        <v>11.887186</v>
      </c>
      <c r="M32" s="4">
        <v>15.231170000000001</v>
      </c>
      <c r="N32" s="4">
        <v>8.6277050000000006</v>
      </c>
      <c r="O32" s="4">
        <v>10.305987</v>
      </c>
      <c r="P32" s="4">
        <v>9.4965060000000001</v>
      </c>
      <c r="Q32" s="4">
        <v>10.251511000000001</v>
      </c>
      <c r="R32" s="4">
        <v>26.970731000000001</v>
      </c>
      <c r="S32" s="4">
        <v>28.187981000000001</v>
      </c>
      <c r="T32" s="4">
        <v>12.977446</v>
      </c>
      <c r="U32" s="4">
        <v>30.917072000000001</v>
      </c>
      <c r="V32" s="4">
        <v>39.770387999999997</v>
      </c>
      <c r="W32" s="4">
        <v>48.345560999999996</v>
      </c>
      <c r="X32" s="4">
        <v>64.371266000000006</v>
      </c>
      <c r="Y32" s="10">
        <v>48.710382000000003</v>
      </c>
    </row>
    <row r="33" spans="1:25" s="1" customFormat="1" ht="15.75">
      <c r="A33" s="9">
        <v>59.694875000000003</v>
      </c>
      <c r="B33" s="4">
        <v>2.837297</v>
      </c>
      <c r="C33" s="4">
        <v>3.3845679999999998</v>
      </c>
      <c r="D33" s="4">
        <v>2.731738</v>
      </c>
      <c r="E33" s="4">
        <v>1.0958589999999999</v>
      </c>
      <c r="F33" s="4">
        <v>2.5762480000000001</v>
      </c>
      <c r="G33" s="4">
        <v>2.9071690000000001</v>
      </c>
      <c r="H33" s="4">
        <v>3.3697300000000001</v>
      </c>
      <c r="I33" s="4">
        <v>2.4584510000000002</v>
      </c>
      <c r="J33" s="4">
        <v>3.2529750000000002</v>
      </c>
      <c r="K33" s="4">
        <v>3.9905360000000001</v>
      </c>
      <c r="L33" s="4">
        <v>3.927419</v>
      </c>
      <c r="M33" s="4">
        <v>4.9242549999999996</v>
      </c>
      <c r="N33" s="4">
        <v>3.798689</v>
      </c>
      <c r="O33" s="4">
        <v>4.255071</v>
      </c>
      <c r="P33" s="4">
        <v>3.4996700000000001</v>
      </c>
      <c r="Q33" s="4">
        <v>3.6543230000000002</v>
      </c>
      <c r="R33" s="4">
        <v>3.6962269999999999</v>
      </c>
      <c r="S33" s="4">
        <v>8.166499</v>
      </c>
      <c r="T33" s="4">
        <v>4.411149</v>
      </c>
      <c r="U33" s="4">
        <v>11.224100999999999</v>
      </c>
      <c r="V33" s="4">
        <v>16.766455000000001</v>
      </c>
      <c r="W33" s="4">
        <v>16.749638000000001</v>
      </c>
      <c r="X33" s="4">
        <v>15.903112999999999</v>
      </c>
      <c r="Y33" s="10">
        <v>13.456713000000001</v>
      </c>
    </row>
    <row r="34" spans="1:25" s="1" customFormat="1" ht="15.75">
      <c r="A34" s="9">
        <v>66.145341999999999</v>
      </c>
      <c r="B34" s="4">
        <v>2.7235279999999999</v>
      </c>
      <c r="C34" s="4">
        <v>3.7120510000000002</v>
      </c>
      <c r="D34" s="4">
        <v>2.8493789999999999</v>
      </c>
      <c r="E34" s="4">
        <v>0.89593100000000003</v>
      </c>
      <c r="F34" s="4">
        <v>2.2627899999999999</v>
      </c>
      <c r="G34" s="4">
        <v>3.0200809999999998</v>
      </c>
      <c r="H34" s="4">
        <v>3.0258129999999999</v>
      </c>
      <c r="I34" s="4">
        <v>2.284532</v>
      </c>
      <c r="J34" s="4">
        <v>2.449068</v>
      </c>
      <c r="K34" s="4">
        <v>3.6282860000000001</v>
      </c>
      <c r="L34" s="4">
        <v>3.5346899999999999</v>
      </c>
      <c r="M34" s="4">
        <v>4.9849519999999998</v>
      </c>
      <c r="N34" s="4">
        <v>3.612085</v>
      </c>
      <c r="O34" s="4">
        <v>3.8294419999999998</v>
      </c>
      <c r="P34" s="4">
        <v>3.0358640000000001</v>
      </c>
      <c r="Q34" s="4">
        <v>3.7984770000000001</v>
      </c>
      <c r="R34" s="4">
        <v>2.8751229999999999</v>
      </c>
      <c r="S34" s="4">
        <v>7.4155259999999998</v>
      </c>
      <c r="T34" s="4">
        <v>4.2882090000000002</v>
      </c>
      <c r="U34" s="4">
        <v>10.159253</v>
      </c>
      <c r="V34" s="4">
        <v>14.608076000000001</v>
      </c>
      <c r="W34" s="4">
        <v>17.243023000000001</v>
      </c>
      <c r="X34" s="4">
        <v>15.345699</v>
      </c>
      <c r="Y34" s="10">
        <v>12.287641000000001</v>
      </c>
    </row>
    <row r="35" spans="1:25" s="1" customFormat="1" ht="16.5" thickBot="1">
      <c r="A35" s="11">
        <v>72.609254000000007</v>
      </c>
      <c r="B35" s="12">
        <v>2.723849</v>
      </c>
      <c r="C35" s="12">
        <v>3.5633339999999998</v>
      </c>
      <c r="D35" s="12">
        <v>2.768815</v>
      </c>
      <c r="E35" s="12">
        <v>1.298367</v>
      </c>
      <c r="F35" s="12">
        <v>2.682464</v>
      </c>
      <c r="G35" s="12">
        <v>2.968645</v>
      </c>
      <c r="H35" s="12">
        <v>3.5319609999999999</v>
      </c>
      <c r="I35" s="12">
        <v>2.1221070000000002</v>
      </c>
      <c r="J35" s="12">
        <v>3.2824979999999999</v>
      </c>
      <c r="K35" s="12">
        <v>3.5859770000000002</v>
      </c>
      <c r="L35" s="12">
        <v>3.657772</v>
      </c>
      <c r="M35" s="12">
        <v>5.2319620000000002</v>
      </c>
      <c r="N35" s="12">
        <v>3.3989199999999999</v>
      </c>
      <c r="O35" s="12">
        <v>3.847718</v>
      </c>
      <c r="P35" s="12">
        <v>3.2789259999999998</v>
      </c>
      <c r="Q35" s="12">
        <v>3.752996</v>
      </c>
      <c r="R35" s="12">
        <v>3.0550600000000001</v>
      </c>
      <c r="S35" s="12">
        <v>7.4770620000000001</v>
      </c>
      <c r="T35" s="12">
        <v>4.6310349999999998</v>
      </c>
      <c r="U35" s="12">
        <v>11.922136999999999</v>
      </c>
      <c r="V35" s="12">
        <v>16.530663000000001</v>
      </c>
      <c r="W35" s="12">
        <v>17.137474999999998</v>
      </c>
      <c r="X35" s="12">
        <v>15.698181999999999</v>
      </c>
      <c r="Y35" s="13">
        <v>11.788185</v>
      </c>
    </row>
    <row r="36" spans="1:25" s="1" customFormat="1" ht="16.5" thickBot="1">
      <c r="A36" s="1" t="s">
        <v>146</v>
      </c>
    </row>
    <row r="37" spans="1:25" s="1" customFormat="1" ht="15.75">
      <c r="A37" s="77"/>
      <c r="B37" s="78" t="s">
        <v>196</v>
      </c>
      <c r="C37" s="78"/>
      <c r="D37" s="78"/>
      <c r="E37" s="78"/>
      <c r="F37" s="78"/>
      <c r="G37" s="78"/>
      <c r="H37" s="78"/>
      <c r="I37" s="79"/>
      <c r="J37" s="77" t="s">
        <v>197</v>
      </c>
      <c r="K37" s="78"/>
      <c r="L37" s="78"/>
      <c r="M37" s="78"/>
      <c r="N37" s="78"/>
      <c r="O37" s="78"/>
      <c r="P37" s="78"/>
      <c r="Q37" s="78"/>
      <c r="R37" s="77" t="s">
        <v>198</v>
      </c>
      <c r="S37" s="78"/>
      <c r="T37" s="78"/>
      <c r="U37" s="78"/>
      <c r="V37" s="78"/>
      <c r="W37" s="78"/>
      <c r="X37" s="78"/>
      <c r="Y37" s="79"/>
    </row>
    <row r="38" spans="1:25" s="1" customFormat="1" ht="15.75">
      <c r="A38" s="9"/>
      <c r="B38" s="4" t="s">
        <v>189</v>
      </c>
      <c r="C38" s="4"/>
      <c r="D38" s="4"/>
      <c r="E38" s="4"/>
      <c r="F38" s="4" t="s">
        <v>190</v>
      </c>
      <c r="H38" s="4"/>
      <c r="I38" s="10"/>
      <c r="J38" s="9" t="s">
        <v>189</v>
      </c>
      <c r="K38" s="4"/>
      <c r="L38" s="4"/>
      <c r="M38" s="4"/>
      <c r="N38" s="4" t="s">
        <v>190</v>
      </c>
      <c r="O38" s="4"/>
      <c r="Q38" s="4"/>
      <c r="R38" s="9" t="s">
        <v>189</v>
      </c>
      <c r="S38" s="4"/>
      <c r="T38" s="4"/>
      <c r="U38" s="4"/>
      <c r="V38" s="4" t="s">
        <v>190</v>
      </c>
      <c r="X38" s="4"/>
      <c r="Y38" s="10"/>
    </row>
    <row r="39" spans="1:25" s="1" customFormat="1" ht="15.75">
      <c r="A39" s="9" t="s">
        <v>191</v>
      </c>
      <c r="B39" s="4">
        <v>3.121432</v>
      </c>
      <c r="C39" s="4">
        <v>2.858009</v>
      </c>
      <c r="D39" s="4">
        <v>2.5694819999999998</v>
      </c>
      <c r="E39" s="4">
        <v>2.4859810000000002</v>
      </c>
      <c r="F39" s="4">
        <v>0.13514100000000001</v>
      </c>
      <c r="G39" s="4">
        <v>1.810819</v>
      </c>
      <c r="H39" s="4">
        <v>2.2925430000000002</v>
      </c>
      <c r="I39" s="10">
        <v>2.1264240000000001</v>
      </c>
      <c r="J39" s="9">
        <v>6.9115919999999997</v>
      </c>
      <c r="K39" s="4">
        <v>7.091151</v>
      </c>
      <c r="L39" s="4">
        <v>5.5476010000000002</v>
      </c>
      <c r="M39" s="4">
        <v>5.8307659999999997</v>
      </c>
      <c r="N39" s="4">
        <v>5.0156200000000002</v>
      </c>
      <c r="O39" s="4">
        <v>6.4765439999999996</v>
      </c>
      <c r="P39" s="4">
        <v>6.460642</v>
      </c>
      <c r="Q39" s="4">
        <v>6.4530329999999996</v>
      </c>
      <c r="R39" s="9">
        <v>3.7901590000000001</v>
      </c>
      <c r="S39" s="4">
        <v>4.2331409999999998</v>
      </c>
      <c r="T39" s="4">
        <v>2.9781200000000001</v>
      </c>
      <c r="U39" s="4">
        <v>3.3447849999999999</v>
      </c>
      <c r="V39" s="4">
        <v>4.8804790000000002</v>
      </c>
      <c r="W39" s="4">
        <v>4.6657250000000001</v>
      </c>
      <c r="X39" s="4">
        <v>4.1680979999999996</v>
      </c>
      <c r="Y39" s="10">
        <v>4.3266099999999996</v>
      </c>
    </row>
    <row r="40" spans="1:25" s="1" customFormat="1" ht="15.75">
      <c r="A40" s="9" t="s">
        <v>192</v>
      </c>
      <c r="B40" s="4">
        <v>1.609691</v>
      </c>
      <c r="C40" s="4">
        <v>2.363013</v>
      </c>
      <c r="D40" s="4">
        <v>2.9030269999999998</v>
      </c>
      <c r="E40" s="4">
        <v>2.5708489999999999</v>
      </c>
      <c r="F40" s="4">
        <v>9.6300329999999992</v>
      </c>
      <c r="G40" s="4">
        <v>9.0042930000000005</v>
      </c>
      <c r="H40" s="4">
        <v>3.8507699999999998</v>
      </c>
      <c r="I40" s="10">
        <v>8.3539290000000008</v>
      </c>
      <c r="J40" s="9">
        <v>5.245711</v>
      </c>
      <c r="K40" s="4">
        <v>6.6413180000000001</v>
      </c>
      <c r="L40" s="4">
        <v>6.4832720000000004</v>
      </c>
      <c r="M40" s="4">
        <v>6.6759029999999999</v>
      </c>
      <c r="N40" s="4">
        <v>23.687639999999998</v>
      </c>
      <c r="O40" s="4">
        <v>21.335819999999998</v>
      </c>
      <c r="P40" s="4">
        <v>8.6542429999999992</v>
      </c>
      <c r="Q40" s="4">
        <v>21.224879999999999</v>
      </c>
      <c r="R40" s="9">
        <v>3.6360199999999998</v>
      </c>
      <c r="S40" s="4">
        <v>4.2783049999999996</v>
      </c>
      <c r="T40" s="4">
        <v>3.5802450000000001</v>
      </c>
      <c r="U40" s="4">
        <v>4.105054</v>
      </c>
      <c r="V40" s="4">
        <v>14.057600000000001</v>
      </c>
      <c r="W40" s="4">
        <v>12.331530000000001</v>
      </c>
      <c r="X40" s="4">
        <v>4.8034739999999996</v>
      </c>
      <c r="Y40" s="10">
        <v>12.870950000000001</v>
      </c>
    </row>
    <row r="41" spans="1:25" s="1" customFormat="1" ht="16.5" thickBot="1">
      <c r="A41" s="11" t="s">
        <v>193</v>
      </c>
      <c r="B41" s="12">
        <v>5.1255740000000003</v>
      </c>
      <c r="C41" s="12">
        <v>4.3081469999999999</v>
      </c>
      <c r="D41" s="12">
        <v>3.9288310000000002</v>
      </c>
      <c r="E41" s="12">
        <v>4.41</v>
      </c>
      <c r="F41" s="12">
        <v>18.60183</v>
      </c>
      <c r="G41" s="12">
        <v>12.758710000000001</v>
      </c>
      <c r="H41" s="12">
        <v>20.08728</v>
      </c>
      <c r="I41" s="13">
        <v>17.518529999999998</v>
      </c>
      <c r="J41" s="11">
        <v>10.59648</v>
      </c>
      <c r="K41" s="12">
        <v>9.1998580000000008</v>
      </c>
      <c r="L41" s="12">
        <v>8.4876919999999991</v>
      </c>
      <c r="M41" s="12">
        <v>10.168380000000001</v>
      </c>
      <c r="N41" s="12">
        <v>27.187200000000001</v>
      </c>
      <c r="O41" s="12">
        <v>29.889489999999999</v>
      </c>
      <c r="P41" s="12">
        <v>53.231810000000003</v>
      </c>
      <c r="Q41" s="12">
        <v>36.899900000000002</v>
      </c>
      <c r="R41" s="11">
        <v>5.4709060000000003</v>
      </c>
      <c r="S41" s="12">
        <v>4.8917099999999998</v>
      </c>
      <c r="T41" s="12">
        <v>4.5588610000000003</v>
      </c>
      <c r="U41" s="12">
        <v>5.758381</v>
      </c>
      <c r="V41" s="12">
        <v>8.5853730000000006</v>
      </c>
      <c r="W41" s="12">
        <v>17.130769999999998</v>
      </c>
      <c r="X41" s="12">
        <v>33.144539999999999</v>
      </c>
      <c r="Y41" s="13">
        <v>19.38137</v>
      </c>
    </row>
    <row r="43" spans="1:25" s="1" customFormat="1" ht="16.5" thickBot="1">
      <c r="A43" s="1" t="s">
        <v>147</v>
      </c>
    </row>
    <row r="44" spans="1:25" s="1" customFormat="1" ht="15.75">
      <c r="A44" s="48" t="s">
        <v>179</v>
      </c>
      <c r="B44" s="55" t="s">
        <v>93</v>
      </c>
      <c r="C44" s="55"/>
      <c r="D44" s="55"/>
      <c r="E44" s="55"/>
      <c r="F44" s="55"/>
      <c r="G44" s="55" t="s">
        <v>194</v>
      </c>
      <c r="H44" s="55"/>
      <c r="I44" s="55"/>
      <c r="J44" s="55"/>
      <c r="K44" s="55"/>
      <c r="L44" s="55" t="s">
        <v>195</v>
      </c>
      <c r="M44" s="55"/>
      <c r="N44" s="55"/>
      <c r="O44" s="55"/>
      <c r="P44" s="56"/>
    </row>
    <row r="45" spans="1:25" s="1" customFormat="1" ht="15.75">
      <c r="A45" s="9">
        <v>1.311077</v>
      </c>
      <c r="B45" s="4">
        <v>348.63624199999998</v>
      </c>
      <c r="C45" s="4">
        <v>299.324184</v>
      </c>
      <c r="D45" s="4">
        <v>290.41992499999998</v>
      </c>
      <c r="E45" s="4">
        <v>291.37464299999999</v>
      </c>
      <c r="F45" s="4">
        <v>286.40320200000002</v>
      </c>
      <c r="G45" s="4">
        <v>203.232891</v>
      </c>
      <c r="H45" s="4">
        <v>195.20093199999999</v>
      </c>
      <c r="I45" s="4">
        <v>155.34064699999999</v>
      </c>
      <c r="J45" s="4">
        <v>225.76652799999999</v>
      </c>
      <c r="K45" s="4">
        <v>200.478444</v>
      </c>
      <c r="L45" s="4">
        <v>113.964304</v>
      </c>
      <c r="M45" s="4">
        <v>111.873465</v>
      </c>
      <c r="N45" s="4">
        <v>181.17432299999999</v>
      </c>
      <c r="O45" s="4">
        <v>187.63454899999999</v>
      </c>
      <c r="P45" s="10">
        <v>113.577623</v>
      </c>
    </row>
    <row r="46" spans="1:25" s="1" customFormat="1" ht="15.75">
      <c r="A46" s="9">
        <v>7.7690580000000002</v>
      </c>
      <c r="B46" s="4">
        <v>299.907175</v>
      </c>
      <c r="C46" s="4">
        <v>260.87448999999998</v>
      </c>
      <c r="D46" s="4">
        <v>265.09109799999999</v>
      </c>
      <c r="E46" s="4">
        <v>260.22211600000003</v>
      </c>
      <c r="F46" s="4">
        <v>250.63216800000001</v>
      </c>
      <c r="G46" s="4">
        <v>177.943637</v>
      </c>
      <c r="H46" s="4">
        <v>172.94673599999999</v>
      </c>
      <c r="I46" s="4">
        <v>139.350323</v>
      </c>
      <c r="J46" s="4">
        <v>207.65343799999999</v>
      </c>
      <c r="K46" s="4">
        <v>185.33169000000001</v>
      </c>
      <c r="L46" s="4">
        <v>96.296746999999996</v>
      </c>
      <c r="M46" s="4">
        <v>99.336215999999993</v>
      </c>
      <c r="N46" s="4">
        <v>164.69218599999999</v>
      </c>
      <c r="O46" s="4">
        <v>164.35068899999999</v>
      </c>
      <c r="P46" s="10">
        <v>101.442832</v>
      </c>
    </row>
    <row r="47" spans="1:25" s="1" customFormat="1" ht="15.75">
      <c r="A47" s="9">
        <v>14.226257</v>
      </c>
      <c r="B47" s="4">
        <v>295.16381200000001</v>
      </c>
      <c r="C47" s="4">
        <v>259.63780000000003</v>
      </c>
      <c r="D47" s="4">
        <v>263.59778</v>
      </c>
      <c r="E47" s="4">
        <v>262.94737300000003</v>
      </c>
      <c r="F47" s="4">
        <v>250.12949699999999</v>
      </c>
      <c r="G47" s="4">
        <v>177.732551</v>
      </c>
      <c r="H47" s="4">
        <v>174.852102</v>
      </c>
      <c r="I47" s="4">
        <v>140.24220500000001</v>
      </c>
      <c r="J47" s="4">
        <v>211.392338</v>
      </c>
      <c r="K47" s="4">
        <v>190.058605</v>
      </c>
      <c r="L47" s="4">
        <v>96.384169999999997</v>
      </c>
      <c r="M47" s="4">
        <v>99.816610999999995</v>
      </c>
      <c r="N47" s="4">
        <v>167.569379</v>
      </c>
      <c r="O47" s="4">
        <v>163.95799099999999</v>
      </c>
      <c r="P47" s="10">
        <v>101.824337</v>
      </c>
    </row>
    <row r="48" spans="1:25" s="1" customFormat="1" ht="15.75">
      <c r="A48" s="9">
        <v>20.766017000000002</v>
      </c>
      <c r="B48" s="4">
        <v>214.68877499999999</v>
      </c>
      <c r="C48" s="4">
        <v>193.27834200000001</v>
      </c>
      <c r="D48" s="4">
        <v>172.968729</v>
      </c>
      <c r="E48" s="4">
        <v>176.54670300000001</v>
      </c>
      <c r="F48" s="4">
        <v>166.50927799999999</v>
      </c>
      <c r="G48" s="4">
        <v>112.850447</v>
      </c>
      <c r="H48" s="4">
        <v>111.819374</v>
      </c>
      <c r="I48" s="4">
        <v>92.337686000000005</v>
      </c>
      <c r="J48" s="4">
        <v>141.175971</v>
      </c>
      <c r="K48" s="4">
        <v>125.081334</v>
      </c>
      <c r="L48" s="4">
        <v>83.438373999999996</v>
      </c>
      <c r="M48" s="4">
        <v>97.001757999999995</v>
      </c>
      <c r="N48" s="4">
        <v>141.93759299999999</v>
      </c>
      <c r="O48" s="4">
        <v>126.041449</v>
      </c>
      <c r="P48" s="10">
        <v>77.035745000000006</v>
      </c>
    </row>
    <row r="49" spans="1:16" s="1" customFormat="1" ht="15.75">
      <c r="A49" s="9">
        <v>27.217465000000001</v>
      </c>
      <c r="B49" s="4">
        <v>163.84016600000001</v>
      </c>
      <c r="C49" s="4">
        <v>137.44914199999999</v>
      </c>
      <c r="D49" s="4">
        <v>134.35853299999999</v>
      </c>
      <c r="E49" s="4">
        <v>139.12776199999999</v>
      </c>
      <c r="F49" s="4">
        <v>127.759432</v>
      </c>
      <c r="G49" s="4">
        <v>87.313967000000005</v>
      </c>
      <c r="H49" s="4">
        <v>85.510289</v>
      </c>
      <c r="I49" s="4">
        <v>71.448496000000006</v>
      </c>
      <c r="J49" s="4">
        <v>111.41568700000001</v>
      </c>
      <c r="K49" s="4">
        <v>98.891396</v>
      </c>
      <c r="L49" s="4">
        <v>61.048278000000003</v>
      </c>
      <c r="M49" s="4">
        <v>80.707221000000004</v>
      </c>
      <c r="N49" s="4">
        <v>116.61954799999999</v>
      </c>
      <c r="O49" s="4">
        <v>93.354868999999994</v>
      </c>
      <c r="P49" s="10">
        <v>59.012694000000003</v>
      </c>
    </row>
    <row r="50" spans="1:16" s="1" customFormat="1" ht="15.75">
      <c r="A50" s="9">
        <v>33.672921000000002</v>
      </c>
      <c r="B50" s="4">
        <v>154.627386</v>
      </c>
      <c r="C50" s="4">
        <v>129.32686100000001</v>
      </c>
      <c r="D50" s="4">
        <v>126.453821</v>
      </c>
      <c r="E50" s="4">
        <v>130.908939</v>
      </c>
      <c r="F50" s="4">
        <v>120.84613899999999</v>
      </c>
      <c r="G50" s="4">
        <v>82.053814000000003</v>
      </c>
      <c r="H50" s="4">
        <v>80.058504999999997</v>
      </c>
      <c r="I50" s="4">
        <v>67.063389999999998</v>
      </c>
      <c r="J50" s="4">
        <v>105.009945</v>
      </c>
      <c r="K50" s="4">
        <v>92.998002</v>
      </c>
      <c r="L50" s="4">
        <v>56.149211000000001</v>
      </c>
      <c r="M50" s="4">
        <v>77.806483</v>
      </c>
      <c r="N50" s="4">
        <v>110.069109</v>
      </c>
      <c r="O50" s="4">
        <v>84.791055</v>
      </c>
      <c r="P50" s="10">
        <v>53.897775000000003</v>
      </c>
    </row>
    <row r="51" spans="1:16" s="1" customFormat="1" ht="15.75">
      <c r="A51" s="9">
        <v>40.217109000000001</v>
      </c>
      <c r="B51" s="4">
        <v>600.68652599999996</v>
      </c>
      <c r="C51" s="4">
        <v>600.55012599999998</v>
      </c>
      <c r="D51" s="4">
        <v>663.29794600000002</v>
      </c>
      <c r="E51" s="4">
        <v>596.38674500000002</v>
      </c>
      <c r="F51" s="4">
        <v>548.32613300000003</v>
      </c>
      <c r="G51" s="4">
        <v>379.20137699999998</v>
      </c>
      <c r="H51" s="4">
        <v>338.22458999999998</v>
      </c>
      <c r="I51" s="4">
        <v>263.49990200000002</v>
      </c>
      <c r="J51" s="4">
        <v>462.15612900000002</v>
      </c>
      <c r="K51" s="4">
        <v>414.644363</v>
      </c>
      <c r="L51" s="4">
        <v>199.809718</v>
      </c>
      <c r="M51" s="4">
        <v>153.954071</v>
      </c>
      <c r="N51" s="4">
        <v>314.75465200000002</v>
      </c>
      <c r="O51" s="4">
        <v>357.88408099999998</v>
      </c>
      <c r="P51" s="10">
        <v>220.50123600000001</v>
      </c>
    </row>
    <row r="52" spans="1:16" s="1" customFormat="1" ht="15.75">
      <c r="A52" s="9">
        <v>46.673786999999997</v>
      </c>
      <c r="B52" s="4">
        <v>395.79460399999999</v>
      </c>
      <c r="C52" s="4">
        <v>357.93328100000002</v>
      </c>
      <c r="D52" s="4">
        <v>451.73455000000001</v>
      </c>
      <c r="E52" s="4">
        <v>396.96184</v>
      </c>
      <c r="F52" s="4">
        <v>375.02396700000003</v>
      </c>
      <c r="G52" s="4">
        <v>257.03997700000002</v>
      </c>
      <c r="H52" s="4">
        <v>231.40977599999999</v>
      </c>
      <c r="I52" s="4">
        <v>182.01453799999999</v>
      </c>
      <c r="J52" s="4">
        <v>289.06042200000002</v>
      </c>
      <c r="K52" s="4">
        <v>270.82214199999999</v>
      </c>
      <c r="L52" s="4">
        <v>148.688782</v>
      </c>
      <c r="M52" s="4">
        <v>120.64867700000001</v>
      </c>
      <c r="N52" s="4">
        <v>258.51947999999999</v>
      </c>
      <c r="O52" s="4">
        <v>264.71670799999998</v>
      </c>
      <c r="P52" s="10">
        <v>184.5513</v>
      </c>
    </row>
    <row r="53" spans="1:16" s="1" customFormat="1" ht="15.75">
      <c r="A53" s="9">
        <v>53.134371999999999</v>
      </c>
      <c r="B53" s="4">
        <v>324.50193200000001</v>
      </c>
      <c r="C53" s="4">
        <v>285.522628</v>
      </c>
      <c r="D53" s="4">
        <v>351.84049599999997</v>
      </c>
      <c r="E53" s="4">
        <v>318.01018199999999</v>
      </c>
      <c r="F53" s="4">
        <v>306.216925</v>
      </c>
      <c r="G53" s="4">
        <v>201.33308700000001</v>
      </c>
      <c r="H53" s="4">
        <v>192.60064800000001</v>
      </c>
      <c r="I53" s="4">
        <v>152.74496600000001</v>
      </c>
      <c r="J53" s="4">
        <v>217.48443800000001</v>
      </c>
      <c r="K53" s="4">
        <v>207.451483</v>
      </c>
      <c r="L53" s="4">
        <v>130.906396</v>
      </c>
      <c r="M53" s="4">
        <v>107.361791</v>
      </c>
      <c r="N53" s="4">
        <v>234.954565</v>
      </c>
      <c r="O53" s="4">
        <v>228.552335</v>
      </c>
      <c r="P53" s="10">
        <v>166.968097</v>
      </c>
    </row>
    <row r="54" spans="1:16" s="1" customFormat="1" ht="15.75">
      <c r="A54" s="9">
        <v>59.671852999999999</v>
      </c>
      <c r="B54" s="4">
        <v>90.246065999999999</v>
      </c>
      <c r="C54" s="4">
        <v>73.655294999999995</v>
      </c>
      <c r="D54" s="4">
        <v>70.239742000000007</v>
      </c>
      <c r="E54" s="4">
        <v>76.070849999999993</v>
      </c>
      <c r="F54" s="4">
        <v>68.042195000000007</v>
      </c>
      <c r="G54" s="4">
        <v>43.158341</v>
      </c>
      <c r="H54" s="4">
        <v>40.548096000000001</v>
      </c>
      <c r="I54" s="4">
        <v>36.001434000000003</v>
      </c>
      <c r="J54" s="4">
        <v>52.870488999999999</v>
      </c>
      <c r="K54" s="4">
        <v>45.913083999999998</v>
      </c>
      <c r="L54" s="4">
        <v>33.534404000000002</v>
      </c>
      <c r="M54" s="4">
        <v>31.039396</v>
      </c>
      <c r="N54" s="4">
        <v>45.275460000000002</v>
      </c>
      <c r="O54" s="4">
        <v>46.291525999999998</v>
      </c>
      <c r="P54" s="10">
        <v>30.513762</v>
      </c>
    </row>
    <row r="55" spans="1:16" s="1" customFormat="1" ht="15.75">
      <c r="A55" s="9">
        <v>66.135041999999999</v>
      </c>
      <c r="B55" s="4">
        <v>88.893528000000003</v>
      </c>
      <c r="C55" s="4">
        <v>73.226318000000006</v>
      </c>
      <c r="D55" s="4">
        <v>74.540047999999999</v>
      </c>
      <c r="E55" s="4">
        <v>77.475932999999998</v>
      </c>
      <c r="F55" s="4">
        <v>69.387005000000002</v>
      </c>
      <c r="G55" s="4">
        <v>42.201597999999997</v>
      </c>
      <c r="H55" s="4">
        <v>40.307834</v>
      </c>
      <c r="I55" s="4">
        <v>35.829439999999998</v>
      </c>
      <c r="J55" s="4">
        <v>55.350006999999998</v>
      </c>
      <c r="K55" s="4">
        <v>48.465141000000003</v>
      </c>
      <c r="L55" s="4">
        <v>32.451917999999999</v>
      </c>
      <c r="M55" s="4">
        <v>29.655849</v>
      </c>
      <c r="N55" s="4">
        <v>46.327728999999998</v>
      </c>
      <c r="O55" s="4">
        <v>47.735880999999999</v>
      </c>
      <c r="P55" s="10">
        <v>31.653120000000001</v>
      </c>
    </row>
    <row r="56" spans="1:16" s="1" customFormat="1" ht="16.5" thickBot="1">
      <c r="A56" s="11">
        <v>72.593348000000006</v>
      </c>
      <c r="B56" s="12">
        <v>86.408253999999999</v>
      </c>
      <c r="C56" s="12">
        <v>70.823358999999996</v>
      </c>
      <c r="D56" s="12">
        <v>73.779854999999998</v>
      </c>
      <c r="E56" s="12">
        <v>74.606972999999996</v>
      </c>
      <c r="F56" s="12">
        <v>67.911355999999998</v>
      </c>
      <c r="G56" s="12">
        <v>40.537740999999997</v>
      </c>
      <c r="H56" s="12">
        <v>40.64302</v>
      </c>
      <c r="I56" s="12">
        <v>34.183362000000002</v>
      </c>
      <c r="J56" s="12">
        <v>53.572094</v>
      </c>
      <c r="K56" s="12">
        <v>47.211925999999998</v>
      </c>
      <c r="L56" s="12">
        <v>30.541342</v>
      </c>
      <c r="M56" s="12">
        <v>27.943027000000001</v>
      </c>
      <c r="N56" s="12">
        <v>44.955885000000002</v>
      </c>
      <c r="O56" s="12">
        <v>45.233792000000001</v>
      </c>
      <c r="P56" s="13">
        <v>30.664372</v>
      </c>
    </row>
    <row r="57" spans="1:16" s="1" customFormat="1" ht="15.75"/>
    <row r="58" spans="1:16" s="1" customFormat="1" ht="16.5" thickBot="1">
      <c r="A58" s="1" t="s">
        <v>149</v>
      </c>
    </row>
    <row r="59" spans="1:16" s="1" customFormat="1" ht="15.75">
      <c r="A59" s="48"/>
      <c r="B59" s="55" t="s">
        <v>93</v>
      </c>
      <c r="C59" s="55"/>
      <c r="D59" s="55"/>
      <c r="E59" s="55"/>
      <c r="F59" s="55"/>
      <c r="G59" s="55" t="s">
        <v>94</v>
      </c>
      <c r="H59" s="55"/>
      <c r="I59" s="55"/>
      <c r="J59" s="55"/>
      <c r="K59" s="55"/>
      <c r="L59" s="55" t="s">
        <v>95</v>
      </c>
      <c r="M59" s="55"/>
      <c r="N59" s="55"/>
      <c r="O59" s="55"/>
      <c r="P59" s="56"/>
    </row>
    <row r="60" spans="1:16" s="1" customFormat="1" ht="15.75">
      <c r="A60" s="19" t="s">
        <v>199</v>
      </c>
      <c r="B60" s="4">
        <v>208.76</v>
      </c>
      <c r="C60" s="4">
        <v>188.81</v>
      </c>
      <c r="D60" s="4">
        <v>189.82</v>
      </c>
      <c r="E60" s="4">
        <v>188.34</v>
      </c>
      <c r="F60" s="4">
        <v>182.22</v>
      </c>
      <c r="G60" s="4">
        <v>137.19</v>
      </c>
      <c r="H60" s="4">
        <v>134.21</v>
      </c>
      <c r="I60" s="4">
        <v>106.06</v>
      </c>
      <c r="J60" s="4">
        <v>157.82</v>
      </c>
      <c r="K60" s="4">
        <v>142.85</v>
      </c>
      <c r="L60" s="4">
        <v>65.84</v>
      </c>
      <c r="M60" s="4">
        <v>71.87</v>
      </c>
      <c r="N60" s="4">
        <v>122.61</v>
      </c>
      <c r="O60" s="4">
        <v>118.72</v>
      </c>
      <c r="P60" s="10">
        <v>71.16</v>
      </c>
    </row>
    <row r="61" spans="1:16" s="1" customFormat="1" ht="15.75">
      <c r="A61" s="19" t="s">
        <v>200</v>
      </c>
      <c r="B61" s="4">
        <v>514.28</v>
      </c>
      <c r="C61" s="4">
        <v>529.73</v>
      </c>
      <c r="D61" s="4">
        <v>589.52</v>
      </c>
      <c r="E61" s="4">
        <v>521.78</v>
      </c>
      <c r="F61" s="4">
        <v>480.41</v>
      </c>
      <c r="G61" s="4">
        <v>338.66</v>
      </c>
      <c r="H61" s="4">
        <v>297.58</v>
      </c>
      <c r="I61" s="4">
        <v>229.32</v>
      </c>
      <c r="J61" s="4">
        <v>408.58</v>
      </c>
      <c r="K61" s="4">
        <v>367.43</v>
      </c>
      <c r="L61" s="4">
        <v>169.27</v>
      </c>
      <c r="M61" s="4">
        <v>126.01</v>
      </c>
      <c r="N61" s="4">
        <v>269.8</v>
      </c>
      <c r="O61" s="4">
        <v>312.64999999999998</v>
      </c>
      <c r="P61" s="10">
        <v>189.84</v>
      </c>
    </row>
    <row r="62" spans="1:16" s="1" customFormat="1" ht="16.5" thickBot="1">
      <c r="A62" s="80" t="s">
        <v>201</v>
      </c>
      <c r="B62" s="12">
        <v>305.52</v>
      </c>
      <c r="C62" s="12">
        <v>340.91</v>
      </c>
      <c r="D62" s="12">
        <v>399.7</v>
      </c>
      <c r="E62" s="12">
        <v>333.44</v>
      </c>
      <c r="F62" s="12">
        <v>298.2</v>
      </c>
      <c r="G62" s="12">
        <v>201.47</v>
      </c>
      <c r="H62" s="12">
        <v>163.37</v>
      </c>
      <c r="I62" s="12">
        <v>123.26</v>
      </c>
      <c r="J62" s="12">
        <v>250.76</v>
      </c>
      <c r="K62" s="12">
        <v>224.59</v>
      </c>
      <c r="L62" s="12">
        <v>103.43</v>
      </c>
      <c r="M62" s="12">
        <v>54.14</v>
      </c>
      <c r="N62" s="12">
        <v>147.19</v>
      </c>
      <c r="O62" s="12">
        <v>193.93</v>
      </c>
      <c r="P62" s="13">
        <v>118.68</v>
      </c>
    </row>
  </sheetData>
  <mergeCells count="18">
    <mergeCell ref="B44:F44"/>
    <mergeCell ref="G44:K44"/>
    <mergeCell ref="L44:P44"/>
    <mergeCell ref="B59:F59"/>
    <mergeCell ref="G59:K59"/>
    <mergeCell ref="L59:P59"/>
    <mergeCell ref="B23:E23"/>
    <mergeCell ref="F23:I23"/>
    <mergeCell ref="J23:M23"/>
    <mergeCell ref="N23:Q23"/>
    <mergeCell ref="R23:U23"/>
    <mergeCell ref="V23:Y23"/>
    <mergeCell ref="B2:E2"/>
    <mergeCell ref="F2:I2"/>
    <mergeCell ref="J2:M2"/>
    <mergeCell ref="N2:Q2"/>
    <mergeCell ref="R2:U2"/>
    <mergeCell ref="V2:Y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6C297-2BF8-4FCF-906F-0B3D5605CB46}">
  <dimension ref="A1:L5"/>
  <sheetViews>
    <sheetView tabSelected="1" workbookViewId="0">
      <selection activeCell="F15" sqref="F15"/>
    </sheetView>
  </sheetViews>
  <sheetFormatPr defaultRowHeight="15"/>
  <sheetData>
    <row r="1" spans="1:12" s="1" customFormat="1" ht="16.5" thickBot="1">
      <c r="A1" s="1" t="s">
        <v>148</v>
      </c>
    </row>
    <row r="2" spans="1:12" s="1" customFormat="1" ht="15.75">
      <c r="A2" s="81" t="s">
        <v>202</v>
      </c>
      <c r="B2" s="55"/>
      <c r="C2" s="55"/>
      <c r="D2" s="55" t="s">
        <v>203</v>
      </c>
      <c r="E2" s="55"/>
      <c r="F2" s="55"/>
      <c r="G2" s="55" t="s">
        <v>204</v>
      </c>
      <c r="H2" s="55"/>
      <c r="I2" s="55"/>
      <c r="J2" s="55" t="s">
        <v>205</v>
      </c>
      <c r="K2" s="55"/>
      <c r="L2" s="56"/>
    </row>
    <row r="3" spans="1:12" s="1" customFormat="1" ht="16.5" thickBot="1">
      <c r="A3" s="11">
        <v>34</v>
      </c>
      <c r="B3" s="12">
        <v>33.700000000000003</v>
      </c>
      <c r="C3" s="12">
        <v>31.9</v>
      </c>
      <c r="D3" s="12">
        <v>38.6</v>
      </c>
      <c r="E3" s="12">
        <v>39</v>
      </c>
      <c r="F3" s="12">
        <v>37.1</v>
      </c>
      <c r="G3" s="12">
        <v>39.6</v>
      </c>
      <c r="H3" s="12">
        <v>39.200000000000003</v>
      </c>
      <c r="I3" s="12">
        <v>39.9</v>
      </c>
      <c r="J3" s="12">
        <v>39.6</v>
      </c>
      <c r="K3" s="12">
        <v>38.9</v>
      </c>
      <c r="L3" s="13">
        <v>40.1</v>
      </c>
    </row>
    <row r="5" spans="1:12">
      <c r="A5" t="s">
        <v>288</v>
      </c>
    </row>
  </sheetData>
  <mergeCells count="4">
    <mergeCell ref="A2:C2"/>
    <mergeCell ref="D2:F2"/>
    <mergeCell ref="G2:I2"/>
    <mergeCell ref="J2:L2"/>
  </mergeCells>
  <hyperlinks>
    <hyperlink ref="A5" r:id="rId1" display="https://data.mendeley.com/datasets/gptx4bd7ss/1" xr:uid="{D0B0B089-1F4F-4908-819E-EDF448D56472}"/>
  </hyperlinks>
  <pageMargins left="0.7" right="0.7" top="0.75" bottom="0.75" header="0.3" footer="0.3"/>
  <pageSetup orientation="portrait" horizontalDpi="360" verticalDpi="360"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321F2-936A-4F75-AEF0-0FE19BE7195F}">
  <dimension ref="A1:U16"/>
  <sheetViews>
    <sheetView workbookViewId="0">
      <selection activeCell="B18" sqref="B18"/>
    </sheetView>
  </sheetViews>
  <sheetFormatPr defaultRowHeight="15"/>
  <sheetData>
    <row r="1" spans="1:21" s="1" customFormat="1" ht="16.5" thickBot="1">
      <c r="A1" s="1" t="s">
        <v>148</v>
      </c>
    </row>
    <row r="2" spans="1:21" s="1" customFormat="1" ht="15.75">
      <c r="A2" s="48" t="s">
        <v>0</v>
      </c>
      <c r="B2" s="51" t="s">
        <v>1</v>
      </c>
      <c r="C2" s="52" t="s">
        <v>151</v>
      </c>
    </row>
    <row r="3" spans="1:21" s="1" customFormat="1" ht="15.75">
      <c r="A3" s="9">
        <v>83.539820000000006</v>
      </c>
      <c r="B3" s="4">
        <v>148.67259999999999</v>
      </c>
      <c r="C3" s="10">
        <v>123.32429999999999</v>
      </c>
    </row>
    <row r="4" spans="1:21" s="1" customFormat="1" ht="15.75">
      <c r="A4" s="9"/>
      <c r="B4" s="4"/>
      <c r="C4" s="10"/>
    </row>
    <row r="5" spans="1:21" s="1" customFormat="1" ht="15.75">
      <c r="A5" s="9">
        <v>108.3186</v>
      </c>
      <c r="B5" s="4">
        <v>171.76990000000001</v>
      </c>
      <c r="C5" s="10">
        <v>117.52209999999999</v>
      </c>
    </row>
    <row r="6" spans="1:21" s="1" customFormat="1" ht="15.75">
      <c r="A6" s="9"/>
      <c r="B6" s="4"/>
      <c r="C6" s="10"/>
    </row>
    <row r="7" spans="1:21" s="1" customFormat="1" ht="15.75">
      <c r="A7" s="9">
        <v>110.0885</v>
      </c>
      <c r="B7" s="4">
        <v>152.56639999999999</v>
      </c>
      <c r="C7" s="10">
        <v>114.9558</v>
      </c>
    </row>
    <row r="8" spans="1:21" s="1" customFormat="1" ht="15.75">
      <c r="A8" s="9"/>
      <c r="B8" s="4"/>
      <c r="C8" s="10"/>
    </row>
    <row r="9" spans="1:21" s="1" customFormat="1" ht="16.5" thickBot="1">
      <c r="A9" s="11">
        <v>98.053100000000001</v>
      </c>
      <c r="B9" s="12">
        <v>153.6283</v>
      </c>
      <c r="C9" s="13">
        <v>113.2743</v>
      </c>
    </row>
    <row r="10" spans="1:21" s="1" customFormat="1" ht="15.75"/>
    <row r="11" spans="1:21" s="1" customFormat="1" ht="16.5" thickBot="1">
      <c r="A11" s="15" t="s">
        <v>145</v>
      </c>
    </row>
    <row r="12" spans="1:21" s="1" customFormat="1" ht="15.75">
      <c r="A12" s="48"/>
      <c r="B12" s="55" t="s">
        <v>0</v>
      </c>
      <c r="C12" s="55"/>
      <c r="D12" s="55"/>
      <c r="E12" s="55"/>
      <c r="F12" s="55"/>
      <c r="G12" s="55" t="s">
        <v>206</v>
      </c>
      <c r="H12" s="55"/>
      <c r="I12" s="55"/>
      <c r="J12" s="55"/>
      <c r="K12" s="55"/>
      <c r="L12" s="55" t="s">
        <v>207</v>
      </c>
      <c r="M12" s="55"/>
      <c r="N12" s="55"/>
      <c r="O12" s="55"/>
      <c r="P12" s="55"/>
      <c r="Q12" s="55" t="s">
        <v>208</v>
      </c>
      <c r="R12" s="55"/>
      <c r="S12" s="55"/>
      <c r="T12" s="55"/>
      <c r="U12" s="56"/>
    </row>
    <row r="13" spans="1:21" s="1" customFormat="1" ht="16.5" thickBot="1">
      <c r="A13" s="11" t="s">
        <v>209</v>
      </c>
      <c r="B13" s="12">
        <v>1</v>
      </c>
      <c r="C13" s="12">
        <v>1</v>
      </c>
      <c r="D13" s="12">
        <v>1</v>
      </c>
      <c r="E13" s="12"/>
      <c r="F13" s="12"/>
      <c r="G13" s="12">
        <v>63.3</v>
      </c>
      <c r="H13" s="12">
        <v>54.9</v>
      </c>
      <c r="I13" s="12">
        <v>42.1</v>
      </c>
      <c r="J13" s="12"/>
      <c r="K13" s="12"/>
      <c r="L13" s="12">
        <v>5.7</v>
      </c>
      <c r="M13" s="12">
        <v>8.9</v>
      </c>
      <c r="N13" s="12">
        <v>10.199999999999999</v>
      </c>
      <c r="O13" s="12"/>
      <c r="P13" s="12"/>
      <c r="Q13" s="12">
        <v>8.4</v>
      </c>
      <c r="R13" s="12">
        <v>3.2</v>
      </c>
      <c r="S13" s="12">
        <v>5.4</v>
      </c>
      <c r="T13" s="12"/>
      <c r="U13" s="13"/>
    </row>
    <row r="14" spans="1:21" s="1" customFormat="1" ht="16.5" thickBot="1">
      <c r="A14" s="9" t="s">
        <v>146</v>
      </c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10"/>
    </row>
    <row r="15" spans="1:21" s="1" customFormat="1" ht="15.75">
      <c r="A15" s="48"/>
      <c r="B15" s="55" t="s">
        <v>0</v>
      </c>
      <c r="C15" s="55"/>
      <c r="D15" s="55"/>
      <c r="E15" s="55"/>
      <c r="F15" s="55"/>
      <c r="G15" s="55" t="s">
        <v>206</v>
      </c>
      <c r="H15" s="55"/>
      <c r="I15" s="55"/>
      <c r="J15" s="55"/>
      <c r="K15" s="55"/>
      <c r="L15" s="55" t="s">
        <v>207</v>
      </c>
      <c r="M15" s="55"/>
      <c r="N15" s="55"/>
      <c r="O15" s="55"/>
      <c r="P15" s="55"/>
      <c r="Q15" s="55" t="s">
        <v>208</v>
      </c>
      <c r="R15" s="55"/>
      <c r="S15" s="55"/>
      <c r="T15" s="55"/>
      <c r="U15" s="56"/>
    </row>
    <row r="16" spans="1:21" s="1" customFormat="1" ht="16.5" thickBot="1">
      <c r="A16" s="11" t="s">
        <v>91</v>
      </c>
      <c r="B16" s="12">
        <v>1</v>
      </c>
      <c r="C16" s="12">
        <v>1</v>
      </c>
      <c r="D16" s="12">
        <v>1</v>
      </c>
      <c r="E16" s="12"/>
      <c r="F16" s="12"/>
      <c r="G16" s="12">
        <v>1.3</v>
      </c>
      <c r="H16" s="12">
        <v>1.9</v>
      </c>
      <c r="I16" s="12">
        <v>2.1</v>
      </c>
      <c r="J16" s="12"/>
      <c r="K16" s="12"/>
      <c r="L16" s="12">
        <v>0.6</v>
      </c>
      <c r="M16" s="12">
        <v>0.8</v>
      </c>
      <c r="N16" s="12">
        <v>0.6</v>
      </c>
      <c r="O16" s="12"/>
      <c r="P16" s="12"/>
      <c r="Q16" s="12">
        <v>0.4</v>
      </c>
      <c r="R16" s="12">
        <v>0.4</v>
      </c>
      <c r="S16" s="12">
        <v>0.5</v>
      </c>
      <c r="T16" s="12"/>
      <c r="U16" s="13"/>
    </row>
  </sheetData>
  <mergeCells count="8">
    <mergeCell ref="B12:F12"/>
    <mergeCell ref="G12:K12"/>
    <mergeCell ref="L12:P12"/>
    <mergeCell ref="Q12:U12"/>
    <mergeCell ref="B15:F15"/>
    <mergeCell ref="G15:K15"/>
    <mergeCell ref="L15:P15"/>
    <mergeCell ref="Q15:U15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E26C7-B0CC-4C36-8381-EE7E10986C54}">
  <dimension ref="A1:L25"/>
  <sheetViews>
    <sheetView topLeftCell="A10" workbookViewId="0">
      <selection activeCell="C29" sqref="C29"/>
    </sheetView>
  </sheetViews>
  <sheetFormatPr defaultRowHeight="15"/>
  <sheetData>
    <row r="1" spans="1:8" s="1" customFormat="1" ht="15.75"/>
    <row r="2" spans="1:8" s="1" customFormat="1" ht="16.5" thickBot="1">
      <c r="A2" s="1" t="s">
        <v>144</v>
      </c>
    </row>
    <row r="3" spans="1:8" s="1" customFormat="1" ht="15.75">
      <c r="A3" s="48" t="s">
        <v>0</v>
      </c>
      <c r="B3" s="51" t="s">
        <v>1</v>
      </c>
      <c r="C3" s="51" t="s">
        <v>151</v>
      </c>
      <c r="D3" s="52" t="s">
        <v>210</v>
      </c>
    </row>
    <row r="4" spans="1:8" s="1" customFormat="1" ht="15.75">
      <c r="A4" s="9">
        <v>5.6</v>
      </c>
      <c r="B4" s="4">
        <v>67.319999999999993</v>
      </c>
      <c r="C4" s="4">
        <v>28.39</v>
      </c>
      <c r="D4" s="10">
        <v>99.43</v>
      </c>
    </row>
    <row r="5" spans="1:8" s="1" customFormat="1" ht="15.75">
      <c r="A5" s="9">
        <v>5.51</v>
      </c>
      <c r="B5" s="4">
        <v>50.84</v>
      </c>
      <c r="C5" s="4">
        <v>27.74</v>
      </c>
      <c r="D5" s="10">
        <v>99.32</v>
      </c>
    </row>
    <row r="6" spans="1:8" s="1" customFormat="1" ht="15.75">
      <c r="A6" s="9">
        <v>18.79</v>
      </c>
      <c r="B6" s="4">
        <v>56.51</v>
      </c>
      <c r="C6" s="4">
        <v>28.22</v>
      </c>
      <c r="D6" s="10">
        <v>99.18</v>
      </c>
    </row>
    <row r="7" spans="1:8" s="1" customFormat="1" ht="16.5" thickBot="1">
      <c r="A7" s="11">
        <v>9.6332000000000004</v>
      </c>
      <c r="B7" s="12">
        <v>65.959999999999994</v>
      </c>
      <c r="C7" s="12">
        <v>28.69</v>
      </c>
      <c r="D7" s="13">
        <v>99.56</v>
      </c>
    </row>
    <row r="8" spans="1:8" s="1" customFormat="1" ht="15.75"/>
    <row r="9" spans="1:8" s="1" customFormat="1" ht="16.5" thickBot="1">
      <c r="A9" s="1" t="s">
        <v>145</v>
      </c>
      <c r="F9" s="1" t="s">
        <v>146</v>
      </c>
    </row>
    <row r="10" spans="1:8" s="1" customFormat="1" ht="15.75">
      <c r="A10" s="48" t="s">
        <v>0</v>
      </c>
      <c r="B10" s="51" t="s">
        <v>211</v>
      </c>
      <c r="C10" s="51" t="s">
        <v>158</v>
      </c>
      <c r="D10" s="52" t="s">
        <v>95</v>
      </c>
      <c r="F10" s="48" t="s">
        <v>0</v>
      </c>
      <c r="G10" s="51" t="s">
        <v>1</v>
      </c>
      <c r="H10" s="51" t="s">
        <v>151</v>
      </c>
    </row>
    <row r="11" spans="1:8" s="1" customFormat="1" ht="15.75">
      <c r="A11" s="9">
        <v>531.79999999999995</v>
      </c>
      <c r="B11" s="4">
        <v>539</v>
      </c>
      <c r="C11" s="4">
        <v>1354.2</v>
      </c>
      <c r="D11" s="10">
        <v>799.5</v>
      </c>
      <c r="F11" s="9">
        <v>103.53982000000001</v>
      </c>
      <c r="G11" s="4">
        <v>218.67259999999999</v>
      </c>
      <c r="H11" s="4">
        <v>125.32429999999999</v>
      </c>
    </row>
    <row r="12" spans="1:8" s="1" customFormat="1" ht="15.75">
      <c r="A12" s="9">
        <v>456.2</v>
      </c>
      <c r="B12" s="4">
        <v>795.8</v>
      </c>
      <c r="C12" s="4">
        <v>1023.8</v>
      </c>
      <c r="D12" s="10">
        <v>312.10000000000002</v>
      </c>
      <c r="F12" s="9">
        <v>108.3186</v>
      </c>
      <c r="G12" s="4">
        <v>271.76990000000001</v>
      </c>
      <c r="H12" s="4">
        <v>117.52209999999999</v>
      </c>
    </row>
    <row r="13" spans="1:8" s="1" customFormat="1" ht="15.75">
      <c r="A13" s="9">
        <v>540</v>
      </c>
      <c r="B13" s="4">
        <v>420.9</v>
      </c>
      <c r="C13" s="4">
        <v>1098.9000000000001</v>
      </c>
      <c r="D13" s="10">
        <v>368</v>
      </c>
      <c r="F13" s="9">
        <v>120.0885</v>
      </c>
      <c r="G13" s="4">
        <v>242.56639999999999</v>
      </c>
      <c r="H13" s="4">
        <v>114.9558</v>
      </c>
    </row>
    <row r="14" spans="1:8" s="1" customFormat="1" ht="16.5" thickBot="1">
      <c r="A14" s="11">
        <v>388.3</v>
      </c>
      <c r="B14" s="12">
        <v>435.1</v>
      </c>
      <c r="C14" s="12">
        <v>1260.7</v>
      </c>
      <c r="D14" s="13">
        <v>351</v>
      </c>
      <c r="F14" s="11">
        <v>198.0531</v>
      </c>
      <c r="G14" s="12">
        <v>303.62830000000002</v>
      </c>
      <c r="H14" s="12">
        <v>105.2743</v>
      </c>
    </row>
    <row r="15" spans="1:8" s="1" customFormat="1" ht="15.75"/>
    <row r="16" spans="1:8" s="1" customFormat="1" ht="15.75">
      <c r="A16" s="1" t="s">
        <v>147</v>
      </c>
    </row>
    <row r="17" spans="1:12" s="1" customFormat="1" ht="15.75">
      <c r="A17" s="21" t="s">
        <v>212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59"/>
    </row>
    <row r="18" spans="1:12" s="1" customFormat="1" ht="15.75">
      <c r="A18" s="82" t="s">
        <v>0</v>
      </c>
      <c r="B18" s="83"/>
      <c r="C18" s="83"/>
      <c r="D18" s="83"/>
      <c r="E18" s="83" t="s">
        <v>1</v>
      </c>
      <c r="F18" s="83"/>
      <c r="G18" s="83"/>
      <c r="H18" s="83"/>
      <c r="I18" s="83" t="s">
        <v>151</v>
      </c>
      <c r="J18" s="83"/>
      <c r="K18" s="83"/>
      <c r="L18" s="84"/>
    </row>
    <row r="19" spans="1:12" s="1" customFormat="1" ht="15.75">
      <c r="A19" s="6">
        <v>12000</v>
      </c>
      <c r="B19" s="7">
        <v>14000</v>
      </c>
      <c r="C19" s="7">
        <v>16000</v>
      </c>
      <c r="D19" s="7">
        <v>13000</v>
      </c>
      <c r="E19" s="7">
        <v>24000</v>
      </c>
      <c r="F19" s="7">
        <v>32000</v>
      </c>
      <c r="G19" s="7">
        <v>27000</v>
      </c>
      <c r="H19" s="7">
        <v>28000</v>
      </c>
      <c r="I19" s="7">
        <v>5000</v>
      </c>
      <c r="J19" s="7">
        <v>10000</v>
      </c>
      <c r="K19" s="7">
        <v>12000</v>
      </c>
      <c r="L19" s="8">
        <v>8000</v>
      </c>
    </row>
    <row r="20" spans="1:12" s="1" customFormat="1" ht="15.75">
      <c r="A20" s="21" t="s">
        <v>213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59"/>
    </row>
    <row r="21" spans="1:12" s="1" customFormat="1" ht="15.75">
      <c r="A21" s="82" t="s">
        <v>0</v>
      </c>
      <c r="B21" s="83"/>
      <c r="C21" s="83"/>
      <c r="D21" s="83"/>
      <c r="E21" s="83" t="s">
        <v>1</v>
      </c>
      <c r="F21" s="83"/>
      <c r="G21" s="83"/>
      <c r="H21" s="83"/>
      <c r="I21" s="83" t="s">
        <v>151</v>
      </c>
      <c r="J21" s="83"/>
      <c r="K21" s="83"/>
      <c r="L21" s="84"/>
    </row>
    <row r="22" spans="1:12" s="1" customFormat="1" ht="15.75">
      <c r="A22" s="6">
        <v>5</v>
      </c>
      <c r="B22" s="7">
        <v>8</v>
      </c>
      <c r="C22" s="7">
        <v>12</v>
      </c>
      <c r="D22" s="7">
        <v>9</v>
      </c>
      <c r="E22" s="7">
        <v>17</v>
      </c>
      <c r="F22" s="7">
        <v>16</v>
      </c>
      <c r="G22" s="7">
        <v>21</v>
      </c>
      <c r="H22" s="7">
        <v>16</v>
      </c>
      <c r="I22" s="7">
        <v>15</v>
      </c>
      <c r="J22" s="7">
        <v>13</v>
      </c>
      <c r="K22" s="7">
        <v>13</v>
      </c>
      <c r="L22" s="8">
        <v>12</v>
      </c>
    </row>
    <row r="23" spans="1:12" s="1" customFormat="1" ht="15.75">
      <c r="A23" s="21" t="s">
        <v>214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59"/>
    </row>
    <row r="24" spans="1:12" s="1" customFormat="1" ht="15.75">
      <c r="A24" s="82" t="s">
        <v>0</v>
      </c>
      <c r="B24" s="83"/>
      <c r="C24" s="83"/>
      <c r="D24" s="83"/>
      <c r="E24" s="83" t="s">
        <v>1</v>
      </c>
      <c r="F24" s="83"/>
      <c r="G24" s="83"/>
      <c r="H24" s="83"/>
      <c r="I24" s="83" t="s">
        <v>151</v>
      </c>
      <c r="J24" s="83"/>
      <c r="K24" s="83"/>
      <c r="L24" s="84"/>
    </row>
    <row r="25" spans="1:12" s="1" customFormat="1" ht="15.75">
      <c r="A25" s="6">
        <v>3</v>
      </c>
      <c r="B25" s="7">
        <v>6</v>
      </c>
      <c r="C25" s="7">
        <v>11</v>
      </c>
      <c r="D25" s="7"/>
      <c r="E25" s="7">
        <v>70</v>
      </c>
      <c r="F25" s="7">
        <v>78</v>
      </c>
      <c r="G25" s="7">
        <v>93</v>
      </c>
      <c r="H25" s="7">
        <v>82</v>
      </c>
      <c r="I25" s="7">
        <v>68</v>
      </c>
      <c r="J25" s="7">
        <v>53</v>
      </c>
      <c r="K25" s="7">
        <v>59</v>
      </c>
      <c r="L25" s="8">
        <v>59</v>
      </c>
    </row>
  </sheetData>
  <mergeCells count="9">
    <mergeCell ref="A24:D24"/>
    <mergeCell ref="E24:H24"/>
    <mergeCell ref="I24:L24"/>
    <mergeCell ref="A18:D18"/>
    <mergeCell ref="E18:H18"/>
    <mergeCell ref="I18:L18"/>
    <mergeCell ref="A21:D21"/>
    <mergeCell ref="E21:H21"/>
    <mergeCell ref="I21:L2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B5B14-FAA0-46E6-898B-6638E33832A3}">
  <dimension ref="A1:Y43"/>
  <sheetViews>
    <sheetView topLeftCell="A25" workbookViewId="0">
      <selection activeCell="C38" sqref="C38"/>
    </sheetView>
  </sheetViews>
  <sheetFormatPr defaultRowHeight="15"/>
  <sheetData>
    <row r="1" spans="1:25" s="1" customFormat="1" ht="15.75">
      <c r="A1" s="1" t="s">
        <v>144</v>
      </c>
    </row>
    <row r="2" spans="1:25" s="1" customFormat="1" ht="15.75">
      <c r="A2" s="2" t="s">
        <v>215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8"/>
    </row>
    <row r="3" spans="1:25" s="1" customFormat="1" ht="15.75">
      <c r="A3" s="3">
        <v>0</v>
      </c>
      <c r="B3" s="4">
        <v>10000</v>
      </c>
      <c r="C3" s="4">
        <v>13000</v>
      </c>
      <c r="D3" s="4">
        <v>15500</v>
      </c>
      <c r="E3" s="4">
        <v>15800</v>
      </c>
      <c r="F3" s="4">
        <v>17000</v>
      </c>
      <c r="G3" s="4">
        <v>17000</v>
      </c>
      <c r="H3" s="4">
        <v>17000</v>
      </c>
      <c r="I3" s="4">
        <v>9000</v>
      </c>
      <c r="J3" s="4">
        <v>11700</v>
      </c>
      <c r="K3" s="4">
        <v>11300</v>
      </c>
      <c r="L3" s="4">
        <v>10000</v>
      </c>
      <c r="M3" s="4">
        <v>10000</v>
      </c>
      <c r="N3" s="4">
        <v>10000</v>
      </c>
      <c r="O3" s="4">
        <v>13000</v>
      </c>
      <c r="P3" s="4">
        <v>15500</v>
      </c>
      <c r="Q3" s="4">
        <v>15800</v>
      </c>
      <c r="R3" s="4">
        <v>17000</v>
      </c>
      <c r="S3" s="4">
        <v>17000</v>
      </c>
      <c r="T3" s="4">
        <v>17000</v>
      </c>
      <c r="U3" s="4">
        <v>9000</v>
      </c>
      <c r="V3" s="4">
        <v>11700</v>
      </c>
      <c r="W3" s="4">
        <v>11300</v>
      </c>
      <c r="X3" s="4">
        <v>10000</v>
      </c>
      <c r="Y3" s="5">
        <v>10000</v>
      </c>
    </row>
    <row r="4" spans="1:25" s="1" customFormat="1" ht="15.75">
      <c r="A4" s="3">
        <v>1</v>
      </c>
      <c r="B4" s="4">
        <v>50000</v>
      </c>
      <c r="C4" s="4">
        <v>30000</v>
      </c>
      <c r="D4" s="4">
        <v>21000</v>
      </c>
      <c r="E4" s="4">
        <v>31000</v>
      </c>
      <c r="F4" s="4">
        <v>20000</v>
      </c>
      <c r="G4" s="4">
        <v>18000</v>
      </c>
      <c r="H4" s="4">
        <v>15000</v>
      </c>
      <c r="I4" s="4">
        <v>17000</v>
      </c>
      <c r="J4" s="4">
        <v>27000</v>
      </c>
      <c r="K4" s="4">
        <v>29000</v>
      </c>
      <c r="L4" s="4">
        <v>28000</v>
      </c>
      <c r="M4" s="4">
        <v>26000</v>
      </c>
      <c r="N4" s="4">
        <v>26000</v>
      </c>
      <c r="O4" s="4">
        <v>20000</v>
      </c>
      <c r="P4" s="4">
        <v>20500</v>
      </c>
      <c r="Q4" s="4">
        <v>22000</v>
      </c>
      <c r="R4" s="4">
        <v>9500</v>
      </c>
      <c r="S4" s="4">
        <v>10000</v>
      </c>
      <c r="T4" s="4">
        <v>9000</v>
      </c>
      <c r="U4" s="4">
        <v>9500</v>
      </c>
      <c r="V4" s="4">
        <v>6500</v>
      </c>
      <c r="W4" s="4">
        <v>6000</v>
      </c>
      <c r="X4" s="4">
        <v>6400</v>
      </c>
      <c r="Y4" s="5">
        <v>6000</v>
      </c>
    </row>
    <row r="5" spans="1:25" s="1" customFormat="1" ht="15.75">
      <c r="A5" s="3">
        <v>2</v>
      </c>
      <c r="B5" s="4">
        <v>87000</v>
      </c>
      <c r="C5" s="4">
        <v>95000</v>
      </c>
      <c r="D5" s="4">
        <v>86000</v>
      </c>
      <c r="E5" s="4">
        <v>97000</v>
      </c>
      <c r="F5" s="4">
        <v>100000</v>
      </c>
      <c r="G5" s="4">
        <v>60000</v>
      </c>
      <c r="H5" s="4">
        <v>79000</v>
      </c>
      <c r="I5" s="4">
        <v>60000</v>
      </c>
      <c r="J5" s="4">
        <v>60000</v>
      </c>
      <c r="K5" s="4">
        <v>68500</v>
      </c>
      <c r="L5" s="4">
        <v>64000</v>
      </c>
      <c r="M5" s="4">
        <v>97000</v>
      </c>
      <c r="N5" s="4">
        <v>66500</v>
      </c>
      <c r="O5" s="4">
        <v>70000</v>
      </c>
      <c r="P5" s="4">
        <v>67000</v>
      </c>
      <c r="Q5" s="4">
        <v>97500</v>
      </c>
      <c r="R5" s="4">
        <v>14500</v>
      </c>
      <c r="S5" s="4">
        <v>14300</v>
      </c>
      <c r="T5" s="4">
        <v>10000</v>
      </c>
      <c r="U5" s="4">
        <v>12000</v>
      </c>
      <c r="V5" s="4">
        <v>2000</v>
      </c>
      <c r="W5" s="4">
        <v>3000</v>
      </c>
      <c r="X5" s="4">
        <v>8000</v>
      </c>
      <c r="Y5" s="5">
        <v>6000</v>
      </c>
    </row>
    <row r="6" spans="1:25" s="1" customFormat="1" ht="15.75">
      <c r="A6" s="6">
        <v>3</v>
      </c>
      <c r="B6" s="7">
        <v>221000</v>
      </c>
      <c r="C6" s="7">
        <v>240000</v>
      </c>
      <c r="D6" s="7">
        <v>261000</v>
      </c>
      <c r="E6" s="7">
        <v>251000</v>
      </c>
      <c r="F6" s="7">
        <v>163000</v>
      </c>
      <c r="G6" s="7">
        <v>225000</v>
      </c>
      <c r="H6" s="7">
        <v>153000</v>
      </c>
      <c r="I6" s="7">
        <v>187000</v>
      </c>
      <c r="J6" s="7">
        <v>162000</v>
      </c>
      <c r="K6" s="7">
        <v>162000</v>
      </c>
      <c r="L6" s="7">
        <v>210000</v>
      </c>
      <c r="M6" s="7">
        <v>187000</v>
      </c>
      <c r="N6" s="7">
        <v>133000</v>
      </c>
      <c r="O6" s="7">
        <v>138000</v>
      </c>
      <c r="P6" s="7">
        <v>138000</v>
      </c>
      <c r="Q6" s="7">
        <v>142000</v>
      </c>
      <c r="R6" s="7">
        <v>17500</v>
      </c>
      <c r="S6" s="7">
        <v>16800</v>
      </c>
      <c r="T6" s="7">
        <v>14300</v>
      </c>
      <c r="U6" s="7">
        <v>17000</v>
      </c>
      <c r="V6" s="7">
        <v>6500</v>
      </c>
      <c r="W6" s="7">
        <v>3000</v>
      </c>
      <c r="X6" s="7">
        <v>3000</v>
      </c>
      <c r="Y6" s="8">
        <v>4000</v>
      </c>
    </row>
    <row r="8" spans="1:25" s="1" customFormat="1" ht="15.75">
      <c r="A8" s="1" t="s">
        <v>148</v>
      </c>
    </row>
    <row r="9" spans="1:25" s="1" customFormat="1" ht="15.75">
      <c r="A9" s="2" t="s">
        <v>215</v>
      </c>
      <c r="B9" s="57" t="s">
        <v>216</v>
      </c>
      <c r="C9" s="57"/>
      <c r="D9" s="57"/>
      <c r="E9" s="57"/>
      <c r="F9" s="57" t="s">
        <v>217</v>
      </c>
      <c r="G9" s="57"/>
      <c r="H9" s="57"/>
      <c r="I9" s="57"/>
      <c r="J9" s="57" t="s">
        <v>218</v>
      </c>
      <c r="K9" s="57"/>
      <c r="L9" s="57"/>
      <c r="M9" s="58"/>
    </row>
    <row r="10" spans="1:25" s="1" customFormat="1" ht="15.75">
      <c r="A10" s="3">
        <v>0</v>
      </c>
      <c r="B10" s="4">
        <v>3000</v>
      </c>
      <c r="C10" s="4">
        <v>3000</v>
      </c>
      <c r="D10" s="4">
        <v>3000</v>
      </c>
      <c r="E10" s="4"/>
      <c r="F10" s="4">
        <v>3000</v>
      </c>
      <c r="G10" s="4">
        <v>3000</v>
      </c>
      <c r="H10" s="4">
        <v>3000</v>
      </c>
      <c r="I10" s="4"/>
      <c r="J10" s="4">
        <v>3000</v>
      </c>
      <c r="K10" s="4">
        <v>3000</v>
      </c>
      <c r="L10" s="4">
        <v>3000</v>
      </c>
      <c r="M10" s="5"/>
    </row>
    <row r="11" spans="1:25" s="1" customFormat="1" ht="15.75">
      <c r="A11" s="3">
        <v>1</v>
      </c>
      <c r="B11" s="4">
        <v>6000</v>
      </c>
      <c r="C11" s="4">
        <v>7800</v>
      </c>
      <c r="D11" s="4">
        <v>6000</v>
      </c>
      <c r="E11" s="4"/>
      <c r="F11" s="4">
        <v>6000</v>
      </c>
      <c r="G11" s="4">
        <v>3600</v>
      </c>
      <c r="H11" s="4">
        <v>5400</v>
      </c>
      <c r="I11" s="4"/>
      <c r="J11" s="4">
        <v>7200</v>
      </c>
      <c r="K11" s="4">
        <v>5400</v>
      </c>
      <c r="L11" s="4">
        <v>5400</v>
      </c>
      <c r="M11" s="5"/>
    </row>
    <row r="12" spans="1:25" s="1" customFormat="1" ht="15.75">
      <c r="A12" s="3">
        <v>2</v>
      </c>
      <c r="B12" s="4">
        <v>10000</v>
      </c>
      <c r="C12" s="4">
        <v>10000</v>
      </c>
      <c r="D12" s="4">
        <v>9000</v>
      </c>
      <c r="E12" s="4"/>
      <c r="F12" s="4">
        <v>9000</v>
      </c>
      <c r="G12" s="4">
        <v>5000</v>
      </c>
      <c r="H12" s="4">
        <v>7000</v>
      </c>
      <c r="I12" s="4"/>
      <c r="J12" s="4">
        <v>5000</v>
      </c>
      <c r="K12" s="4">
        <v>5000</v>
      </c>
      <c r="L12" s="4">
        <v>5000</v>
      </c>
      <c r="M12" s="5"/>
    </row>
    <row r="13" spans="1:25" s="1" customFormat="1" ht="15.75">
      <c r="A13" s="3">
        <v>3</v>
      </c>
      <c r="B13" s="4">
        <v>6000</v>
      </c>
      <c r="C13" s="4">
        <v>6000</v>
      </c>
      <c r="D13" s="4">
        <v>10000</v>
      </c>
      <c r="E13" s="4"/>
      <c r="F13" s="4">
        <v>8000</v>
      </c>
      <c r="G13" s="4">
        <v>6000</v>
      </c>
      <c r="H13" s="4">
        <v>7000</v>
      </c>
      <c r="I13" s="4"/>
      <c r="J13" s="4">
        <v>5000</v>
      </c>
      <c r="K13" s="4">
        <v>3000</v>
      </c>
      <c r="L13" s="4">
        <v>2000</v>
      </c>
      <c r="M13" s="5"/>
    </row>
    <row r="14" spans="1:25" s="1" customFormat="1" ht="15.75">
      <c r="A14" s="6">
        <v>4</v>
      </c>
      <c r="B14" s="7">
        <v>14000</v>
      </c>
      <c r="C14" s="7">
        <v>9000</v>
      </c>
      <c r="D14" s="7">
        <v>12000</v>
      </c>
      <c r="E14" s="7"/>
      <c r="F14" s="7">
        <v>9000</v>
      </c>
      <c r="G14" s="7">
        <v>6000</v>
      </c>
      <c r="H14" s="7">
        <v>7000</v>
      </c>
      <c r="I14" s="7"/>
      <c r="J14" s="7">
        <v>9000</v>
      </c>
      <c r="K14" s="7">
        <v>4000</v>
      </c>
      <c r="L14" s="7">
        <v>6000</v>
      </c>
      <c r="M14" s="8"/>
    </row>
    <row r="15" spans="1:25" s="1" customFormat="1" ht="15.75"/>
    <row r="16" spans="1:25" s="1" customFormat="1" ht="15.75">
      <c r="A16" s="1" t="s">
        <v>145</v>
      </c>
    </row>
    <row r="17" spans="1:14" s="1" customFormat="1" ht="15.75">
      <c r="A17" s="2" t="s">
        <v>215</v>
      </c>
      <c r="B17" s="57" t="s">
        <v>219</v>
      </c>
      <c r="C17" s="57"/>
      <c r="D17" s="57"/>
      <c r="E17" s="57"/>
      <c r="F17" s="57" t="s">
        <v>220</v>
      </c>
      <c r="G17" s="57"/>
      <c r="H17" s="57"/>
      <c r="I17" s="57"/>
      <c r="J17" s="57" t="s">
        <v>221</v>
      </c>
      <c r="K17" s="57"/>
      <c r="L17" s="57"/>
      <c r="M17" s="58"/>
    </row>
    <row r="18" spans="1:14" s="1" customFormat="1" ht="15.75">
      <c r="A18" s="3">
        <v>1</v>
      </c>
      <c r="B18" s="4">
        <v>92.463999999999999</v>
      </c>
      <c r="C18" s="4">
        <v>82.980999999999995</v>
      </c>
      <c r="D18" s="4">
        <v>132.09100000000001</v>
      </c>
      <c r="E18" s="4">
        <v>92.463999999999999</v>
      </c>
      <c r="F18" s="4">
        <v>92.463999999999999</v>
      </c>
      <c r="G18" s="4">
        <v>128.422</v>
      </c>
      <c r="H18" s="4">
        <v>102.738</v>
      </c>
      <c r="I18" s="4">
        <v>92.463999999999999</v>
      </c>
      <c r="J18" s="4">
        <v>25.684000000000001</v>
      </c>
      <c r="K18" s="4">
        <v>85.614999999999995</v>
      </c>
      <c r="L18" s="4">
        <v>85.614999999999995</v>
      </c>
      <c r="M18" s="5">
        <v>115.58</v>
      </c>
    </row>
    <row r="19" spans="1:14" s="1" customFormat="1" ht="15.75">
      <c r="A19" s="3">
        <v>2</v>
      </c>
      <c r="B19" s="4">
        <v>107.875</v>
      </c>
      <c r="C19" s="4">
        <v>107.875</v>
      </c>
      <c r="D19" s="4">
        <v>88.061000000000007</v>
      </c>
      <c r="E19" s="4">
        <v>102.738</v>
      </c>
      <c r="F19" s="4">
        <v>102.738</v>
      </c>
      <c r="G19" s="4">
        <v>154.107</v>
      </c>
      <c r="H19" s="4">
        <v>123.285</v>
      </c>
      <c r="I19" s="4">
        <v>110.07599999999999</v>
      </c>
      <c r="J19" s="4">
        <v>115.58</v>
      </c>
      <c r="K19" s="4">
        <v>92.463999999999999</v>
      </c>
      <c r="L19" s="4">
        <v>123.285</v>
      </c>
      <c r="M19" s="5">
        <v>123.285</v>
      </c>
    </row>
    <row r="20" spans="1:14" s="1" customFormat="1" ht="15.75">
      <c r="A20" s="3">
        <v>3</v>
      </c>
      <c r="B20" s="4">
        <v>123.285</v>
      </c>
      <c r="C20" s="4">
        <v>102.738</v>
      </c>
      <c r="D20" s="4">
        <v>128.422</v>
      </c>
      <c r="E20" s="4">
        <v>107.875</v>
      </c>
      <c r="F20" s="4">
        <v>134.84299999999999</v>
      </c>
      <c r="G20" s="4">
        <v>92.463999999999999</v>
      </c>
      <c r="H20" s="4">
        <v>110.07599999999999</v>
      </c>
      <c r="I20" s="4">
        <v>77.052999999999997</v>
      </c>
      <c r="J20" s="4">
        <v>61.643000000000001</v>
      </c>
      <c r="K20" s="4">
        <v>102.738</v>
      </c>
      <c r="L20" s="4">
        <v>77.052999999999997</v>
      </c>
      <c r="M20" s="5">
        <v>121.084</v>
      </c>
    </row>
    <row r="21" spans="1:14" s="1" customFormat="1" ht="15.75">
      <c r="A21" s="6">
        <v>4</v>
      </c>
      <c r="B21" s="7">
        <v>99.069000000000003</v>
      </c>
      <c r="C21" s="7">
        <v>119.861</v>
      </c>
      <c r="D21" s="7">
        <v>92.463999999999999</v>
      </c>
      <c r="E21" s="7">
        <v>77.052999999999997</v>
      </c>
      <c r="F21" s="7">
        <v>85.614999999999995</v>
      </c>
      <c r="G21" s="7">
        <v>102.738</v>
      </c>
      <c r="H21" s="7">
        <v>66.046000000000006</v>
      </c>
      <c r="I21" s="7">
        <v>51.369</v>
      </c>
      <c r="J21" s="7">
        <v>119.861</v>
      </c>
      <c r="K21" s="7">
        <v>102.738</v>
      </c>
      <c r="L21" s="7">
        <v>77.052999999999997</v>
      </c>
      <c r="M21" s="8">
        <v>115.58</v>
      </c>
    </row>
    <row r="22" spans="1:14" s="1" customFormat="1" ht="15.75"/>
    <row r="23" spans="1:14" s="1" customFormat="1" ht="15.75">
      <c r="A23" s="1" t="s">
        <v>146</v>
      </c>
    </row>
    <row r="24" spans="1:14" s="1" customFormat="1" ht="15.75">
      <c r="A24" s="2"/>
      <c r="B24" s="53" t="s">
        <v>215</v>
      </c>
      <c r="C24" s="57" t="s">
        <v>222</v>
      </c>
      <c r="D24" s="57"/>
      <c r="E24" s="57"/>
      <c r="F24" s="57"/>
      <c r="G24" s="57" t="s">
        <v>223</v>
      </c>
      <c r="H24" s="57"/>
      <c r="I24" s="57"/>
      <c r="J24" s="57"/>
      <c r="K24" s="57" t="s">
        <v>224</v>
      </c>
      <c r="L24" s="57"/>
      <c r="M24" s="57"/>
      <c r="N24" s="58"/>
    </row>
    <row r="25" spans="1:14" s="1" customFormat="1" ht="15.75">
      <c r="A25" s="24">
        <v>0</v>
      </c>
      <c r="B25" s="4">
        <v>0</v>
      </c>
      <c r="C25" s="4">
        <v>5000</v>
      </c>
      <c r="D25" s="4">
        <v>5000</v>
      </c>
      <c r="E25" s="4">
        <v>5000</v>
      </c>
      <c r="F25" s="4">
        <v>5000</v>
      </c>
      <c r="G25" s="4">
        <v>5000</v>
      </c>
      <c r="H25" s="4">
        <v>5000</v>
      </c>
      <c r="I25" s="4">
        <v>5000</v>
      </c>
      <c r="J25" s="4">
        <v>5000</v>
      </c>
      <c r="K25" s="4">
        <v>5000</v>
      </c>
      <c r="L25" s="4">
        <v>5000</v>
      </c>
      <c r="M25" s="4">
        <v>5000</v>
      </c>
      <c r="N25" s="5">
        <v>5000</v>
      </c>
    </row>
    <row r="26" spans="1:14" s="1" customFormat="1" ht="15.75">
      <c r="A26" s="24">
        <v>1</v>
      </c>
      <c r="B26" s="4">
        <v>1</v>
      </c>
      <c r="C26" s="4">
        <v>6687</v>
      </c>
      <c r="D26" s="4">
        <v>4830</v>
      </c>
      <c r="E26" s="4">
        <v>4830</v>
      </c>
      <c r="F26" s="4">
        <v>4458</v>
      </c>
      <c r="G26" s="4">
        <v>4458</v>
      </c>
      <c r="H26" s="4">
        <v>4087</v>
      </c>
      <c r="I26" s="4">
        <v>5201</v>
      </c>
      <c r="J26" s="4">
        <v>6688</v>
      </c>
      <c r="K26" s="4">
        <v>3715</v>
      </c>
      <c r="L26" s="4">
        <v>5944</v>
      </c>
      <c r="M26" s="4">
        <v>5944</v>
      </c>
      <c r="N26" s="5">
        <v>5573</v>
      </c>
    </row>
    <row r="27" spans="1:14" s="1" customFormat="1" ht="15.75">
      <c r="A27" s="24">
        <v>3</v>
      </c>
      <c r="B27" s="4">
        <v>3</v>
      </c>
      <c r="C27" s="4">
        <v>11145</v>
      </c>
      <c r="D27" s="4">
        <v>7430</v>
      </c>
      <c r="E27" s="4">
        <v>7059</v>
      </c>
      <c r="F27" s="4">
        <v>7059</v>
      </c>
      <c r="G27" s="4">
        <v>8545</v>
      </c>
      <c r="H27" s="4">
        <v>9659</v>
      </c>
      <c r="I27" s="4">
        <v>7430</v>
      </c>
      <c r="J27" s="4">
        <v>10402</v>
      </c>
      <c r="K27" s="4">
        <v>10774</v>
      </c>
      <c r="L27" s="4">
        <v>14489</v>
      </c>
      <c r="M27" s="4">
        <v>14303</v>
      </c>
      <c r="N27" s="85"/>
    </row>
    <row r="28" spans="1:14" s="1" customFormat="1" ht="15.75">
      <c r="A28" s="24">
        <v>5</v>
      </c>
      <c r="B28" s="4">
        <v>5</v>
      </c>
      <c r="C28" s="4">
        <v>20061</v>
      </c>
      <c r="D28" s="4">
        <v>9288</v>
      </c>
      <c r="E28" s="4">
        <v>10031</v>
      </c>
      <c r="F28" s="4">
        <v>10774</v>
      </c>
      <c r="G28" s="4">
        <v>6316</v>
      </c>
      <c r="H28" s="4">
        <v>11517</v>
      </c>
      <c r="I28" s="4">
        <v>10402</v>
      </c>
      <c r="J28" s="4">
        <v>8173</v>
      </c>
      <c r="K28" s="64"/>
      <c r="L28" s="4">
        <v>6316</v>
      </c>
      <c r="M28" s="4">
        <v>6316</v>
      </c>
      <c r="N28" s="5">
        <v>7802</v>
      </c>
    </row>
    <row r="29" spans="1:14" s="1" customFormat="1" ht="15.75">
      <c r="A29" s="25">
        <v>7</v>
      </c>
      <c r="B29" s="7">
        <v>7</v>
      </c>
      <c r="C29" s="7">
        <v>12631</v>
      </c>
      <c r="D29" s="7">
        <v>13374</v>
      </c>
      <c r="E29" s="7">
        <v>13746</v>
      </c>
      <c r="F29" s="7">
        <v>16346</v>
      </c>
      <c r="G29" s="7">
        <v>7430</v>
      </c>
      <c r="H29" s="7">
        <v>7059</v>
      </c>
      <c r="I29" s="7">
        <v>11888</v>
      </c>
      <c r="J29" s="7">
        <v>8916</v>
      </c>
      <c r="K29" s="7">
        <v>10031</v>
      </c>
      <c r="L29" s="7">
        <v>5944</v>
      </c>
      <c r="M29" s="7">
        <v>9288</v>
      </c>
      <c r="N29" s="8">
        <v>13003</v>
      </c>
    </row>
    <row r="30" spans="1:14" s="1" customFormat="1" ht="15.75"/>
    <row r="31" spans="1:14" s="1" customFormat="1" ht="16.5" thickBot="1">
      <c r="A31" s="1" t="s">
        <v>147</v>
      </c>
    </row>
    <row r="32" spans="1:14" s="1" customFormat="1" ht="15.75">
      <c r="A32" s="48" t="s">
        <v>215</v>
      </c>
      <c r="B32" s="55" t="s">
        <v>225</v>
      </c>
      <c r="C32" s="55"/>
      <c r="D32" s="55"/>
      <c r="E32" s="55"/>
      <c r="F32" s="55" t="s">
        <v>226</v>
      </c>
      <c r="G32" s="55"/>
      <c r="H32" s="55"/>
      <c r="I32" s="55"/>
      <c r="J32" s="55" t="s">
        <v>227</v>
      </c>
      <c r="K32" s="55"/>
      <c r="L32" s="55"/>
      <c r="M32" s="56"/>
    </row>
    <row r="33" spans="1:25" s="1" customFormat="1" ht="15.75">
      <c r="A33" s="9">
        <v>1</v>
      </c>
      <c r="B33" s="4">
        <v>125.78</v>
      </c>
      <c r="C33" s="4">
        <v>115.42</v>
      </c>
      <c r="D33" s="4">
        <v>46.23</v>
      </c>
      <c r="E33" s="4">
        <v>112.57</v>
      </c>
      <c r="F33" s="4">
        <v>100.11</v>
      </c>
      <c r="G33" s="4">
        <v>81.8</v>
      </c>
      <c r="H33" s="4">
        <v>107.17</v>
      </c>
      <c r="I33" s="4">
        <v>108.37</v>
      </c>
      <c r="J33" s="4">
        <v>75.05</v>
      </c>
      <c r="K33" s="4">
        <v>103.26</v>
      </c>
      <c r="L33" s="4">
        <v>75.05</v>
      </c>
      <c r="M33" s="10">
        <v>110.02</v>
      </c>
    </row>
    <row r="34" spans="1:25" s="1" customFormat="1" ht="15.75">
      <c r="A34" s="9">
        <v>3</v>
      </c>
      <c r="B34" s="4">
        <v>100.11</v>
      </c>
      <c r="C34" s="4">
        <v>90.06</v>
      </c>
      <c r="D34" s="4">
        <v>71.14</v>
      </c>
      <c r="E34" s="4">
        <v>63.19</v>
      </c>
      <c r="F34" s="4">
        <v>71.739999999999995</v>
      </c>
      <c r="G34" s="4">
        <v>86.6</v>
      </c>
      <c r="H34" s="4">
        <v>67.540000000000006</v>
      </c>
      <c r="I34" s="4">
        <v>48.18</v>
      </c>
      <c r="J34" s="4">
        <v>93.21</v>
      </c>
      <c r="K34" s="4">
        <v>96.21</v>
      </c>
      <c r="L34" s="4">
        <v>70.09</v>
      </c>
      <c r="M34" s="10">
        <v>84.95</v>
      </c>
    </row>
    <row r="35" spans="1:25" s="1" customFormat="1" ht="15.75">
      <c r="A35" s="9">
        <v>5</v>
      </c>
      <c r="B35" s="4">
        <v>113.92</v>
      </c>
      <c r="C35" s="4">
        <v>90.06</v>
      </c>
      <c r="D35" s="4">
        <v>144.54</v>
      </c>
      <c r="E35" s="4">
        <v>77.599999999999994</v>
      </c>
      <c r="F35" s="4">
        <v>79.400000000000006</v>
      </c>
      <c r="G35" s="4">
        <v>96.81</v>
      </c>
      <c r="H35" s="4">
        <v>101.91</v>
      </c>
      <c r="I35" s="4">
        <v>122.78</v>
      </c>
      <c r="J35" s="4">
        <v>95.46</v>
      </c>
      <c r="K35" s="4">
        <v>114.82</v>
      </c>
      <c r="L35" s="4">
        <v>88.26</v>
      </c>
      <c r="M35" s="10">
        <v>114.37</v>
      </c>
    </row>
    <row r="36" spans="1:25" s="1" customFormat="1" ht="16.5" thickBot="1">
      <c r="A36" s="11">
        <v>7</v>
      </c>
      <c r="B36" s="12">
        <v>110.32</v>
      </c>
      <c r="C36" s="12">
        <v>104.17</v>
      </c>
      <c r="D36" s="12">
        <v>113.62</v>
      </c>
      <c r="E36" s="12">
        <v>92.16</v>
      </c>
      <c r="F36" s="12">
        <v>105.07</v>
      </c>
      <c r="G36" s="12">
        <v>102.66</v>
      </c>
      <c r="H36" s="12">
        <v>122.03</v>
      </c>
      <c r="I36" s="12">
        <v>112.57</v>
      </c>
      <c r="J36" s="12">
        <v>61.09</v>
      </c>
      <c r="K36" s="12">
        <v>93.81</v>
      </c>
      <c r="L36" s="12">
        <v>102.06</v>
      </c>
      <c r="M36" s="13">
        <v>115.72</v>
      </c>
    </row>
    <row r="37" spans="1:25" s="1" customFormat="1" ht="15.75"/>
    <row r="38" spans="1:25" s="1" customFormat="1" ht="16.5" thickBot="1">
      <c r="A38" s="1" t="s">
        <v>149</v>
      </c>
    </row>
    <row r="39" spans="1:25" s="1" customFormat="1" ht="15.75">
      <c r="A39" s="48" t="s">
        <v>215</v>
      </c>
      <c r="B39" s="55" t="s">
        <v>228</v>
      </c>
      <c r="C39" s="55"/>
      <c r="D39" s="55"/>
      <c r="E39" s="55"/>
      <c r="F39" s="55" t="s">
        <v>229</v>
      </c>
      <c r="G39" s="55"/>
      <c r="H39" s="55"/>
      <c r="I39" s="55"/>
      <c r="J39" s="55" t="s">
        <v>230</v>
      </c>
      <c r="K39" s="55"/>
      <c r="L39" s="55"/>
      <c r="M39" s="55"/>
      <c r="N39" s="55" t="s">
        <v>228</v>
      </c>
      <c r="O39" s="55"/>
      <c r="P39" s="55"/>
      <c r="Q39" s="55"/>
      <c r="R39" s="55" t="s">
        <v>229</v>
      </c>
      <c r="S39" s="55"/>
      <c r="T39" s="55"/>
      <c r="U39" s="55"/>
      <c r="V39" s="55" t="s">
        <v>230</v>
      </c>
      <c r="W39" s="55"/>
      <c r="X39" s="55"/>
      <c r="Y39" s="56"/>
    </row>
    <row r="40" spans="1:25" s="1" customFormat="1" ht="15.75">
      <c r="A40" s="9">
        <v>0</v>
      </c>
      <c r="B40" s="4">
        <v>5000</v>
      </c>
      <c r="C40" s="4">
        <v>5000</v>
      </c>
      <c r="D40" s="4">
        <v>5000</v>
      </c>
      <c r="E40" s="4">
        <v>5000</v>
      </c>
      <c r="F40" s="4">
        <v>5000</v>
      </c>
      <c r="G40" s="4">
        <v>5000</v>
      </c>
      <c r="H40" s="4">
        <v>5000</v>
      </c>
      <c r="I40" s="4">
        <v>5000</v>
      </c>
      <c r="J40" s="4">
        <v>5000</v>
      </c>
      <c r="K40" s="4">
        <v>5000</v>
      </c>
      <c r="L40" s="4">
        <v>5000</v>
      </c>
      <c r="M40" s="4">
        <v>5000</v>
      </c>
      <c r="N40" s="4">
        <v>5000</v>
      </c>
      <c r="O40" s="4">
        <v>5000</v>
      </c>
      <c r="P40" s="4">
        <v>5000</v>
      </c>
      <c r="Q40" s="4">
        <v>5000</v>
      </c>
      <c r="R40" s="4">
        <v>5000</v>
      </c>
      <c r="S40" s="4">
        <v>5000</v>
      </c>
      <c r="T40" s="4">
        <v>5000</v>
      </c>
      <c r="U40" s="4">
        <v>5000</v>
      </c>
      <c r="V40" s="4">
        <v>5000</v>
      </c>
      <c r="W40" s="4">
        <v>5000</v>
      </c>
      <c r="X40" s="4">
        <v>5000</v>
      </c>
      <c r="Y40" s="10">
        <v>5000</v>
      </c>
    </row>
    <row r="41" spans="1:25" s="1" customFormat="1" ht="15.75">
      <c r="A41" s="9">
        <v>1</v>
      </c>
      <c r="B41" s="4">
        <v>10000</v>
      </c>
      <c r="C41" s="4">
        <v>11000</v>
      </c>
      <c r="D41" s="4">
        <v>15000</v>
      </c>
      <c r="E41" s="4">
        <v>14000</v>
      </c>
      <c r="F41" s="4">
        <v>10000</v>
      </c>
      <c r="G41" s="4">
        <v>10000</v>
      </c>
      <c r="H41" s="4">
        <v>7300</v>
      </c>
      <c r="I41" s="4">
        <v>13000</v>
      </c>
      <c r="J41" s="4">
        <v>10000</v>
      </c>
      <c r="K41" s="4">
        <v>12000</v>
      </c>
      <c r="L41" s="4">
        <v>9000</v>
      </c>
      <c r="M41" s="4">
        <v>16000</v>
      </c>
      <c r="N41" s="4">
        <v>45000</v>
      </c>
      <c r="O41" s="4">
        <v>32000</v>
      </c>
      <c r="P41" s="4">
        <v>31000</v>
      </c>
      <c r="Q41" s="4">
        <v>31000</v>
      </c>
      <c r="R41" s="4">
        <v>35500</v>
      </c>
      <c r="S41" s="4">
        <v>32000</v>
      </c>
      <c r="T41" s="4">
        <v>27000</v>
      </c>
      <c r="U41" s="4">
        <v>24000</v>
      </c>
      <c r="V41" s="4">
        <v>29000</v>
      </c>
      <c r="W41" s="4">
        <v>27000</v>
      </c>
      <c r="X41" s="4">
        <v>25000</v>
      </c>
      <c r="Y41" s="10">
        <v>29500</v>
      </c>
    </row>
    <row r="42" spans="1:25" s="1" customFormat="1" ht="15.75">
      <c r="A42" s="9">
        <v>2</v>
      </c>
      <c r="B42" s="4">
        <v>26250</v>
      </c>
      <c r="C42" s="4">
        <v>31250</v>
      </c>
      <c r="D42" s="4">
        <v>20000</v>
      </c>
      <c r="E42" s="4">
        <v>25000</v>
      </c>
      <c r="F42" s="4">
        <v>22500</v>
      </c>
      <c r="G42" s="4">
        <v>27500</v>
      </c>
      <c r="H42" s="4">
        <v>33750</v>
      </c>
      <c r="I42" s="4">
        <v>28750</v>
      </c>
      <c r="J42" s="4">
        <v>25000</v>
      </c>
      <c r="K42" s="4">
        <v>36250</v>
      </c>
      <c r="L42" s="4">
        <v>23750</v>
      </c>
      <c r="M42" s="4">
        <v>25000</v>
      </c>
      <c r="N42" s="4">
        <v>75000</v>
      </c>
      <c r="O42" s="4">
        <v>87500</v>
      </c>
      <c r="P42" s="4">
        <v>92500</v>
      </c>
      <c r="Q42" s="4">
        <v>86250</v>
      </c>
      <c r="R42" s="4">
        <v>82500</v>
      </c>
      <c r="S42" s="4">
        <v>31250</v>
      </c>
      <c r="T42" s="4">
        <v>85000</v>
      </c>
      <c r="U42" s="4">
        <v>92500</v>
      </c>
      <c r="V42" s="4">
        <v>85000</v>
      </c>
      <c r="W42" s="4">
        <v>86250</v>
      </c>
      <c r="X42" s="4">
        <v>81250</v>
      </c>
      <c r="Y42" s="10">
        <v>78750</v>
      </c>
    </row>
    <row r="43" spans="1:25" s="1" customFormat="1" ht="16.5" thickBot="1">
      <c r="A43" s="11">
        <v>3</v>
      </c>
      <c r="B43" s="12">
        <v>38000</v>
      </c>
      <c r="C43" s="12">
        <v>42000</v>
      </c>
      <c r="D43" s="12">
        <v>30000</v>
      </c>
      <c r="E43" s="12">
        <v>44000</v>
      </c>
      <c r="F43" s="12">
        <v>38000</v>
      </c>
      <c r="G43" s="12">
        <v>36000</v>
      </c>
      <c r="H43" s="12">
        <v>34000</v>
      </c>
      <c r="I43" s="12">
        <v>28000</v>
      </c>
      <c r="J43" s="12">
        <v>32000</v>
      </c>
      <c r="K43" s="12">
        <v>40000</v>
      </c>
      <c r="L43" s="12">
        <v>30000</v>
      </c>
      <c r="M43" s="12">
        <v>34000</v>
      </c>
      <c r="N43" s="12">
        <v>164000</v>
      </c>
      <c r="O43" s="12">
        <v>142000</v>
      </c>
      <c r="P43" s="12">
        <v>126000</v>
      </c>
      <c r="Q43" s="12">
        <v>144000</v>
      </c>
      <c r="R43" s="12">
        <v>136000</v>
      </c>
      <c r="S43" s="12">
        <v>154000</v>
      </c>
      <c r="T43" s="12">
        <v>146000</v>
      </c>
      <c r="U43" s="12">
        <v>162000</v>
      </c>
      <c r="V43" s="12">
        <v>114000</v>
      </c>
      <c r="W43" s="12">
        <v>140000</v>
      </c>
      <c r="X43" s="12">
        <v>120000</v>
      </c>
      <c r="Y43" s="13">
        <v>118000</v>
      </c>
    </row>
  </sheetData>
  <mergeCells count="24">
    <mergeCell ref="B39:E39"/>
    <mergeCell ref="F39:I39"/>
    <mergeCell ref="J39:M39"/>
    <mergeCell ref="N39:Q39"/>
    <mergeCell ref="R39:U39"/>
    <mergeCell ref="V39:Y39"/>
    <mergeCell ref="C24:F24"/>
    <mergeCell ref="G24:J24"/>
    <mergeCell ref="K24:N24"/>
    <mergeCell ref="B32:E32"/>
    <mergeCell ref="F32:I32"/>
    <mergeCell ref="J32:M32"/>
    <mergeCell ref="B9:E9"/>
    <mergeCell ref="F9:I9"/>
    <mergeCell ref="J9:M9"/>
    <mergeCell ref="B17:E17"/>
    <mergeCell ref="F17:I17"/>
    <mergeCell ref="J17:M17"/>
    <mergeCell ref="B2:E2"/>
    <mergeCell ref="F2:I2"/>
    <mergeCell ref="J2:M2"/>
    <mergeCell ref="N2:Q2"/>
    <mergeCell ref="R2:U2"/>
    <mergeCell ref="V2:Y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5444E-1650-410B-8E25-285B313F7A12}">
  <dimension ref="A1:U41"/>
  <sheetViews>
    <sheetView topLeftCell="A28" workbookViewId="0">
      <selection activeCell="M21" sqref="M21"/>
    </sheetView>
  </sheetViews>
  <sheetFormatPr defaultRowHeight="15"/>
  <sheetData>
    <row r="1" spans="1:21" s="1" customFormat="1" ht="16.5" thickBot="1">
      <c r="A1" s="1" t="s">
        <v>144</v>
      </c>
    </row>
    <row r="2" spans="1:21" s="1" customFormat="1" ht="15.75">
      <c r="A2" s="48" t="s">
        <v>179</v>
      </c>
      <c r="B2" s="55" t="s">
        <v>233</v>
      </c>
      <c r="C2" s="55"/>
      <c r="D2" s="55"/>
      <c r="E2" s="55"/>
      <c r="F2" s="55"/>
      <c r="G2" s="55" t="s">
        <v>234</v>
      </c>
      <c r="H2" s="55"/>
      <c r="I2" s="55"/>
      <c r="J2" s="55"/>
      <c r="K2" s="56"/>
      <c r="Q2" s="83"/>
      <c r="R2" s="83"/>
      <c r="S2" s="83"/>
      <c r="T2" s="83"/>
      <c r="U2" s="83"/>
    </row>
    <row r="3" spans="1:21" s="1" customFormat="1" ht="15.75">
      <c r="A3" s="9">
        <v>1.308473</v>
      </c>
      <c r="B3" s="4">
        <v>922.45322199999998</v>
      </c>
      <c r="C3" s="4">
        <v>967.271209</v>
      </c>
      <c r="D3" s="4">
        <v>1041.214039</v>
      </c>
      <c r="E3" s="4">
        <v>652.31064800000001</v>
      </c>
      <c r="F3" s="4">
        <v>980.76002100000005</v>
      </c>
      <c r="G3" s="4">
        <v>631.09036900000001</v>
      </c>
      <c r="H3" s="4">
        <v>618.05020000000002</v>
      </c>
      <c r="I3" s="4">
        <v>487.23161199999998</v>
      </c>
      <c r="J3" s="4">
        <v>622.96050200000002</v>
      </c>
      <c r="K3" s="10">
        <v>685.352081</v>
      </c>
      <c r="Q3" s="4"/>
      <c r="R3" s="4"/>
      <c r="S3" s="4"/>
      <c r="T3" s="4"/>
      <c r="U3" s="4"/>
    </row>
    <row r="4" spans="1:21" s="1" customFormat="1" ht="15.75">
      <c r="A4" s="9">
        <v>7.7635880000000004</v>
      </c>
      <c r="B4" s="4">
        <v>923.33908599999995</v>
      </c>
      <c r="C4" s="4">
        <v>346.179012</v>
      </c>
      <c r="D4" s="4">
        <v>1108.7778579999999</v>
      </c>
      <c r="E4" s="4">
        <v>682.310385</v>
      </c>
      <c r="F4" s="4">
        <v>1007.7414649999999</v>
      </c>
      <c r="G4" s="4">
        <v>639.57939899999997</v>
      </c>
      <c r="H4" s="4">
        <v>631.91362000000004</v>
      </c>
      <c r="I4" s="4">
        <v>483.63349599999998</v>
      </c>
      <c r="J4" s="4">
        <v>652.40943500000003</v>
      </c>
      <c r="K4" s="10">
        <v>667.28061200000002</v>
      </c>
      <c r="Q4" s="4"/>
      <c r="R4" s="4"/>
      <c r="S4" s="4"/>
      <c r="T4" s="4"/>
      <c r="U4" s="4"/>
    </row>
    <row r="5" spans="1:21" s="1" customFormat="1" ht="15.75">
      <c r="A5" s="9">
        <v>14.215318</v>
      </c>
      <c r="B5" s="4">
        <v>953.35534199999995</v>
      </c>
      <c r="C5" s="4">
        <v>797.366714</v>
      </c>
      <c r="D5" s="4">
        <v>1111.1236120000001</v>
      </c>
      <c r="E5" s="4">
        <v>712.05604900000003</v>
      </c>
      <c r="F5" s="4">
        <v>1018.88787</v>
      </c>
      <c r="G5" s="4">
        <v>653.97013400000003</v>
      </c>
      <c r="H5" s="4">
        <v>647.44401700000003</v>
      </c>
      <c r="I5" s="4">
        <v>490.42893099999998</v>
      </c>
      <c r="J5" s="4">
        <v>662.43071799999996</v>
      </c>
      <c r="K5" s="10">
        <v>682.23527200000001</v>
      </c>
      <c r="Q5" s="4"/>
      <c r="R5" s="4"/>
      <c r="S5" s="4"/>
      <c r="T5" s="4"/>
      <c r="U5" s="4"/>
    </row>
    <row r="6" spans="1:21" s="1" customFormat="1" ht="15.75">
      <c r="A6" s="9">
        <v>20.756349</v>
      </c>
      <c r="B6" s="4">
        <v>1179.9151159999999</v>
      </c>
      <c r="C6" s="4">
        <v>1142.4864520000001</v>
      </c>
      <c r="D6" s="4">
        <v>1324.85004</v>
      </c>
      <c r="E6" s="4">
        <v>1081.124824</v>
      </c>
      <c r="F6" s="4">
        <v>1232.801512</v>
      </c>
      <c r="G6" s="4">
        <v>846.100593</v>
      </c>
      <c r="H6" s="4">
        <v>836.06577900000002</v>
      </c>
      <c r="I6" s="4">
        <v>648.01207399999998</v>
      </c>
      <c r="J6" s="4">
        <v>826.47047499999996</v>
      </c>
      <c r="K6" s="10">
        <v>855.74858300000005</v>
      </c>
      <c r="Q6" s="4"/>
      <c r="R6" s="4"/>
      <c r="S6" s="4"/>
      <c r="T6" s="4"/>
      <c r="U6" s="4"/>
    </row>
    <row r="7" spans="1:21" s="1" customFormat="1" ht="15.75">
      <c r="A7" s="9">
        <v>27.203028</v>
      </c>
      <c r="B7" s="4">
        <v>1126.005361</v>
      </c>
      <c r="C7" s="4">
        <v>1121.780209</v>
      </c>
      <c r="D7" s="4">
        <v>1294.5500019999999</v>
      </c>
      <c r="E7" s="4">
        <v>1034.675802</v>
      </c>
      <c r="F7" s="4">
        <v>1236.196111</v>
      </c>
      <c r="G7" s="4">
        <v>823.06716600000004</v>
      </c>
      <c r="H7" s="4">
        <v>813.52660200000003</v>
      </c>
      <c r="I7" s="4">
        <v>625.53437799999995</v>
      </c>
      <c r="J7" s="4">
        <v>788.119415</v>
      </c>
      <c r="K7" s="10">
        <v>844.74825799999996</v>
      </c>
      <c r="Q7" s="4"/>
      <c r="R7" s="4"/>
      <c r="S7" s="4"/>
      <c r="T7" s="4"/>
      <c r="U7" s="4"/>
    </row>
    <row r="8" spans="1:21" s="1" customFormat="1" ht="15.75">
      <c r="A8" s="9">
        <v>33.653844999999997</v>
      </c>
      <c r="B8" s="4">
        <v>1147.056519</v>
      </c>
      <c r="C8" s="4">
        <v>1115.314175</v>
      </c>
      <c r="D8" s="4">
        <v>1244.0902719999999</v>
      </c>
      <c r="E8" s="4">
        <v>1021.007353</v>
      </c>
      <c r="F8" s="4">
        <v>1235.032009</v>
      </c>
      <c r="G8" s="4">
        <v>806.55935299999999</v>
      </c>
      <c r="H8" s="4">
        <v>795.91201799999999</v>
      </c>
      <c r="I8" s="4">
        <v>618.28270199999997</v>
      </c>
      <c r="J8" s="4">
        <v>774.17901700000004</v>
      </c>
      <c r="K8" s="10">
        <v>845.00948000000005</v>
      </c>
      <c r="Q8" s="4"/>
      <c r="R8" s="4"/>
      <c r="S8" s="4"/>
      <c r="T8" s="4"/>
      <c r="U8" s="4"/>
    </row>
    <row r="9" spans="1:21" s="1" customFormat="1" ht="15.75">
      <c r="A9" s="9">
        <v>40.189698</v>
      </c>
      <c r="B9" s="4">
        <v>503.81127900000001</v>
      </c>
      <c r="C9" s="4">
        <v>511.06816199999997</v>
      </c>
      <c r="D9" s="4">
        <v>550.42089399999998</v>
      </c>
      <c r="E9" s="4">
        <v>415.01635900000002</v>
      </c>
      <c r="F9" s="4">
        <v>496.52641699999998</v>
      </c>
      <c r="G9" s="4">
        <v>407.78478799999999</v>
      </c>
      <c r="H9" s="4">
        <v>389.13601399999999</v>
      </c>
      <c r="I9" s="4">
        <v>259.97175199999998</v>
      </c>
      <c r="J9" s="4">
        <v>335.20027399999998</v>
      </c>
      <c r="K9" s="10">
        <v>341.71359200000001</v>
      </c>
      <c r="Q9" s="4"/>
      <c r="R9" s="4"/>
      <c r="S9" s="4"/>
      <c r="T9" s="4"/>
      <c r="U9" s="4"/>
    </row>
    <row r="10" spans="1:21" s="1" customFormat="1" ht="15.75">
      <c r="A10" s="9">
        <v>46.642344000000001</v>
      </c>
      <c r="B10" s="4">
        <v>356.10453699999999</v>
      </c>
      <c r="C10" s="4">
        <v>379.337513</v>
      </c>
      <c r="D10" s="4">
        <v>419.28070500000001</v>
      </c>
      <c r="E10" s="4">
        <v>313.62546200000003</v>
      </c>
      <c r="F10" s="4">
        <v>374.43354699999998</v>
      </c>
      <c r="G10" s="4">
        <v>312.253987</v>
      </c>
      <c r="H10" s="4">
        <v>298.53254700000002</v>
      </c>
      <c r="I10" s="4">
        <v>194.61456100000001</v>
      </c>
      <c r="J10" s="4">
        <v>256.51415300000002</v>
      </c>
      <c r="K10" s="10">
        <v>255.43911499999999</v>
      </c>
      <c r="Q10" s="4"/>
      <c r="R10" s="4"/>
      <c r="S10" s="4"/>
      <c r="T10" s="4"/>
      <c r="U10" s="4"/>
    </row>
    <row r="11" spans="1:21" s="1" customFormat="1" ht="15.75">
      <c r="A11" s="9">
        <v>53.094335000000001</v>
      </c>
      <c r="B11" s="4">
        <v>319.319256</v>
      </c>
      <c r="C11" s="4">
        <v>341.24843399999997</v>
      </c>
      <c r="D11" s="4">
        <v>371.04806400000001</v>
      </c>
      <c r="E11" s="4">
        <v>294.15326800000003</v>
      </c>
      <c r="F11" s="4">
        <v>343.53355099999999</v>
      </c>
      <c r="G11" s="4">
        <v>262.55210299999999</v>
      </c>
      <c r="H11" s="4">
        <v>252.717218</v>
      </c>
      <c r="I11" s="4">
        <v>169.97332399999999</v>
      </c>
      <c r="J11" s="4">
        <v>225.80209400000001</v>
      </c>
      <c r="K11" s="10">
        <v>225.32952700000001</v>
      </c>
      <c r="Q11" s="4"/>
      <c r="R11" s="4"/>
      <c r="S11" s="4"/>
      <c r="T11" s="4"/>
      <c r="U11" s="4"/>
    </row>
    <row r="12" spans="1:21" s="1" customFormat="1" ht="15.75">
      <c r="A12" s="9">
        <v>59.546064000000001</v>
      </c>
      <c r="B12" s="4">
        <v>298.21114599999999</v>
      </c>
      <c r="C12" s="4">
        <v>325.51157000000001</v>
      </c>
      <c r="D12" s="4">
        <v>361.80159500000002</v>
      </c>
      <c r="E12" s="4">
        <v>290.377456</v>
      </c>
      <c r="F12" s="4">
        <v>329.10693199999997</v>
      </c>
      <c r="G12" s="4">
        <v>243.03299999999999</v>
      </c>
      <c r="H12" s="4">
        <v>234.33276699999999</v>
      </c>
      <c r="I12" s="4">
        <v>157.34386900000001</v>
      </c>
      <c r="J12" s="4">
        <v>214.27988300000001</v>
      </c>
      <c r="K12" s="10">
        <v>213.44832</v>
      </c>
      <c r="Q12" s="4"/>
      <c r="R12" s="4"/>
      <c r="S12" s="4"/>
      <c r="T12" s="4"/>
      <c r="U12" s="4"/>
    </row>
    <row r="13" spans="1:21" s="1" customFormat="1" ht="16.5" thickBot="1">
      <c r="A13" s="11">
        <v>66.000077000000005</v>
      </c>
      <c r="B13" s="12">
        <v>297.098231</v>
      </c>
      <c r="C13" s="12">
        <v>327.099493</v>
      </c>
      <c r="D13" s="12">
        <v>357.89757600000002</v>
      </c>
      <c r="E13" s="12">
        <v>293.44240600000001</v>
      </c>
      <c r="F13" s="12">
        <v>326.40500500000002</v>
      </c>
      <c r="G13" s="12">
        <v>233.65375700000001</v>
      </c>
      <c r="H13" s="12">
        <v>226.17261999999999</v>
      </c>
      <c r="I13" s="12">
        <v>156.82691800000001</v>
      </c>
      <c r="J13" s="12">
        <v>211.09906599999999</v>
      </c>
      <c r="K13" s="13">
        <v>208.25550100000001</v>
      </c>
      <c r="Q13" s="4"/>
      <c r="R13" s="4"/>
      <c r="S13" s="4"/>
      <c r="T13" s="4"/>
      <c r="U13" s="4"/>
    </row>
    <row r="17" spans="1:21" s="1" customFormat="1" ht="15.75">
      <c r="A17" s="1" t="s">
        <v>148</v>
      </c>
    </row>
    <row r="18" spans="1:21" s="1" customFormat="1" ht="18.75">
      <c r="A18" s="2"/>
      <c r="B18" s="57" t="s">
        <v>231</v>
      </c>
      <c r="C18" s="57"/>
      <c r="D18" s="57"/>
      <c r="E18" s="57"/>
      <c r="F18" s="57"/>
      <c r="G18" s="57" t="s">
        <v>232</v>
      </c>
      <c r="H18" s="57"/>
      <c r="I18" s="57"/>
      <c r="J18" s="57"/>
      <c r="K18" s="58"/>
    </row>
    <row r="19" spans="1:21" s="1" customFormat="1" ht="15.75">
      <c r="A19" s="24" t="s">
        <v>186</v>
      </c>
      <c r="B19" s="4">
        <v>1049.0540000000001</v>
      </c>
      <c r="C19" s="4">
        <v>881.16</v>
      </c>
      <c r="D19" s="4">
        <v>1217.5160000000001</v>
      </c>
      <c r="E19" s="4">
        <v>798.43299999999999</v>
      </c>
      <c r="F19" s="4">
        <v>1104.1379999999999</v>
      </c>
      <c r="G19" s="4">
        <v>731.68799999999999</v>
      </c>
      <c r="H19" s="4">
        <v>721.46400000000006</v>
      </c>
      <c r="I19" s="4">
        <v>548.404</v>
      </c>
      <c r="J19" s="4">
        <v>732.99099999999999</v>
      </c>
      <c r="K19" s="5">
        <v>763.73</v>
      </c>
    </row>
    <row r="20" spans="1:21" s="1" customFormat="1" ht="15.75">
      <c r="A20" s="25" t="s">
        <v>187</v>
      </c>
      <c r="B20" s="7">
        <v>1299.663</v>
      </c>
      <c r="C20" s="7">
        <v>1255.8219999999999</v>
      </c>
      <c r="D20" s="7">
        <v>1459.38</v>
      </c>
      <c r="E20" s="7">
        <v>1197.5519999999999</v>
      </c>
      <c r="F20" s="7">
        <v>1349.556</v>
      </c>
      <c r="G20" s="7">
        <v>940.27800000000002</v>
      </c>
      <c r="H20" s="7">
        <v>924.89400000000001</v>
      </c>
      <c r="I20" s="7">
        <v>718.99199999999996</v>
      </c>
      <c r="J20" s="7">
        <v>915.40499999999997</v>
      </c>
      <c r="K20" s="8">
        <v>951.48699999999997</v>
      </c>
    </row>
    <row r="21" spans="1:21" s="1" customFormat="1" ht="15.75">
      <c r="A21" s="87"/>
      <c r="B21" s="76"/>
      <c r="C21" s="76"/>
      <c r="D21" s="76"/>
      <c r="E21" s="76"/>
      <c r="F21" s="76"/>
      <c r="G21" s="76"/>
      <c r="H21" s="76"/>
      <c r="I21" s="76"/>
      <c r="J21" s="76"/>
      <c r="K21" s="76"/>
    </row>
    <row r="22" spans="1:21" s="1" customFormat="1" ht="15.75">
      <c r="A22" s="1" t="s">
        <v>145</v>
      </c>
    </row>
    <row r="23" spans="1:21" s="1" customFormat="1" ht="18.75">
      <c r="A23" s="2" t="s">
        <v>179</v>
      </c>
      <c r="B23" s="57" t="s">
        <v>235</v>
      </c>
      <c r="C23" s="57"/>
      <c r="D23" s="57"/>
      <c r="E23" s="57"/>
      <c r="F23" s="57"/>
      <c r="G23" s="57" t="s">
        <v>236</v>
      </c>
      <c r="H23" s="57"/>
      <c r="I23" s="57"/>
      <c r="J23" s="57"/>
      <c r="K23" s="58"/>
      <c r="L23" s="83"/>
      <c r="M23" s="83"/>
      <c r="N23" s="83"/>
      <c r="O23" s="83"/>
      <c r="P23" s="83"/>
      <c r="Q23" s="83"/>
      <c r="R23" s="83"/>
      <c r="S23" s="83"/>
      <c r="T23" s="83"/>
      <c r="U23" s="83"/>
    </row>
    <row r="24" spans="1:21" s="1" customFormat="1" ht="15.75">
      <c r="A24" s="3">
        <v>1.311077</v>
      </c>
      <c r="B24" s="4">
        <v>257.61759000000001</v>
      </c>
      <c r="C24" s="4">
        <v>281.55886900000002</v>
      </c>
      <c r="D24" s="4">
        <v>251.71529699999999</v>
      </c>
      <c r="E24" s="4">
        <v>263.02186399999999</v>
      </c>
      <c r="F24" s="4">
        <v>229.98427799999999</v>
      </c>
      <c r="G24" s="4">
        <v>132.37688299999999</v>
      </c>
      <c r="H24" s="4">
        <v>175.096555</v>
      </c>
      <c r="I24" s="4">
        <v>179.364025</v>
      </c>
      <c r="J24" s="4">
        <v>123.334626</v>
      </c>
      <c r="K24" s="5">
        <v>159.127329</v>
      </c>
      <c r="L24" s="4"/>
      <c r="M24" s="4"/>
      <c r="N24" s="4"/>
      <c r="O24" s="4"/>
      <c r="P24" s="4"/>
      <c r="Q24" s="4"/>
      <c r="R24" s="4"/>
      <c r="S24" s="4"/>
      <c r="T24" s="4"/>
      <c r="U24" s="4"/>
    </row>
    <row r="25" spans="1:21" s="1" customFormat="1" ht="15.75">
      <c r="A25" s="3">
        <v>7.7690580000000002</v>
      </c>
      <c r="B25" s="4">
        <v>224.48174399999999</v>
      </c>
      <c r="C25" s="4">
        <v>237.90960999999999</v>
      </c>
      <c r="D25" s="4">
        <v>223.506485</v>
      </c>
      <c r="E25" s="4">
        <v>234.920243</v>
      </c>
      <c r="F25" s="4">
        <v>203.24245500000001</v>
      </c>
      <c r="G25" s="4">
        <v>115.13894000000001</v>
      </c>
      <c r="H25" s="4">
        <v>138.99487400000001</v>
      </c>
      <c r="I25" s="4">
        <v>161.738945</v>
      </c>
      <c r="J25" s="4">
        <v>105.078971</v>
      </c>
      <c r="K25" s="5">
        <v>135.738801</v>
      </c>
      <c r="L25" s="4"/>
      <c r="M25" s="4"/>
      <c r="N25" s="4"/>
      <c r="O25" s="4"/>
      <c r="P25" s="4"/>
      <c r="Q25" s="4"/>
      <c r="R25" s="4"/>
      <c r="S25" s="4"/>
      <c r="T25" s="4"/>
      <c r="U25" s="4"/>
    </row>
    <row r="26" spans="1:21" s="1" customFormat="1" ht="15.75">
      <c r="A26" s="3">
        <v>14.226257</v>
      </c>
      <c r="B26" s="4">
        <v>225.92144400000001</v>
      </c>
      <c r="C26" s="4">
        <v>238.125597</v>
      </c>
      <c r="D26" s="4">
        <v>224.58737400000001</v>
      </c>
      <c r="E26" s="4">
        <v>235.80372800000001</v>
      </c>
      <c r="F26" s="4">
        <v>204.970437</v>
      </c>
      <c r="G26" s="4">
        <v>119.49723400000001</v>
      </c>
      <c r="H26" s="4">
        <v>124.988889</v>
      </c>
      <c r="I26" s="4">
        <v>164.6199</v>
      </c>
      <c r="J26" s="4">
        <v>105.202686</v>
      </c>
      <c r="K26" s="5">
        <v>142.05552700000001</v>
      </c>
      <c r="L26" s="4"/>
      <c r="M26" s="4"/>
      <c r="N26" s="4"/>
      <c r="O26" s="4"/>
      <c r="P26" s="4"/>
      <c r="Q26" s="4"/>
      <c r="R26" s="4"/>
      <c r="S26" s="4"/>
      <c r="T26" s="4"/>
      <c r="U26" s="4"/>
    </row>
    <row r="27" spans="1:21" s="1" customFormat="1" ht="15.75">
      <c r="A27" s="3">
        <v>20.766017000000002</v>
      </c>
      <c r="B27" s="4">
        <v>183.22867600000001</v>
      </c>
      <c r="C27" s="4">
        <v>206.14186599999999</v>
      </c>
      <c r="D27" s="4">
        <v>218.25395599999999</v>
      </c>
      <c r="E27" s="4">
        <v>178.39856800000001</v>
      </c>
      <c r="F27" s="4">
        <v>156.96135799999999</v>
      </c>
      <c r="G27" s="4">
        <v>114.883655</v>
      </c>
      <c r="H27" s="4">
        <v>134.17859000000001</v>
      </c>
      <c r="I27" s="4">
        <v>126.700761</v>
      </c>
      <c r="J27" s="4">
        <v>120.056049</v>
      </c>
      <c r="K27" s="5">
        <v>136.403111</v>
      </c>
      <c r="L27" s="4"/>
      <c r="M27" s="4"/>
      <c r="N27" s="4"/>
      <c r="O27" s="4"/>
      <c r="P27" s="4"/>
      <c r="Q27" s="4"/>
      <c r="R27" s="4"/>
      <c r="S27" s="4"/>
      <c r="T27" s="4"/>
      <c r="U27" s="4"/>
    </row>
    <row r="28" spans="1:21" s="1" customFormat="1" ht="15.75">
      <c r="A28" s="3">
        <v>27.217465000000001</v>
      </c>
      <c r="B28" s="4">
        <v>136.42558500000001</v>
      </c>
      <c r="C28" s="4">
        <v>150.82515799999999</v>
      </c>
      <c r="D28" s="4">
        <v>181.59124800000001</v>
      </c>
      <c r="E28" s="4">
        <v>136.66097600000001</v>
      </c>
      <c r="F28" s="4">
        <v>114.97790999999999</v>
      </c>
      <c r="G28" s="4">
        <v>86.266796999999997</v>
      </c>
      <c r="H28" s="4">
        <v>100.03398</v>
      </c>
      <c r="I28" s="4">
        <v>101.002869</v>
      </c>
      <c r="J28" s="4">
        <v>83.978748999999993</v>
      </c>
      <c r="K28" s="5">
        <v>99.906385</v>
      </c>
      <c r="L28" s="4"/>
      <c r="M28" s="4"/>
      <c r="N28" s="4"/>
      <c r="O28" s="4"/>
      <c r="P28" s="4"/>
      <c r="Q28" s="4"/>
      <c r="R28" s="4"/>
      <c r="S28" s="4"/>
      <c r="T28" s="4"/>
      <c r="U28" s="4"/>
    </row>
    <row r="29" spans="1:21" s="1" customFormat="1" ht="15.75">
      <c r="A29" s="3">
        <v>33.672921000000002</v>
      </c>
      <c r="B29" s="4">
        <v>126.48049899999999</v>
      </c>
      <c r="C29" s="4">
        <v>138.72157899999999</v>
      </c>
      <c r="D29" s="4">
        <v>175.06458799999999</v>
      </c>
      <c r="E29" s="4">
        <v>124.8159</v>
      </c>
      <c r="F29" s="4">
        <v>114.558002</v>
      </c>
      <c r="G29" s="4">
        <v>79.654167000000001</v>
      </c>
      <c r="H29" s="4">
        <v>89.780912000000001</v>
      </c>
      <c r="I29" s="4">
        <v>96.798361</v>
      </c>
      <c r="J29" s="4">
        <v>76.764657999999997</v>
      </c>
      <c r="K29" s="5">
        <v>95.984236999999993</v>
      </c>
      <c r="L29" s="4"/>
      <c r="M29" s="4"/>
      <c r="N29" s="4"/>
      <c r="O29" s="4"/>
      <c r="P29" s="4"/>
      <c r="Q29" s="4"/>
      <c r="R29" s="4"/>
      <c r="S29" s="4"/>
      <c r="T29" s="4"/>
      <c r="U29" s="4"/>
    </row>
    <row r="30" spans="1:21" s="1" customFormat="1" ht="15.75">
      <c r="A30" s="3">
        <v>40.217109000000001</v>
      </c>
      <c r="B30" s="4">
        <v>461.60605700000002</v>
      </c>
      <c r="C30" s="4">
        <v>493.64753899999999</v>
      </c>
      <c r="D30" s="4">
        <v>346.396659</v>
      </c>
      <c r="E30" s="4">
        <v>510.63444099999998</v>
      </c>
      <c r="F30" s="4">
        <v>470.51201700000001</v>
      </c>
      <c r="G30" s="4">
        <v>242.82510300000001</v>
      </c>
      <c r="H30" s="4">
        <v>253.75889900000001</v>
      </c>
      <c r="I30" s="4">
        <v>317.18784699999998</v>
      </c>
      <c r="J30" s="4">
        <v>171.22812099999999</v>
      </c>
      <c r="K30" s="5">
        <v>292.639116</v>
      </c>
      <c r="L30" s="4"/>
      <c r="M30" s="4"/>
      <c r="N30" s="4"/>
      <c r="O30" s="4"/>
      <c r="P30" s="4"/>
      <c r="Q30" s="4"/>
      <c r="R30" s="4"/>
      <c r="S30" s="4"/>
      <c r="T30" s="4"/>
      <c r="U30" s="4"/>
    </row>
    <row r="31" spans="1:21" s="1" customFormat="1" ht="15.75">
      <c r="A31" s="3">
        <v>46.673786999999997</v>
      </c>
      <c r="B31" s="4">
        <v>356.45918399999999</v>
      </c>
      <c r="C31" s="4">
        <v>367.34875499999998</v>
      </c>
      <c r="D31" s="4">
        <v>271.45952399999999</v>
      </c>
      <c r="E31" s="4">
        <v>427.381957</v>
      </c>
      <c r="F31" s="4">
        <v>400.40339399999999</v>
      </c>
      <c r="G31" s="4">
        <v>226.45916099999999</v>
      </c>
      <c r="H31" s="4">
        <v>213.60889800000001</v>
      </c>
      <c r="I31" s="4">
        <v>273.27152899999999</v>
      </c>
      <c r="J31" s="4">
        <v>145.99774199999999</v>
      </c>
      <c r="K31" s="5">
        <v>275.81319400000001</v>
      </c>
      <c r="L31" s="4"/>
      <c r="M31" s="4"/>
      <c r="N31" s="4"/>
      <c r="O31" s="4"/>
      <c r="P31" s="4"/>
      <c r="Q31" s="4"/>
      <c r="R31" s="4"/>
      <c r="S31" s="4"/>
      <c r="T31" s="4"/>
      <c r="U31" s="4"/>
    </row>
    <row r="32" spans="1:21" s="1" customFormat="1" ht="15.75">
      <c r="A32" s="3">
        <v>53.134371999999999</v>
      </c>
      <c r="B32" s="4">
        <v>316.84362599999997</v>
      </c>
      <c r="C32" s="4">
        <v>323.41580199999999</v>
      </c>
      <c r="D32" s="4">
        <v>241.564029</v>
      </c>
      <c r="E32" s="4">
        <v>386.662961</v>
      </c>
      <c r="F32" s="4">
        <v>366.84142700000001</v>
      </c>
      <c r="G32" s="4">
        <v>219.922134</v>
      </c>
      <c r="H32" s="4">
        <v>193.865814</v>
      </c>
      <c r="I32" s="4">
        <v>256.75522000000001</v>
      </c>
      <c r="J32" s="4">
        <v>129.400643</v>
      </c>
      <c r="K32" s="5">
        <v>267.75294600000001</v>
      </c>
      <c r="L32" s="4"/>
      <c r="M32" s="4"/>
      <c r="N32" s="4"/>
      <c r="O32" s="4"/>
      <c r="P32" s="4"/>
      <c r="Q32" s="4"/>
      <c r="R32" s="4"/>
      <c r="S32" s="4"/>
      <c r="T32" s="4"/>
      <c r="U32" s="4"/>
    </row>
    <row r="33" spans="1:21" s="1" customFormat="1" ht="15.75">
      <c r="A33" s="3">
        <v>59.671852999999999</v>
      </c>
      <c r="B33" s="4">
        <v>71.155731000000003</v>
      </c>
      <c r="C33" s="4">
        <v>82.849703000000005</v>
      </c>
      <c r="D33" s="4">
        <v>69.838641999999993</v>
      </c>
      <c r="E33" s="4">
        <v>70.663449</v>
      </c>
      <c r="F33" s="4">
        <v>59.824579999999997</v>
      </c>
      <c r="G33" s="4">
        <v>45.029494</v>
      </c>
      <c r="H33" s="4">
        <v>51.241120000000002</v>
      </c>
      <c r="I33" s="4">
        <v>51.163586000000002</v>
      </c>
      <c r="J33" s="4">
        <v>43.849344000000002</v>
      </c>
      <c r="K33" s="5">
        <v>49.932329000000003</v>
      </c>
      <c r="L33" s="4"/>
      <c r="M33" s="4"/>
      <c r="N33" s="4"/>
      <c r="O33" s="4"/>
      <c r="P33" s="4"/>
      <c r="Q33" s="4"/>
      <c r="R33" s="4"/>
      <c r="S33" s="4"/>
      <c r="T33" s="4"/>
      <c r="U33" s="4"/>
    </row>
    <row r="34" spans="1:21" s="1" customFormat="1" ht="15.75">
      <c r="A34" s="3">
        <v>66.135041999999999</v>
      </c>
      <c r="B34" s="4">
        <v>70.86824</v>
      </c>
      <c r="C34" s="4">
        <v>80.175327999999993</v>
      </c>
      <c r="D34" s="4">
        <v>66.725661000000002</v>
      </c>
      <c r="E34" s="4">
        <v>73.301963000000001</v>
      </c>
      <c r="F34" s="4">
        <v>65.463493</v>
      </c>
      <c r="G34" s="4">
        <v>47.179867000000002</v>
      </c>
      <c r="H34" s="4">
        <v>48.577022999999997</v>
      </c>
      <c r="I34" s="4">
        <v>50.569799000000003</v>
      </c>
      <c r="J34" s="4">
        <v>43.098011</v>
      </c>
      <c r="K34" s="5">
        <v>49.450673999999999</v>
      </c>
      <c r="L34" s="4"/>
      <c r="M34" s="4"/>
      <c r="N34" s="4"/>
      <c r="O34" s="4"/>
      <c r="P34" s="4"/>
      <c r="Q34" s="4"/>
      <c r="R34" s="4"/>
      <c r="S34" s="4"/>
      <c r="T34" s="4"/>
      <c r="U34" s="4"/>
    </row>
    <row r="35" spans="1:21" s="1" customFormat="1" ht="15.75">
      <c r="A35" s="6">
        <v>72.593348000000006</v>
      </c>
      <c r="B35" s="7">
        <v>67.976656000000006</v>
      </c>
      <c r="C35" s="7">
        <v>75.455079999999995</v>
      </c>
      <c r="D35" s="7">
        <v>62.871811000000001</v>
      </c>
      <c r="E35" s="7">
        <v>71.012230000000002</v>
      </c>
      <c r="F35" s="7">
        <v>64.293289000000001</v>
      </c>
      <c r="G35" s="7">
        <v>45.948349999999998</v>
      </c>
      <c r="H35" s="7">
        <v>47.457616000000002</v>
      </c>
      <c r="I35" s="7">
        <v>49.599809999999998</v>
      </c>
      <c r="J35" s="7">
        <v>41.672223000000002</v>
      </c>
      <c r="K35" s="8">
        <v>48.846724999999999</v>
      </c>
      <c r="L35" s="4"/>
      <c r="M35" s="4"/>
      <c r="N35" s="4"/>
      <c r="O35" s="4"/>
      <c r="P35" s="4"/>
      <c r="Q35" s="4"/>
      <c r="R35" s="4"/>
      <c r="S35" s="4"/>
      <c r="T35" s="4"/>
      <c r="U35" s="4"/>
    </row>
    <row r="37" spans="1:21" s="1" customFormat="1" ht="15.75">
      <c r="A37" s="1" t="s">
        <v>146</v>
      </c>
    </row>
    <row r="38" spans="1:21" s="1" customFormat="1" ht="18.75">
      <c r="A38" s="2"/>
      <c r="B38" s="57" t="s">
        <v>231</v>
      </c>
      <c r="C38" s="57"/>
      <c r="D38" s="57"/>
      <c r="E38" s="57"/>
      <c r="F38" s="57"/>
      <c r="G38" s="57" t="s">
        <v>232</v>
      </c>
      <c r="H38" s="57"/>
      <c r="I38" s="57"/>
      <c r="J38" s="57"/>
      <c r="K38" s="58"/>
    </row>
    <row r="39" spans="1:21" s="1" customFormat="1" ht="15.75">
      <c r="A39" s="24" t="s">
        <v>199</v>
      </c>
      <c r="B39" s="4">
        <v>157.94</v>
      </c>
      <c r="C39" s="4">
        <v>162.66999999999999</v>
      </c>
      <c r="D39" s="4">
        <v>161.72</v>
      </c>
      <c r="E39" s="4">
        <v>122.61</v>
      </c>
      <c r="F39" s="4"/>
      <c r="G39" s="4">
        <v>73.55</v>
      </c>
      <c r="H39" s="4">
        <v>77.53</v>
      </c>
      <c r="I39" s="4">
        <v>63.53</v>
      </c>
      <c r="J39" s="4">
        <v>63.53</v>
      </c>
      <c r="K39" s="5">
        <v>93.21</v>
      </c>
    </row>
    <row r="40" spans="1:21" s="1" customFormat="1" ht="15.75">
      <c r="A40" s="24" t="s">
        <v>200</v>
      </c>
      <c r="B40" s="4">
        <v>393.63</v>
      </c>
      <c r="C40" s="4">
        <v>418.19</v>
      </c>
      <c r="D40" s="4">
        <v>283.52</v>
      </c>
      <c r="E40" s="4">
        <v>269.8</v>
      </c>
      <c r="F40" s="4"/>
      <c r="G40" s="4">
        <v>196.88</v>
      </c>
      <c r="H40" s="4">
        <v>106.3</v>
      </c>
      <c r="I40" s="4">
        <v>150.9</v>
      </c>
      <c r="J40" s="4">
        <v>129.56</v>
      </c>
      <c r="K40" s="5">
        <v>243.79</v>
      </c>
    </row>
    <row r="41" spans="1:21" s="1" customFormat="1" ht="15.75">
      <c r="A41" s="86" t="s">
        <v>201</v>
      </c>
      <c r="B41" s="7">
        <v>235.68</v>
      </c>
      <c r="C41" s="7">
        <v>255.52</v>
      </c>
      <c r="D41" s="7">
        <v>121.81</v>
      </c>
      <c r="E41" s="7">
        <v>147.19</v>
      </c>
      <c r="F41" s="7"/>
      <c r="G41" s="7">
        <v>123.33</v>
      </c>
      <c r="H41" s="7">
        <v>28.77</v>
      </c>
      <c r="I41" s="7">
        <v>87.37</v>
      </c>
      <c r="J41" s="7">
        <v>66.03</v>
      </c>
      <c r="K41" s="8">
        <v>150.58000000000001</v>
      </c>
    </row>
  </sheetData>
  <mergeCells count="11">
    <mergeCell ref="Q2:U2"/>
    <mergeCell ref="B23:F23"/>
    <mergeCell ref="G23:K23"/>
    <mergeCell ref="L23:P23"/>
    <mergeCell ref="Q23:U23"/>
    <mergeCell ref="B18:F18"/>
    <mergeCell ref="G18:K18"/>
    <mergeCell ref="B38:F38"/>
    <mergeCell ref="G38:K38"/>
    <mergeCell ref="B2:F2"/>
    <mergeCell ref="G2:K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EEB2D-5208-448D-9548-0FD5E8E85C4E}">
  <dimension ref="A1:J25"/>
  <sheetViews>
    <sheetView topLeftCell="A7" workbookViewId="0">
      <selection activeCell="J19" sqref="J19"/>
    </sheetView>
  </sheetViews>
  <sheetFormatPr defaultRowHeight="15"/>
  <sheetData>
    <row r="1" spans="1:10" s="1" customFormat="1" ht="16.5" thickBot="1">
      <c r="A1" s="15" t="s">
        <v>144</v>
      </c>
    </row>
    <row r="2" spans="1:10" s="1" customFormat="1" ht="15.75">
      <c r="A2" s="77" t="s">
        <v>1</v>
      </c>
      <c r="B2" s="78" t="s">
        <v>2</v>
      </c>
      <c r="C2" s="78" t="s">
        <v>237</v>
      </c>
      <c r="D2" s="78" t="s">
        <v>238</v>
      </c>
      <c r="E2" s="79" t="s">
        <v>239</v>
      </c>
    </row>
    <row r="3" spans="1:10" s="1" customFormat="1" ht="15.75">
      <c r="A3" s="9">
        <v>32.28</v>
      </c>
      <c r="B3" s="4">
        <v>11.54</v>
      </c>
      <c r="C3" s="4">
        <v>15.34</v>
      </c>
      <c r="D3" s="4">
        <v>19.38</v>
      </c>
      <c r="E3" s="10">
        <v>28.61</v>
      </c>
    </row>
    <row r="4" spans="1:10" s="1" customFormat="1" ht="15.75">
      <c r="A4" s="9">
        <v>34.840000000000003</v>
      </c>
      <c r="B4" s="4">
        <v>11.06</v>
      </c>
      <c r="C4" s="4">
        <v>15.65</v>
      </c>
      <c r="D4" s="4">
        <v>19.239999999999998</v>
      </c>
      <c r="E4" s="10">
        <v>24.99</v>
      </c>
    </row>
    <row r="5" spans="1:10" s="1" customFormat="1" ht="16.5" thickBot="1">
      <c r="A5" s="11">
        <v>36.67</v>
      </c>
      <c r="B5" s="12">
        <v>12.03</v>
      </c>
      <c r="C5" s="12">
        <v>15.88</v>
      </c>
      <c r="D5" s="12">
        <v>19.309999999999999</v>
      </c>
      <c r="E5" s="13">
        <v>25.97</v>
      </c>
    </row>
    <row r="6" spans="1:10" s="1" customFormat="1" ht="15.75"/>
    <row r="7" spans="1:10" s="1" customFormat="1" ht="15.75"/>
    <row r="8" spans="1:10" s="1" customFormat="1" ht="16.5" thickBot="1">
      <c r="A8" s="1" t="s">
        <v>148</v>
      </c>
    </row>
    <row r="9" spans="1:10" s="1" customFormat="1" ht="18.75">
      <c r="A9" s="48" t="s">
        <v>240</v>
      </c>
      <c r="B9" s="51" t="s">
        <v>241</v>
      </c>
      <c r="C9" s="51" t="s">
        <v>242</v>
      </c>
      <c r="D9" s="52" t="s">
        <v>243</v>
      </c>
    </row>
    <row r="10" spans="1:10" s="1" customFormat="1" ht="15.75">
      <c r="A10" s="9">
        <v>47.27</v>
      </c>
      <c r="B10" s="4">
        <v>33.69</v>
      </c>
      <c r="C10" s="4">
        <v>58.61</v>
      </c>
      <c r="D10" s="10">
        <v>18.98070203</v>
      </c>
    </row>
    <row r="11" spans="1:10" s="1" customFormat="1" ht="15.75">
      <c r="A11" s="9">
        <v>41.71</v>
      </c>
      <c r="B11" s="4">
        <v>21.88</v>
      </c>
      <c r="C11" s="4">
        <v>56.57</v>
      </c>
      <c r="D11" s="10">
        <v>17.954101560000002</v>
      </c>
    </row>
    <row r="12" spans="1:10" s="1" customFormat="1" ht="16.5" thickBot="1">
      <c r="A12" s="11">
        <v>41.98</v>
      </c>
      <c r="B12" s="12">
        <v>21.92</v>
      </c>
      <c r="C12" s="12">
        <v>56.79</v>
      </c>
      <c r="D12" s="13">
        <v>18.387555089999999</v>
      </c>
    </row>
    <row r="13" spans="1:10" s="1" customFormat="1" ht="15.75"/>
    <row r="14" spans="1:10" s="1" customFormat="1" ht="16.5" thickBot="1">
      <c r="A14" s="15" t="s">
        <v>145</v>
      </c>
      <c r="F14" s="1" t="s">
        <v>146</v>
      </c>
    </row>
    <row r="15" spans="1:10" s="1" customFormat="1" ht="15.75">
      <c r="A15" s="48" t="s">
        <v>0</v>
      </c>
      <c r="B15" s="51" t="s">
        <v>1</v>
      </c>
      <c r="C15" s="51" t="s">
        <v>244</v>
      </c>
      <c r="D15" s="52" t="s">
        <v>245</v>
      </c>
      <c r="F15" s="48" t="s">
        <v>0</v>
      </c>
      <c r="G15" s="51" t="s">
        <v>1</v>
      </c>
      <c r="H15" s="51" t="s">
        <v>244</v>
      </c>
      <c r="I15" s="52" t="s">
        <v>245</v>
      </c>
      <c r="J15" s="48"/>
    </row>
    <row r="16" spans="1:10" s="1" customFormat="1" ht="15.75">
      <c r="A16" s="9">
        <v>101.18</v>
      </c>
      <c r="B16" s="4">
        <v>38.4</v>
      </c>
      <c r="C16" s="4">
        <v>94.19</v>
      </c>
      <c r="D16" s="10">
        <v>40.89</v>
      </c>
      <c r="F16" s="9">
        <v>96.14</v>
      </c>
      <c r="G16" s="4">
        <v>40.25</v>
      </c>
      <c r="H16" s="4">
        <v>74.78</v>
      </c>
      <c r="I16" s="10">
        <v>28.83</v>
      </c>
      <c r="J16" s="9"/>
    </row>
    <row r="17" spans="1:10" s="1" customFormat="1" ht="15.75">
      <c r="A17" s="9">
        <v>97.46</v>
      </c>
      <c r="B17" s="4">
        <v>37.049999999999997</v>
      </c>
      <c r="C17" s="4">
        <v>71.260000000000005</v>
      </c>
      <c r="D17" s="10">
        <v>39.29</v>
      </c>
      <c r="F17" s="9">
        <v>70.87</v>
      </c>
      <c r="G17" s="4">
        <v>37.67</v>
      </c>
      <c r="H17" s="4">
        <v>87.22</v>
      </c>
      <c r="I17" s="10">
        <v>29.45</v>
      </c>
      <c r="J17" s="9"/>
    </row>
    <row r="18" spans="1:10" s="1" customFormat="1" ht="16.5" thickBot="1">
      <c r="A18" s="11">
        <v>101.36</v>
      </c>
      <c r="B18" s="12">
        <v>27.51</v>
      </c>
      <c r="C18" s="12">
        <v>75.11</v>
      </c>
      <c r="D18" s="13">
        <v>46.81</v>
      </c>
      <c r="F18" s="11">
        <v>128.61000000000001</v>
      </c>
      <c r="G18" s="12">
        <v>31.11</v>
      </c>
      <c r="H18" s="12">
        <v>44.18</v>
      </c>
      <c r="I18" s="13">
        <v>24.99</v>
      </c>
      <c r="J18" s="11"/>
    </row>
    <row r="19" spans="1:10" s="1" customFormat="1" ht="15.75"/>
    <row r="20" spans="1:10" s="1" customFormat="1" ht="15.75">
      <c r="F20" s="88"/>
      <c r="G20" s="88"/>
      <c r="H20" s="88"/>
      <c r="I20" s="88"/>
    </row>
    <row r="21" spans="1:10" s="1" customFormat="1" ht="16.5" thickBot="1">
      <c r="A21" s="1" t="s">
        <v>147</v>
      </c>
    </row>
    <row r="22" spans="1:10" s="1" customFormat="1" ht="15.75">
      <c r="A22" s="48" t="s">
        <v>246</v>
      </c>
      <c r="B22" s="51" t="s">
        <v>247</v>
      </c>
      <c r="C22" s="51" t="s">
        <v>248</v>
      </c>
      <c r="D22" s="51" t="s">
        <v>249</v>
      </c>
      <c r="E22" s="51" t="s">
        <v>250</v>
      </c>
      <c r="F22" s="51" t="s">
        <v>251</v>
      </c>
      <c r="G22" s="52" t="s">
        <v>252</v>
      </c>
    </row>
    <row r="23" spans="1:10" s="1" customFormat="1" ht="15.75">
      <c r="A23" s="9">
        <v>8.6718170000000008</v>
      </c>
      <c r="B23" s="4">
        <v>7.9942099999999998</v>
      </c>
      <c r="C23" s="4">
        <v>4.02773</v>
      </c>
      <c r="D23" s="4">
        <v>9.0188839999999999</v>
      </c>
      <c r="E23" s="4">
        <v>6.853847</v>
      </c>
      <c r="F23" s="4">
        <v>10.803800000000001</v>
      </c>
      <c r="G23" s="10">
        <v>9.4816400000000005</v>
      </c>
    </row>
    <row r="24" spans="1:10" s="1" customFormat="1" ht="15.75">
      <c r="A24" s="9">
        <v>5.7134840000000002</v>
      </c>
      <c r="B24" s="4">
        <v>13.613390000000001</v>
      </c>
      <c r="C24" s="4">
        <v>6.3910910000000003</v>
      </c>
      <c r="D24" s="4">
        <v>7.2670219999999999</v>
      </c>
      <c r="E24" s="4">
        <v>11.63015</v>
      </c>
      <c r="F24" s="4">
        <v>12.125959999999999</v>
      </c>
      <c r="G24" s="10">
        <v>7.6471429999999998</v>
      </c>
    </row>
    <row r="25" spans="1:10" s="1" customFormat="1" ht="16.5" thickBot="1">
      <c r="A25" s="11">
        <v>6.7546850000000003</v>
      </c>
      <c r="B25" s="12">
        <v>10.96907</v>
      </c>
      <c r="C25" s="12">
        <v>7.0852250000000003</v>
      </c>
      <c r="D25" s="12">
        <v>10.142720000000001</v>
      </c>
      <c r="E25" s="12">
        <v>11.13434</v>
      </c>
      <c r="F25" s="12">
        <v>10.803800000000001</v>
      </c>
      <c r="G25" s="13">
        <v>7.0686980000000004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DE59A-5FAB-4CEC-A928-43D5627312B9}">
  <dimension ref="A1:AD27"/>
  <sheetViews>
    <sheetView workbookViewId="0">
      <selection activeCell="I11" sqref="I11"/>
    </sheetView>
  </sheetViews>
  <sheetFormatPr defaultRowHeight="15"/>
  <sheetData>
    <row r="1" spans="1:30" s="1" customFormat="1" ht="16.5" thickBot="1">
      <c r="A1" s="1" t="s">
        <v>144</v>
      </c>
    </row>
    <row r="2" spans="1:30" s="1" customFormat="1" ht="15.75">
      <c r="A2" s="48"/>
      <c r="B2" s="51"/>
      <c r="C2" s="55" t="s">
        <v>253</v>
      </c>
      <c r="D2" s="55"/>
      <c r="E2" s="55"/>
      <c r="F2" s="55"/>
      <c r="G2" s="55" t="s">
        <v>254</v>
      </c>
      <c r="H2" s="55"/>
      <c r="I2" s="55"/>
      <c r="J2" s="55"/>
      <c r="K2" s="55" t="s">
        <v>255</v>
      </c>
      <c r="L2" s="55"/>
      <c r="M2" s="55"/>
      <c r="N2" s="55"/>
      <c r="O2" s="55" t="s">
        <v>256</v>
      </c>
      <c r="P2" s="55"/>
      <c r="Q2" s="55"/>
      <c r="R2" s="55"/>
      <c r="S2" s="55" t="s">
        <v>257</v>
      </c>
      <c r="T2" s="55"/>
      <c r="U2" s="55"/>
      <c r="V2" s="55"/>
      <c r="W2" s="55" t="s">
        <v>258</v>
      </c>
      <c r="X2" s="55"/>
      <c r="Y2" s="55"/>
      <c r="Z2" s="55"/>
      <c r="AA2" s="55" t="s">
        <v>259</v>
      </c>
      <c r="AB2" s="55"/>
      <c r="AC2" s="55"/>
      <c r="AD2" s="56"/>
    </row>
    <row r="3" spans="1:30" s="1" customFormat="1" ht="15.75">
      <c r="A3" s="19">
        <v>0</v>
      </c>
      <c r="B3" s="4"/>
      <c r="C3" s="4">
        <v>86.666669999999996</v>
      </c>
      <c r="D3" s="4">
        <v>96</v>
      </c>
      <c r="E3" s="4">
        <v>112.88890000000001</v>
      </c>
      <c r="F3" s="4">
        <v>104.4444</v>
      </c>
      <c r="G3" s="4">
        <v>90.642619999999994</v>
      </c>
      <c r="H3" s="4">
        <v>106.8771</v>
      </c>
      <c r="I3" s="4">
        <v>91.770009999999999</v>
      </c>
      <c r="J3" s="4">
        <v>110.7103</v>
      </c>
      <c r="K3" s="4">
        <v>93.848100000000002</v>
      </c>
      <c r="L3" s="4">
        <v>129.09190000000001</v>
      </c>
      <c r="M3" s="4">
        <v>80.574340000000007</v>
      </c>
      <c r="N3" s="4">
        <v>96.485650000000007</v>
      </c>
      <c r="O3" s="4">
        <v>96.544579999999996</v>
      </c>
      <c r="P3" s="4">
        <v>99.26473</v>
      </c>
      <c r="Q3" s="4">
        <v>99.26473</v>
      </c>
      <c r="R3" s="4">
        <v>104.926</v>
      </c>
      <c r="S3" s="4">
        <v>97.387169999999998</v>
      </c>
      <c r="T3" s="4">
        <v>102.61279999999999</v>
      </c>
      <c r="U3" s="4">
        <v>106.63200000000001</v>
      </c>
      <c r="V3" s="4">
        <v>107.965</v>
      </c>
      <c r="W3" s="4">
        <v>94.117649999999998</v>
      </c>
      <c r="X3" s="4">
        <v>117.64709999999999</v>
      </c>
      <c r="Y3" s="4">
        <v>111.1765</v>
      </c>
      <c r="Z3" s="4">
        <v>77.058819999999997</v>
      </c>
      <c r="AA3" s="4">
        <v>93.150679999999994</v>
      </c>
      <c r="AB3" s="4">
        <v>71.232879999999994</v>
      </c>
      <c r="AC3" s="4">
        <v>123.4247</v>
      </c>
      <c r="AD3" s="10">
        <v>82.191779999999994</v>
      </c>
    </row>
    <row r="4" spans="1:30" s="1" customFormat="1" ht="15.75">
      <c r="A4" s="19">
        <v>3</v>
      </c>
      <c r="B4" s="4"/>
      <c r="C4" s="4">
        <v>109.7778</v>
      </c>
      <c r="D4" s="4">
        <v>105.33329999999999</v>
      </c>
      <c r="E4" s="4">
        <v>100.88890000000001</v>
      </c>
      <c r="F4" s="4">
        <v>92.888890000000004</v>
      </c>
      <c r="G4" s="4">
        <v>90.642619999999994</v>
      </c>
      <c r="H4" s="4">
        <v>72.604280000000003</v>
      </c>
      <c r="I4" s="4">
        <v>92.446449999999999</v>
      </c>
      <c r="J4" s="4">
        <v>98.308909999999997</v>
      </c>
      <c r="K4" s="4">
        <v>102.6973</v>
      </c>
      <c r="L4" s="4">
        <v>98.511600000000001</v>
      </c>
      <c r="M4" s="4">
        <v>95.157319999999999</v>
      </c>
      <c r="N4" s="4">
        <v>108.5505</v>
      </c>
      <c r="O4" s="4">
        <v>89.461150000000004</v>
      </c>
      <c r="P4" s="4">
        <v>100.90479999999999</v>
      </c>
      <c r="Q4" s="4">
        <v>104.19410000000001</v>
      </c>
      <c r="R4" s="4">
        <v>109.38590000000001</v>
      </c>
      <c r="S4" s="4">
        <v>100.71259999999999</v>
      </c>
      <c r="T4" s="4">
        <v>93.111639999999994</v>
      </c>
      <c r="U4" s="4">
        <v>102.36499999999999</v>
      </c>
      <c r="V4" s="4">
        <v>105.66200000000001</v>
      </c>
      <c r="W4" s="4"/>
      <c r="X4" s="4"/>
      <c r="Y4" s="4"/>
      <c r="Z4" s="4"/>
      <c r="AA4" s="4"/>
      <c r="AB4" s="4"/>
      <c r="AC4" s="4"/>
      <c r="AD4" s="10"/>
    </row>
    <row r="5" spans="1:30" s="1" customFormat="1" ht="15.75">
      <c r="A5" s="19">
        <v>6</v>
      </c>
      <c r="B5" s="4"/>
      <c r="C5" s="4">
        <v>100.4444</v>
      </c>
      <c r="D5" s="4">
        <v>112</v>
      </c>
      <c r="E5" s="4">
        <v>83.55556</v>
      </c>
      <c r="F5" s="4">
        <v>90.222219999999993</v>
      </c>
      <c r="G5" s="4">
        <v>88.16234</v>
      </c>
      <c r="H5" s="4">
        <v>106.2007</v>
      </c>
      <c r="I5" s="4">
        <v>89.289739999999995</v>
      </c>
      <c r="J5" s="4">
        <v>105.52419999999999</v>
      </c>
      <c r="K5" s="4">
        <v>104.8522</v>
      </c>
      <c r="L5" s="4">
        <v>110.0652</v>
      </c>
      <c r="M5" s="4">
        <v>122.1253</v>
      </c>
      <c r="N5" s="4">
        <v>122.1253</v>
      </c>
      <c r="O5" s="4">
        <v>87.017160000000004</v>
      </c>
      <c r="P5" s="4">
        <v>81.190240000000003</v>
      </c>
      <c r="Q5" s="4">
        <v>92.623149999999995</v>
      </c>
      <c r="R5" s="4">
        <v>90.717659999999995</v>
      </c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10"/>
    </row>
    <row r="6" spans="1:30" s="1" customFormat="1" ht="15.75">
      <c r="A6" s="19">
        <v>12</v>
      </c>
      <c r="B6" s="4"/>
      <c r="C6" s="4">
        <v>122.66670000000001</v>
      </c>
      <c r="D6" s="4">
        <v>118.2222</v>
      </c>
      <c r="E6" s="4">
        <v>96.888890000000004</v>
      </c>
      <c r="F6" s="4">
        <v>84.44444</v>
      </c>
      <c r="G6" s="4">
        <v>112.2886</v>
      </c>
      <c r="H6" s="4">
        <v>111.3867</v>
      </c>
      <c r="I6" s="4">
        <v>110.7103</v>
      </c>
      <c r="J6" s="4">
        <v>121.9842</v>
      </c>
      <c r="K6" s="4">
        <v>113.9499</v>
      </c>
      <c r="L6" s="4">
        <v>127.2633</v>
      </c>
      <c r="M6" s="4">
        <v>99.199659999999994</v>
      </c>
      <c r="N6" s="4">
        <v>107.0598</v>
      </c>
      <c r="O6" s="4">
        <v>85.815870000000004</v>
      </c>
      <c r="P6" s="4">
        <v>84.048469999999995</v>
      </c>
      <c r="Q6" s="4">
        <v>88.839789999999994</v>
      </c>
      <c r="R6" s="4">
        <v>100.6455</v>
      </c>
      <c r="S6" s="4"/>
      <c r="T6" s="4"/>
      <c r="U6" s="4"/>
      <c r="V6" s="4"/>
      <c r="W6" s="4">
        <v>102.6</v>
      </c>
      <c r="X6" s="4">
        <v>106.81399999999999</v>
      </c>
      <c r="Y6" s="4">
        <v>142.62</v>
      </c>
      <c r="Z6" s="4">
        <v>156.63200000000001</v>
      </c>
      <c r="AA6" s="4"/>
      <c r="AB6" s="4"/>
      <c r="AC6" s="4"/>
      <c r="AD6" s="10"/>
    </row>
    <row r="7" spans="1:30" s="1" customFormat="1" ht="15.75">
      <c r="A7" s="19">
        <v>24</v>
      </c>
      <c r="B7" s="4"/>
      <c r="C7" s="4">
        <v>189.77780000000001</v>
      </c>
      <c r="D7" s="4">
        <v>208.88890000000001</v>
      </c>
      <c r="E7" s="4">
        <v>196.3554</v>
      </c>
      <c r="F7" s="4">
        <v>204.88890000000001</v>
      </c>
      <c r="G7" s="4">
        <v>196.32300000000001</v>
      </c>
      <c r="H7" s="4">
        <v>149.65199999999999</v>
      </c>
      <c r="I7" s="4">
        <v>185.43199999999999</v>
      </c>
      <c r="J7" s="4">
        <v>152.19839999999999</v>
      </c>
      <c r="K7" s="4">
        <v>136.4503</v>
      </c>
      <c r="L7" s="4">
        <v>166.82990000000001</v>
      </c>
      <c r="M7" s="4">
        <v>120.4482</v>
      </c>
      <c r="N7" s="4">
        <v>188.61580000000001</v>
      </c>
      <c r="O7" s="4">
        <v>187.01715999999999</v>
      </c>
      <c r="P7" s="4">
        <v>174.19409999999999</v>
      </c>
      <c r="Q7" s="4">
        <v>178.42867000000001</v>
      </c>
      <c r="R7" s="4">
        <v>180.62412</v>
      </c>
      <c r="S7" s="4">
        <v>179.09739999999999</v>
      </c>
      <c r="T7" s="4">
        <v>115.43940000000001</v>
      </c>
      <c r="U7" s="4">
        <v>125.63200000000001</v>
      </c>
      <c r="V7" s="4">
        <v>145.63249999999999</v>
      </c>
      <c r="W7" s="4">
        <v>352.94119999999998</v>
      </c>
      <c r="X7" s="4">
        <v>282.35289999999998</v>
      </c>
      <c r="Y7" s="4">
        <v>288.2353</v>
      </c>
      <c r="Z7" s="4">
        <v>235.29409999999999</v>
      </c>
      <c r="AA7" s="4">
        <v>180.8219</v>
      </c>
      <c r="AB7" s="4">
        <v>186.3014</v>
      </c>
      <c r="AC7" s="4">
        <v>131.5068</v>
      </c>
      <c r="AD7" s="10">
        <v>168.4932</v>
      </c>
    </row>
    <row r="8" spans="1:30" s="1" customFormat="1" ht="16.5" thickBot="1">
      <c r="A8" s="20">
        <v>48</v>
      </c>
      <c r="B8" s="12"/>
      <c r="C8" s="12">
        <v>335.11110000000002</v>
      </c>
      <c r="D8" s="12">
        <v>298.32543199999998</v>
      </c>
      <c r="E8" s="12">
        <v>224</v>
      </c>
      <c r="F8" s="12">
        <v>257.33330000000001</v>
      </c>
      <c r="G8" s="12">
        <v>216.9109</v>
      </c>
      <c r="H8" s="12">
        <v>215.33260000000001</v>
      </c>
      <c r="I8" s="12">
        <v>248.02709999999999</v>
      </c>
      <c r="J8" s="12">
        <v>248.02709999999999</v>
      </c>
      <c r="K8" s="12">
        <v>258.18380000000002</v>
      </c>
      <c r="L8" s="12">
        <v>370.22239999999999</v>
      </c>
      <c r="M8" s="12">
        <v>284.49239999999998</v>
      </c>
      <c r="N8" s="12">
        <v>316.5181</v>
      </c>
      <c r="O8" s="12">
        <v>388.88470000000001</v>
      </c>
      <c r="P8" s="12">
        <v>269.32240000000002</v>
      </c>
      <c r="Q8" s="12">
        <v>402.59589999999997</v>
      </c>
      <c r="R8" s="12">
        <v>315.86869999999999</v>
      </c>
      <c r="S8" s="12">
        <v>238.00479999999999</v>
      </c>
      <c r="T8" s="12">
        <v>286.9359</v>
      </c>
      <c r="U8" s="12">
        <v>296.95</v>
      </c>
      <c r="V8" s="12">
        <v>288.33</v>
      </c>
      <c r="W8" s="12">
        <v>211.7647</v>
      </c>
      <c r="X8" s="12">
        <v>305.88240000000002</v>
      </c>
      <c r="Y8" s="12">
        <v>288.2353</v>
      </c>
      <c r="Z8" s="12">
        <v>305.88240000000002</v>
      </c>
      <c r="AA8" s="12">
        <v>273.9726</v>
      </c>
      <c r="AB8" s="12">
        <v>367.12329999999997</v>
      </c>
      <c r="AC8" s="12">
        <v>356.1644</v>
      </c>
      <c r="AD8" s="13">
        <v>383.5616</v>
      </c>
    </row>
    <row r="9" spans="1:30" s="1" customFormat="1" ht="15.75"/>
    <row r="10" spans="1:30" s="1" customFormat="1" ht="16.5" thickBot="1">
      <c r="A10" s="1" t="s">
        <v>148</v>
      </c>
      <c r="C10" s="1" t="s">
        <v>145</v>
      </c>
      <c r="E10" s="1" t="s">
        <v>146</v>
      </c>
    </row>
    <row r="11" spans="1:30" s="1" customFormat="1" ht="15.75">
      <c r="A11" s="48" t="s">
        <v>260</v>
      </c>
      <c r="B11" s="52" t="s">
        <v>261</v>
      </c>
      <c r="C11" s="48" t="s">
        <v>262</v>
      </c>
      <c r="D11" s="52" t="s">
        <v>261</v>
      </c>
      <c r="E11" s="48" t="s">
        <v>262</v>
      </c>
      <c r="F11" s="52" t="s">
        <v>261</v>
      </c>
    </row>
    <row r="12" spans="1:30" s="1" customFormat="1" ht="15.75">
      <c r="A12" s="9">
        <v>27200</v>
      </c>
      <c r="B12" s="10">
        <v>2150</v>
      </c>
      <c r="C12" s="9">
        <v>935.76340000000005</v>
      </c>
      <c r="D12" s="10">
        <v>248.99969999999999</v>
      </c>
      <c r="E12" s="9">
        <v>216.6362</v>
      </c>
      <c r="F12" s="10">
        <v>62.88702</v>
      </c>
    </row>
    <row r="13" spans="1:30" s="1" customFormat="1" ht="15.75">
      <c r="A13" s="9">
        <v>24900</v>
      </c>
      <c r="B13" s="10">
        <v>2030</v>
      </c>
      <c r="C13" s="9">
        <v>879.17100000000005</v>
      </c>
      <c r="D13" s="10">
        <v>274.04680000000002</v>
      </c>
      <c r="E13" s="9">
        <v>228.9349</v>
      </c>
      <c r="F13" s="10">
        <v>21.190390000000001</v>
      </c>
    </row>
    <row r="14" spans="1:30" s="1" customFormat="1" ht="15.75">
      <c r="A14" s="9">
        <v>25900</v>
      </c>
      <c r="B14" s="10">
        <v>2636</v>
      </c>
      <c r="C14" s="9">
        <v>935.76340000000005</v>
      </c>
      <c r="D14" s="10">
        <v>257.9957</v>
      </c>
      <c r="E14" s="9">
        <v>122.6674</v>
      </c>
      <c r="F14" s="10">
        <v>47.715229999999998</v>
      </c>
    </row>
    <row r="15" spans="1:30" s="1" customFormat="1" ht="16.5" thickBot="1">
      <c r="A15" s="11">
        <v>26000</v>
      </c>
      <c r="B15" s="13">
        <v>1896</v>
      </c>
      <c r="C15" s="11">
        <v>879.17100000000005</v>
      </c>
      <c r="D15" s="13">
        <v>287.04579999999999</v>
      </c>
      <c r="E15" s="11">
        <v>420.24349999999998</v>
      </c>
      <c r="F15" s="13">
        <v>33.510429999999999</v>
      </c>
    </row>
    <row r="16" spans="1:30" s="1" customFormat="1" ht="15.75"/>
    <row r="17" spans="1:23" s="1" customFormat="1" ht="16.5" thickBot="1">
      <c r="A17" s="1" t="s">
        <v>147</v>
      </c>
      <c r="H17" s="1" t="s">
        <v>149</v>
      </c>
      <c r="O17" s="1" t="s">
        <v>269</v>
      </c>
    </row>
    <row r="18" spans="1:23" s="1" customFormat="1" ht="15.75">
      <c r="A18" s="48" t="s">
        <v>263</v>
      </c>
      <c r="B18" s="55" t="s">
        <v>264</v>
      </c>
      <c r="C18" s="55"/>
      <c r="D18" s="55"/>
      <c r="E18" s="55" t="s">
        <v>265</v>
      </c>
      <c r="F18" s="55"/>
      <c r="G18" s="56"/>
      <c r="H18" s="48" t="s">
        <v>263</v>
      </c>
      <c r="I18" s="55" t="s">
        <v>264</v>
      </c>
      <c r="J18" s="55"/>
      <c r="K18" s="55"/>
      <c r="L18" s="55" t="s">
        <v>265</v>
      </c>
      <c r="M18" s="55"/>
      <c r="N18" s="56"/>
      <c r="O18" s="48" t="s">
        <v>266</v>
      </c>
      <c r="P18" s="55" t="s">
        <v>267</v>
      </c>
      <c r="Q18" s="55"/>
      <c r="R18" s="55"/>
      <c r="S18" s="55"/>
      <c r="T18" s="55" t="s">
        <v>268</v>
      </c>
      <c r="U18" s="55"/>
      <c r="V18" s="55"/>
      <c r="W18" s="56"/>
    </row>
    <row r="19" spans="1:23" s="1" customFormat="1" ht="15.75">
      <c r="A19" s="9">
        <v>100</v>
      </c>
      <c r="B19" s="4">
        <v>99.36</v>
      </c>
      <c r="C19" s="4">
        <v>98.65</v>
      </c>
      <c r="D19" s="4">
        <v>99.65</v>
      </c>
      <c r="E19" s="4">
        <v>47.42</v>
      </c>
      <c r="F19" s="4">
        <v>46.92</v>
      </c>
      <c r="G19" s="10">
        <v>42.57</v>
      </c>
      <c r="H19" s="9">
        <v>100</v>
      </c>
      <c r="I19" s="4">
        <v>0.98675599999999997</v>
      </c>
      <c r="J19" s="4">
        <v>0.98711800000000005</v>
      </c>
      <c r="K19" s="4">
        <v>0.98446699999999998</v>
      </c>
      <c r="L19" s="4">
        <v>0.43515100000000001</v>
      </c>
      <c r="M19" s="4">
        <v>0.526976</v>
      </c>
      <c r="N19" s="10">
        <v>0.506135</v>
      </c>
      <c r="O19" s="9">
        <v>100</v>
      </c>
      <c r="P19" s="4">
        <v>97.377679999999998</v>
      </c>
      <c r="Q19" s="4">
        <v>88.418390000000002</v>
      </c>
      <c r="R19" s="4">
        <v>96.010310000000004</v>
      </c>
      <c r="S19" s="4">
        <v>96.065730000000002</v>
      </c>
      <c r="T19" s="4">
        <v>47.42</v>
      </c>
      <c r="U19" s="4">
        <v>41.19</v>
      </c>
      <c r="V19" s="4">
        <v>46.92</v>
      </c>
      <c r="W19" s="10">
        <v>42.57</v>
      </c>
    </row>
    <row r="20" spans="1:23" s="1" customFormat="1" ht="15.75">
      <c r="A20" s="9">
        <v>50</v>
      </c>
      <c r="B20" s="4">
        <v>97.029309999999995</v>
      </c>
      <c r="C20" s="4">
        <v>97.055949999999996</v>
      </c>
      <c r="D20" s="4">
        <v>96.762879999999996</v>
      </c>
      <c r="E20" s="4">
        <v>78.62</v>
      </c>
      <c r="F20" s="4">
        <v>85.4</v>
      </c>
      <c r="G20" s="10">
        <v>83.84</v>
      </c>
      <c r="H20" s="9">
        <v>50</v>
      </c>
      <c r="I20" s="4">
        <v>0.99937299999999996</v>
      </c>
      <c r="J20" s="4">
        <v>0.99957499999999999</v>
      </c>
      <c r="K20" s="4">
        <v>0.99980400000000003</v>
      </c>
      <c r="L20" s="4">
        <v>0.58357199999999998</v>
      </c>
      <c r="M20" s="4">
        <v>0.57186300000000001</v>
      </c>
      <c r="N20" s="10">
        <v>0.57263200000000003</v>
      </c>
      <c r="O20" s="9">
        <v>50</v>
      </c>
      <c r="P20" s="4">
        <v>86.556349999999995</v>
      </c>
      <c r="Q20" s="4">
        <v>94.224220000000003</v>
      </c>
      <c r="R20" s="4">
        <v>89.546319999999994</v>
      </c>
      <c r="S20" s="4">
        <v>90.186440000000005</v>
      </c>
      <c r="T20" s="4">
        <v>78.62</v>
      </c>
      <c r="U20" s="4">
        <v>80.38</v>
      </c>
      <c r="V20" s="4">
        <v>85.4</v>
      </c>
      <c r="W20" s="10">
        <v>83.84</v>
      </c>
    </row>
    <row r="21" spans="1:23" s="1" customFormat="1" ht="15.75">
      <c r="A21" s="9">
        <v>25</v>
      </c>
      <c r="B21" s="4">
        <v>92.939610000000002</v>
      </c>
      <c r="C21" s="4">
        <v>88.15719</v>
      </c>
      <c r="D21" s="4">
        <v>90.355239999999995</v>
      </c>
      <c r="E21" s="4">
        <v>85.03</v>
      </c>
      <c r="F21" s="4">
        <v>96.73</v>
      </c>
      <c r="G21" s="10">
        <v>98.43</v>
      </c>
      <c r="H21" s="9">
        <v>25</v>
      </c>
      <c r="I21" s="4">
        <v>0.981908</v>
      </c>
      <c r="J21" s="4">
        <v>0.98580500000000004</v>
      </c>
      <c r="K21" s="4">
        <v>0.99921700000000002</v>
      </c>
      <c r="L21" s="4">
        <v>0.74076900000000001</v>
      </c>
      <c r="M21" s="4">
        <v>0.79413</v>
      </c>
      <c r="N21" s="10">
        <v>0.76854699999999998</v>
      </c>
      <c r="O21" s="9">
        <v>25</v>
      </c>
      <c r="P21" s="4">
        <v>75.197829999999996</v>
      </c>
      <c r="Q21" s="4">
        <v>73.191190000000006</v>
      </c>
      <c r="R21" s="4">
        <v>86.630380000000002</v>
      </c>
      <c r="S21" s="4">
        <v>91.684579999999997</v>
      </c>
      <c r="T21" s="4">
        <v>85.03</v>
      </c>
      <c r="U21" s="4">
        <v>87.1</v>
      </c>
      <c r="V21" s="4">
        <v>96.73</v>
      </c>
      <c r="W21" s="10">
        <v>98.43</v>
      </c>
    </row>
    <row r="22" spans="1:23" s="1" customFormat="1" ht="15.75">
      <c r="A22" s="9">
        <v>12.5</v>
      </c>
      <c r="B22" s="4">
        <v>88.552400000000006</v>
      </c>
      <c r="C22" s="4">
        <v>89.618120000000005</v>
      </c>
      <c r="D22" s="4">
        <v>82.415629999999993</v>
      </c>
      <c r="E22" s="4">
        <v>87.57</v>
      </c>
      <c r="F22" s="4">
        <v>100.79</v>
      </c>
      <c r="G22" s="10">
        <v>105.53</v>
      </c>
      <c r="H22" s="9">
        <v>12.5</v>
      </c>
      <c r="I22" s="4">
        <v>0.95409999999999995</v>
      </c>
      <c r="J22" s="4">
        <v>0.84161799999999998</v>
      </c>
      <c r="K22" s="4">
        <v>0.98047499999999999</v>
      </c>
      <c r="L22" s="4">
        <v>0.99766900000000003</v>
      </c>
      <c r="M22" s="4">
        <v>0.99249699999999996</v>
      </c>
      <c r="N22" s="10">
        <v>0.991614</v>
      </c>
      <c r="O22" s="9">
        <v>12.5</v>
      </c>
      <c r="P22" s="4">
        <v>67.136332999999993</v>
      </c>
      <c r="Q22" s="4">
        <v>77.1023</v>
      </c>
      <c r="R22" s="4">
        <v>64.781829999999999</v>
      </c>
      <c r="S22" s="4">
        <v>60.2012</v>
      </c>
      <c r="T22" s="4">
        <v>87.57</v>
      </c>
      <c r="U22" s="4">
        <v>90.31</v>
      </c>
      <c r="V22" s="4">
        <v>100.79</v>
      </c>
      <c r="W22" s="10">
        <v>105.53</v>
      </c>
    </row>
    <row r="23" spans="1:23" s="1" customFormat="1" ht="15.75">
      <c r="A23" s="9">
        <v>6.25</v>
      </c>
      <c r="B23" s="4">
        <v>62.300179999999997</v>
      </c>
      <c r="C23" s="4">
        <v>68.863230000000001</v>
      </c>
      <c r="D23" s="4">
        <v>66.323269999999994</v>
      </c>
      <c r="E23" s="4">
        <v>90.81</v>
      </c>
      <c r="F23" s="4">
        <v>98.73</v>
      </c>
      <c r="G23" s="10">
        <v>108.27</v>
      </c>
      <c r="H23" s="9">
        <v>6.25</v>
      </c>
      <c r="I23" s="4">
        <v>0.88800699999999999</v>
      </c>
      <c r="J23" s="4">
        <v>0.88405699999999998</v>
      </c>
      <c r="K23" s="4">
        <v>0.83360199999999995</v>
      </c>
      <c r="L23" s="4">
        <v>1.0039899999999999</v>
      </c>
      <c r="M23" s="4">
        <v>1.0809200000000001</v>
      </c>
      <c r="N23" s="10">
        <v>0.98793900000000001</v>
      </c>
      <c r="O23" s="9">
        <v>6.25</v>
      </c>
      <c r="P23" s="4">
        <v>57.136333</v>
      </c>
      <c r="Q23" s="4">
        <v>67.1023</v>
      </c>
      <c r="R23" s="4">
        <v>60.322780000000002</v>
      </c>
      <c r="S23" s="4">
        <v>63.476700000000001</v>
      </c>
      <c r="T23" s="4">
        <v>98.81</v>
      </c>
      <c r="U23" s="4">
        <v>93.38</v>
      </c>
      <c r="V23" s="4">
        <v>98.73</v>
      </c>
      <c r="W23" s="10">
        <v>108.27</v>
      </c>
    </row>
    <row r="24" spans="1:23" s="1" customFormat="1" ht="15.75">
      <c r="A24" s="9">
        <v>3.125</v>
      </c>
      <c r="B24" s="4">
        <v>58.206040000000002</v>
      </c>
      <c r="C24" s="4">
        <v>50.888098999999997</v>
      </c>
      <c r="D24" s="4">
        <v>52.220249000000003</v>
      </c>
      <c r="E24" s="4">
        <v>95.37</v>
      </c>
      <c r="F24" s="4">
        <v>103.07</v>
      </c>
      <c r="G24" s="10">
        <v>100.14</v>
      </c>
      <c r="H24" s="9">
        <v>3.125</v>
      </c>
      <c r="I24" s="4">
        <v>0.37459100000000001</v>
      </c>
      <c r="J24" s="4">
        <v>0.40776400000000002</v>
      </c>
      <c r="K24" s="4">
        <v>0.529756</v>
      </c>
      <c r="L24" s="4">
        <v>1.0093399999999999</v>
      </c>
      <c r="M24" s="4">
        <v>0.93621399999999999</v>
      </c>
      <c r="N24" s="10">
        <v>1.0077700000000001</v>
      </c>
      <c r="O24" s="9">
        <v>3.125</v>
      </c>
      <c r="P24" s="4">
        <v>46.4574</v>
      </c>
      <c r="Q24" s="4">
        <v>44.858499999999999</v>
      </c>
      <c r="R24" s="4">
        <v>23.455680000000001</v>
      </c>
      <c r="S24" s="4">
        <v>40.774611999999998</v>
      </c>
      <c r="T24" s="4">
        <v>95.37</v>
      </c>
      <c r="U24" s="4">
        <v>93.25</v>
      </c>
      <c r="V24" s="4">
        <v>103.07</v>
      </c>
      <c r="W24" s="10">
        <v>100.14</v>
      </c>
    </row>
    <row r="25" spans="1:23" s="1" customFormat="1" ht="15.75">
      <c r="A25" s="9">
        <v>1.5625</v>
      </c>
      <c r="B25" s="4">
        <v>25.632000000000001</v>
      </c>
      <c r="C25" s="4">
        <v>29.361999999999998</v>
      </c>
      <c r="D25" s="4">
        <v>32.229999999999997</v>
      </c>
      <c r="E25" s="4">
        <v>100.83</v>
      </c>
      <c r="F25" s="4">
        <v>107.28</v>
      </c>
      <c r="G25" s="10">
        <v>103.83</v>
      </c>
      <c r="H25" s="9">
        <v>1.5625</v>
      </c>
      <c r="I25" s="4">
        <v>0.316278</v>
      </c>
      <c r="J25" s="4">
        <v>0.16982800000000001</v>
      </c>
      <c r="K25" s="4">
        <v>0.19853999999999999</v>
      </c>
      <c r="L25" s="4">
        <v>0.94097200000000003</v>
      </c>
      <c r="M25" s="4">
        <v>0.99646999999999997</v>
      </c>
      <c r="N25" s="10">
        <v>1.1095699999999999</v>
      </c>
      <c r="O25" s="9">
        <v>1.52</v>
      </c>
      <c r="P25" s="4">
        <v>31.638500000000001</v>
      </c>
      <c r="Q25" s="4">
        <v>39.058300000000003</v>
      </c>
      <c r="R25" s="4">
        <v>23.877179999999999</v>
      </c>
      <c r="S25" s="4">
        <v>16.4574</v>
      </c>
      <c r="T25" s="4">
        <v>100.34</v>
      </c>
      <c r="U25" s="4">
        <v>100.19</v>
      </c>
      <c r="V25" s="4">
        <v>100.75</v>
      </c>
      <c r="W25" s="10">
        <v>98.72</v>
      </c>
    </row>
    <row r="26" spans="1:23" s="1" customFormat="1" ht="15.75">
      <c r="A26" s="9">
        <v>0.85</v>
      </c>
      <c r="B26" s="4">
        <v>10.324999999999999</v>
      </c>
      <c r="C26" s="4">
        <v>12.362</v>
      </c>
      <c r="D26" s="4">
        <v>8.6519999999999992</v>
      </c>
      <c r="E26" s="4">
        <v>103.6</v>
      </c>
      <c r="F26" s="4">
        <v>99.85</v>
      </c>
      <c r="G26" s="10">
        <v>102.65</v>
      </c>
      <c r="H26" s="9">
        <v>0.8</v>
      </c>
      <c r="I26" s="4">
        <v>2.145E-2</v>
      </c>
      <c r="J26" s="4">
        <v>-0.14988000000000001</v>
      </c>
      <c r="K26" s="4">
        <v>0.19345599999999999</v>
      </c>
      <c r="L26" s="4">
        <v>1.0603199999999999</v>
      </c>
      <c r="M26" s="4">
        <v>1.0580400000000001</v>
      </c>
      <c r="N26" s="10">
        <v>1.05576</v>
      </c>
      <c r="O26" s="9">
        <v>0.85099999999999998</v>
      </c>
      <c r="P26" s="4">
        <v>10.53</v>
      </c>
      <c r="Q26" s="4">
        <v>6.35</v>
      </c>
      <c r="R26" s="4">
        <v>3.42</v>
      </c>
      <c r="S26" s="4">
        <v>7.5229999999999997</v>
      </c>
      <c r="T26" s="4">
        <v>102</v>
      </c>
      <c r="U26" s="4">
        <v>100.3</v>
      </c>
      <c r="V26" s="4">
        <v>103.652</v>
      </c>
      <c r="W26" s="10">
        <v>104</v>
      </c>
    </row>
    <row r="27" spans="1:23" s="1" customFormat="1" ht="16.5" thickBot="1">
      <c r="A27" s="11">
        <v>0</v>
      </c>
      <c r="B27" s="12">
        <v>-8.5434999999999999</v>
      </c>
      <c r="C27" s="12">
        <v>1.9360599999999999</v>
      </c>
      <c r="D27" s="12">
        <v>1.6074600000000001</v>
      </c>
      <c r="E27" s="12">
        <v>100.34</v>
      </c>
      <c r="F27" s="12">
        <v>100.75</v>
      </c>
      <c r="G27" s="13">
        <v>98.72</v>
      </c>
      <c r="H27" s="11">
        <v>0</v>
      </c>
      <c r="I27" s="12">
        <v>0.29705599999999999</v>
      </c>
      <c r="J27" s="12">
        <v>0.23077300000000001</v>
      </c>
      <c r="K27" s="12">
        <v>-0.52783000000000002</v>
      </c>
      <c r="L27" s="12">
        <v>0.991842</v>
      </c>
      <c r="M27" s="12">
        <v>0.98231199999999996</v>
      </c>
      <c r="N27" s="13">
        <v>1.0258499999999999</v>
      </c>
      <c r="O27" s="11">
        <v>0</v>
      </c>
      <c r="P27" s="12">
        <v>2</v>
      </c>
      <c r="Q27" s="12">
        <v>1</v>
      </c>
      <c r="R27" s="12">
        <v>1.2430000000000001</v>
      </c>
      <c r="S27" s="12">
        <v>2.23</v>
      </c>
      <c r="T27" s="12">
        <v>100</v>
      </c>
      <c r="U27" s="12">
        <v>100</v>
      </c>
      <c r="V27" s="12">
        <v>106</v>
      </c>
      <c r="W27" s="13">
        <v>103</v>
      </c>
    </row>
  </sheetData>
  <mergeCells count="13">
    <mergeCell ref="AA2:AD2"/>
    <mergeCell ref="B18:D18"/>
    <mergeCell ref="E18:G18"/>
    <mergeCell ref="I18:K18"/>
    <mergeCell ref="L18:N18"/>
    <mergeCell ref="P18:S18"/>
    <mergeCell ref="T18:W18"/>
    <mergeCell ref="C2:F2"/>
    <mergeCell ref="G2:J2"/>
    <mergeCell ref="K2:N2"/>
    <mergeCell ref="O2:R2"/>
    <mergeCell ref="S2:V2"/>
    <mergeCell ref="W2:Z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08B85-930B-4C59-9431-DC1D036197BB}">
  <dimension ref="A1:P19"/>
  <sheetViews>
    <sheetView workbookViewId="0">
      <selection activeCell="E16" sqref="E16"/>
    </sheetView>
  </sheetViews>
  <sheetFormatPr defaultRowHeight="15"/>
  <sheetData>
    <row r="1" spans="1:16" s="1" customFormat="1" ht="16.5" thickBot="1">
      <c r="A1" s="1" t="s">
        <v>148</v>
      </c>
    </row>
    <row r="2" spans="1:16" s="1" customFormat="1" ht="15.75">
      <c r="A2" s="48" t="s">
        <v>260</v>
      </c>
      <c r="B2" s="52" t="s">
        <v>261</v>
      </c>
      <c r="D2" s="48" t="s">
        <v>270</v>
      </c>
      <c r="E2" s="51" t="s">
        <v>271</v>
      </c>
      <c r="F2" s="51" t="s">
        <v>272</v>
      </c>
      <c r="G2" s="51" t="s">
        <v>273</v>
      </c>
      <c r="H2" s="51" t="s">
        <v>274</v>
      </c>
      <c r="I2" s="52" t="s">
        <v>2</v>
      </c>
    </row>
    <row r="3" spans="1:16" s="1" customFormat="1" ht="15.75">
      <c r="A3" s="9">
        <v>37600</v>
      </c>
      <c r="B3" s="10">
        <v>18400</v>
      </c>
      <c r="D3" s="9">
        <v>56120</v>
      </c>
      <c r="E3" s="4">
        <v>14780</v>
      </c>
      <c r="F3" s="4">
        <v>21400</v>
      </c>
      <c r="G3" s="4">
        <v>26520</v>
      </c>
      <c r="H3" s="4">
        <v>10000</v>
      </c>
      <c r="I3" s="10">
        <v>55120</v>
      </c>
    </row>
    <row r="4" spans="1:16" s="1" customFormat="1" ht="15.75">
      <c r="A4" s="9">
        <v>38200</v>
      </c>
      <c r="B4" s="10">
        <v>12800</v>
      </c>
      <c r="D4" s="9">
        <v>48120</v>
      </c>
      <c r="E4" s="4">
        <v>15400</v>
      </c>
      <c r="F4" s="4">
        <v>21200</v>
      </c>
      <c r="G4" s="4">
        <v>25600</v>
      </c>
      <c r="H4" s="4">
        <v>22000</v>
      </c>
      <c r="I4" s="10">
        <v>43120</v>
      </c>
    </row>
    <row r="5" spans="1:16" s="1" customFormat="1" ht="15.75">
      <c r="A5" s="9">
        <v>30200</v>
      </c>
      <c r="B5" s="10">
        <v>16800</v>
      </c>
      <c r="D5" s="9">
        <v>50700</v>
      </c>
      <c r="E5" s="4">
        <v>15460</v>
      </c>
      <c r="F5" s="4">
        <v>21400</v>
      </c>
      <c r="G5" s="4">
        <v>20000</v>
      </c>
      <c r="H5" s="4">
        <v>16000</v>
      </c>
      <c r="I5" s="10">
        <v>52700</v>
      </c>
    </row>
    <row r="6" spans="1:16" s="1" customFormat="1" ht="16.5" thickBot="1">
      <c r="A6" s="11">
        <v>39400</v>
      </c>
      <c r="B6" s="13">
        <v>19800</v>
      </c>
      <c r="D6" s="9">
        <v>45280</v>
      </c>
      <c r="E6" s="4">
        <v>15560</v>
      </c>
      <c r="F6" s="4">
        <v>23900</v>
      </c>
      <c r="G6" s="4">
        <v>21000</v>
      </c>
      <c r="H6" s="4">
        <v>16000</v>
      </c>
      <c r="I6" s="10">
        <v>55280</v>
      </c>
    </row>
    <row r="7" spans="1:16" s="1" customFormat="1" ht="16.5" thickBot="1">
      <c r="D7" s="11">
        <v>48660</v>
      </c>
      <c r="E7" s="12">
        <v>16440</v>
      </c>
      <c r="F7" s="12">
        <v>23000</v>
      </c>
      <c r="G7" s="12">
        <v>26300</v>
      </c>
      <c r="H7" s="12">
        <v>16000</v>
      </c>
      <c r="I7" s="13">
        <v>58660</v>
      </c>
    </row>
    <row r="8" spans="1:16" s="1" customFormat="1" ht="15.75"/>
    <row r="9" spans="1:16" s="1" customFormat="1" ht="15.75">
      <c r="A9" s="15" t="s">
        <v>145</v>
      </c>
    </row>
    <row r="10" spans="1:16" s="1" customFormat="1" ht="15.75">
      <c r="A10" s="2"/>
      <c r="B10" s="57" t="s">
        <v>231</v>
      </c>
      <c r="C10" s="57"/>
      <c r="D10" s="57"/>
      <c r="E10" s="57"/>
      <c r="F10" s="57"/>
      <c r="G10" s="57" t="s">
        <v>275</v>
      </c>
      <c r="H10" s="57"/>
      <c r="I10" s="57"/>
      <c r="J10" s="57"/>
      <c r="K10" s="57"/>
      <c r="L10" s="57" t="s">
        <v>276</v>
      </c>
      <c r="M10" s="57"/>
      <c r="N10" s="57"/>
      <c r="O10" s="57"/>
      <c r="P10" s="58"/>
    </row>
    <row r="11" spans="1:16" s="1" customFormat="1" ht="15.75">
      <c r="A11" s="24" t="s">
        <v>231</v>
      </c>
      <c r="B11" s="4">
        <v>5750</v>
      </c>
      <c r="C11" s="4">
        <v>10300</v>
      </c>
      <c r="D11" s="4">
        <v>16900</v>
      </c>
      <c r="E11" s="4">
        <v>8230</v>
      </c>
      <c r="G11" s="4">
        <v>100</v>
      </c>
      <c r="H11" s="4">
        <v>2850</v>
      </c>
      <c r="I11" s="4">
        <v>100</v>
      </c>
      <c r="J11" s="4">
        <v>100</v>
      </c>
      <c r="L11" s="4">
        <v>100</v>
      </c>
      <c r="M11" s="4">
        <v>5340</v>
      </c>
      <c r="N11" s="4">
        <v>16900</v>
      </c>
      <c r="O11" s="4">
        <v>16800</v>
      </c>
      <c r="P11" s="16"/>
    </row>
    <row r="12" spans="1:16" s="1" customFormat="1" ht="15.75">
      <c r="A12" s="25" t="s">
        <v>277</v>
      </c>
      <c r="B12" s="7">
        <v>211000</v>
      </c>
      <c r="C12" s="7">
        <v>91400</v>
      </c>
      <c r="D12" s="7">
        <v>171000</v>
      </c>
      <c r="E12" s="7">
        <v>125000</v>
      </c>
      <c r="G12" s="7">
        <v>100</v>
      </c>
      <c r="H12" s="7">
        <v>100</v>
      </c>
      <c r="I12" s="7">
        <v>8450</v>
      </c>
      <c r="J12" s="7">
        <v>6960</v>
      </c>
      <c r="K12" s="23"/>
      <c r="L12" s="7">
        <v>9580</v>
      </c>
      <c r="M12" s="7">
        <v>76300</v>
      </c>
      <c r="N12" s="7">
        <v>70200</v>
      </c>
      <c r="O12" s="7">
        <v>62000</v>
      </c>
      <c r="P12" s="18"/>
    </row>
    <row r="13" spans="1:16" s="1" customFormat="1" ht="15.75">
      <c r="A13" s="15"/>
    </row>
    <row r="14" spans="1:16" s="1" customFormat="1" ht="15.75">
      <c r="A14" s="1" t="s">
        <v>146</v>
      </c>
    </row>
    <row r="15" spans="1:16" s="1" customFormat="1" ht="15.75">
      <c r="A15" s="2" t="s">
        <v>270</v>
      </c>
      <c r="B15" s="53" t="s">
        <v>278</v>
      </c>
      <c r="C15" s="54" t="s">
        <v>279</v>
      </c>
    </row>
    <row r="16" spans="1:16" s="1" customFormat="1" ht="15.75">
      <c r="A16" s="3">
        <v>13800</v>
      </c>
      <c r="B16" s="4">
        <v>9890</v>
      </c>
      <c r="C16" s="5">
        <v>7360</v>
      </c>
    </row>
    <row r="17" spans="1:3" s="1" customFormat="1" ht="15.75">
      <c r="A17" s="3">
        <v>35400</v>
      </c>
      <c r="B17" s="4">
        <v>1000</v>
      </c>
      <c r="C17" s="5">
        <v>9650</v>
      </c>
    </row>
    <row r="18" spans="1:3" s="1" customFormat="1" ht="15.75">
      <c r="A18" s="3">
        <v>47500</v>
      </c>
      <c r="B18" s="4">
        <v>6400</v>
      </c>
      <c r="C18" s="5">
        <v>13200</v>
      </c>
    </row>
    <row r="19" spans="1:3" s="1" customFormat="1" ht="15.75">
      <c r="A19" s="6">
        <v>81300</v>
      </c>
      <c r="B19" s="7">
        <v>7910</v>
      </c>
      <c r="C19" s="8">
        <v>8580</v>
      </c>
    </row>
  </sheetData>
  <mergeCells count="3">
    <mergeCell ref="B10:F10"/>
    <mergeCell ref="G10:K10"/>
    <mergeCell ref="L10:P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6873A-C4C9-4F12-93BB-D4F37CEA547C}">
  <dimension ref="A1:U35"/>
  <sheetViews>
    <sheetView topLeftCell="H23" workbookViewId="0">
      <selection activeCell="S24" sqref="S24"/>
    </sheetView>
  </sheetViews>
  <sheetFormatPr defaultRowHeight="15"/>
  <sheetData>
    <row r="1" spans="1:21" s="1" customFormat="1" ht="15.75">
      <c r="A1" s="15" t="s">
        <v>144</v>
      </c>
    </row>
    <row r="2" spans="1:21" s="1" customFormat="1" ht="18.75">
      <c r="A2" s="2"/>
      <c r="B2" s="57" t="s">
        <v>231</v>
      </c>
      <c r="C2" s="57"/>
      <c r="D2" s="57"/>
      <c r="E2" s="57"/>
      <c r="F2" s="57"/>
      <c r="G2" s="57" t="s">
        <v>232</v>
      </c>
      <c r="H2" s="57"/>
      <c r="I2" s="57"/>
      <c r="J2" s="57"/>
      <c r="K2" s="57"/>
      <c r="L2" s="57" t="s">
        <v>280</v>
      </c>
      <c r="M2" s="57"/>
      <c r="N2" s="57"/>
      <c r="O2" s="57"/>
      <c r="P2" s="57"/>
      <c r="Q2" s="57" t="s">
        <v>281</v>
      </c>
      <c r="R2" s="57"/>
      <c r="S2" s="57"/>
      <c r="T2" s="57"/>
      <c r="U2" s="58"/>
    </row>
    <row r="3" spans="1:21" s="1" customFormat="1" ht="15.75">
      <c r="A3" s="6"/>
      <c r="B3" s="7">
        <v>1</v>
      </c>
      <c r="C3" s="7">
        <v>1</v>
      </c>
      <c r="D3" s="7">
        <v>1</v>
      </c>
      <c r="E3" s="7"/>
      <c r="F3" s="7"/>
      <c r="G3" s="7">
        <v>0.5</v>
      </c>
      <c r="H3" s="7">
        <v>0.4</v>
      </c>
      <c r="I3" s="7">
        <v>0.6</v>
      </c>
      <c r="J3" s="7"/>
      <c r="K3" s="7"/>
      <c r="L3" s="7">
        <v>0.8</v>
      </c>
      <c r="M3" s="7">
        <v>0.9</v>
      </c>
      <c r="N3" s="7">
        <v>0.9</v>
      </c>
      <c r="O3" s="7"/>
      <c r="P3" s="7"/>
      <c r="Q3" s="7">
        <v>0.3</v>
      </c>
      <c r="R3" s="7">
        <v>0.2</v>
      </c>
      <c r="S3" s="7">
        <v>0.2</v>
      </c>
      <c r="T3" s="7"/>
      <c r="U3" s="8"/>
    </row>
    <row r="4" spans="1:21" s="1" customFormat="1" ht="15.75"/>
    <row r="5" spans="1:21" s="1" customFormat="1" ht="15.75">
      <c r="A5" s="15" t="s">
        <v>148</v>
      </c>
    </row>
    <row r="6" spans="1:21" s="1" customFormat="1" ht="15.75">
      <c r="A6" s="2"/>
      <c r="B6" s="57" t="s">
        <v>282</v>
      </c>
      <c r="C6" s="57"/>
      <c r="D6" s="57"/>
      <c r="E6" s="57"/>
      <c r="F6" s="57"/>
      <c r="G6" s="57" t="s">
        <v>283</v>
      </c>
      <c r="H6" s="57"/>
      <c r="I6" s="57"/>
      <c r="J6" s="57"/>
      <c r="K6" s="57"/>
      <c r="L6" s="57" t="s">
        <v>284</v>
      </c>
      <c r="M6" s="57"/>
      <c r="N6" s="57"/>
      <c r="O6" s="57"/>
      <c r="P6" s="57"/>
      <c r="Q6" s="57" t="s">
        <v>279</v>
      </c>
      <c r="R6" s="57"/>
      <c r="S6" s="57"/>
      <c r="T6" s="57"/>
      <c r="U6" s="58"/>
    </row>
    <row r="7" spans="1:21" s="1" customFormat="1" ht="15.75">
      <c r="A7" s="6"/>
      <c r="B7" s="7">
        <v>1</v>
      </c>
      <c r="C7" s="7">
        <v>1</v>
      </c>
      <c r="D7" s="7">
        <v>1</v>
      </c>
      <c r="E7" s="7"/>
      <c r="F7" s="7"/>
      <c r="G7" s="7">
        <v>2.2000000000000002</v>
      </c>
      <c r="H7" s="7">
        <v>1.9</v>
      </c>
      <c r="I7" s="7">
        <v>1.7</v>
      </c>
      <c r="J7" s="7"/>
      <c r="K7" s="7"/>
      <c r="L7" s="7">
        <v>1.8</v>
      </c>
      <c r="M7" s="7">
        <v>2.4</v>
      </c>
      <c r="N7" s="7">
        <v>2.1</v>
      </c>
      <c r="O7" s="7"/>
      <c r="P7" s="7"/>
      <c r="Q7" s="7">
        <v>0.8</v>
      </c>
      <c r="R7" s="7">
        <v>0.8</v>
      </c>
      <c r="S7" s="7">
        <v>0.7</v>
      </c>
      <c r="T7" s="7"/>
      <c r="U7" s="8"/>
    </row>
    <row r="8" spans="1:21" s="1" customFormat="1" ht="15.75"/>
    <row r="9" spans="1:21" s="1" customFormat="1" ht="15.75">
      <c r="A9" s="15" t="s">
        <v>145</v>
      </c>
    </row>
    <row r="10" spans="1:21" s="1" customFormat="1" ht="15.75">
      <c r="A10" s="2"/>
      <c r="B10" s="57" t="s">
        <v>285</v>
      </c>
      <c r="C10" s="57"/>
      <c r="D10" s="57"/>
      <c r="E10" s="57"/>
      <c r="F10" s="57"/>
      <c r="G10" s="57" t="s">
        <v>286</v>
      </c>
      <c r="H10" s="57"/>
      <c r="I10" s="57"/>
      <c r="J10" s="57"/>
      <c r="K10" s="57"/>
      <c r="L10" s="57" t="s">
        <v>287</v>
      </c>
      <c r="M10" s="57"/>
      <c r="N10" s="57"/>
      <c r="O10" s="57"/>
      <c r="P10" s="58"/>
    </row>
    <row r="11" spans="1:21" s="1" customFormat="1" ht="15.75">
      <c r="A11" s="6"/>
      <c r="B11" s="7">
        <v>1</v>
      </c>
      <c r="C11" s="7">
        <v>1</v>
      </c>
      <c r="D11" s="7">
        <v>1</v>
      </c>
      <c r="E11" s="7"/>
      <c r="F11" s="7"/>
      <c r="G11" s="7">
        <v>0.8</v>
      </c>
      <c r="H11" s="7">
        <v>0.65</v>
      </c>
      <c r="I11" s="7">
        <v>0.7</v>
      </c>
      <c r="J11" s="7"/>
      <c r="K11" s="7"/>
      <c r="L11" s="7">
        <v>0.5</v>
      </c>
      <c r="M11" s="7">
        <v>0.45</v>
      </c>
      <c r="N11" s="7">
        <v>0.35</v>
      </c>
      <c r="O11" s="7"/>
      <c r="P11" s="8"/>
    </row>
    <row r="12" spans="1:21" s="1" customFormat="1" ht="15.75"/>
    <row r="13" spans="1:21" s="1" customFormat="1" ht="15.75"/>
    <row r="14" spans="1:21" s="1" customFormat="1" ht="15.75"/>
    <row r="15" spans="1:21" s="1" customFormat="1" ht="15.75">
      <c r="A15" s="1" t="s">
        <v>146</v>
      </c>
    </row>
    <row r="16" spans="1:21" s="1" customFormat="1" ht="15.75">
      <c r="A16" s="2"/>
      <c r="B16" s="57" t="s">
        <v>285</v>
      </c>
      <c r="C16" s="57"/>
      <c r="D16" s="57"/>
      <c r="E16" s="57"/>
      <c r="F16" s="57"/>
      <c r="G16" s="57" t="s">
        <v>286</v>
      </c>
      <c r="H16" s="57"/>
      <c r="I16" s="57"/>
      <c r="J16" s="57"/>
      <c r="K16" s="57"/>
      <c r="L16" s="57" t="s">
        <v>287</v>
      </c>
      <c r="M16" s="57"/>
      <c r="N16" s="57"/>
      <c r="O16" s="57"/>
      <c r="P16" s="58"/>
    </row>
    <row r="17" spans="1:21" s="1" customFormat="1" ht="15.75">
      <c r="A17" s="6"/>
      <c r="B17" s="7">
        <v>1</v>
      </c>
      <c r="C17" s="7">
        <v>1</v>
      </c>
      <c r="D17" s="7">
        <v>1</v>
      </c>
      <c r="E17" s="7"/>
      <c r="F17" s="7"/>
      <c r="G17" s="7">
        <v>0.8</v>
      </c>
      <c r="H17" s="7">
        <v>0.7</v>
      </c>
      <c r="I17" s="7">
        <v>0.8</v>
      </c>
      <c r="J17" s="7"/>
      <c r="K17" s="7"/>
      <c r="L17" s="7">
        <v>0.4</v>
      </c>
      <c r="M17" s="7">
        <v>0.5</v>
      </c>
      <c r="N17" s="7">
        <v>0.4</v>
      </c>
      <c r="O17" s="7"/>
      <c r="P17" s="8"/>
    </row>
    <row r="18" spans="1:21" s="1" customFormat="1" ht="15.75"/>
    <row r="19" spans="1:21" s="1" customFormat="1" ht="15.75">
      <c r="A19" s="1" t="s">
        <v>147</v>
      </c>
    </row>
    <row r="20" spans="1:21" s="1" customFormat="1" ht="18.75">
      <c r="A20" s="2"/>
      <c r="B20" s="57" t="s">
        <v>231</v>
      </c>
      <c r="C20" s="57"/>
      <c r="D20" s="57"/>
      <c r="E20" s="57"/>
      <c r="F20" s="57"/>
      <c r="G20" s="57" t="s">
        <v>232</v>
      </c>
      <c r="H20" s="57"/>
      <c r="I20" s="57"/>
      <c r="J20" s="57"/>
      <c r="K20" s="57"/>
      <c r="L20" s="57" t="s">
        <v>280</v>
      </c>
      <c r="M20" s="57"/>
      <c r="N20" s="57"/>
      <c r="O20" s="57"/>
      <c r="P20" s="57"/>
      <c r="Q20" s="57" t="s">
        <v>281</v>
      </c>
      <c r="R20" s="57"/>
      <c r="S20" s="57"/>
      <c r="T20" s="57"/>
      <c r="U20" s="58"/>
    </row>
    <row r="21" spans="1:21" s="1" customFormat="1" ht="15.75">
      <c r="A21" s="6"/>
      <c r="B21" s="7">
        <v>1</v>
      </c>
      <c r="C21" s="7">
        <v>1</v>
      </c>
      <c r="D21" s="7">
        <v>1</v>
      </c>
      <c r="E21" s="7"/>
      <c r="F21" s="7"/>
      <c r="G21" s="7">
        <v>0</v>
      </c>
      <c r="H21" s="7">
        <v>0.1</v>
      </c>
      <c r="I21" s="7">
        <v>0.1</v>
      </c>
      <c r="J21" s="7"/>
      <c r="K21" s="7"/>
      <c r="L21" s="7">
        <v>0.3</v>
      </c>
      <c r="M21" s="7">
        <v>0.2</v>
      </c>
      <c r="N21" s="7">
        <v>0.4</v>
      </c>
      <c r="O21" s="7"/>
      <c r="P21" s="7"/>
      <c r="Q21" s="7">
        <v>0</v>
      </c>
      <c r="R21" s="7">
        <v>0.1</v>
      </c>
      <c r="S21" s="7">
        <v>0</v>
      </c>
      <c r="T21" s="7"/>
      <c r="U21" s="8"/>
    </row>
    <row r="22" spans="1:21" s="1" customFormat="1" ht="15.75"/>
    <row r="23" spans="1:21" s="1" customFormat="1" ht="15.75"/>
    <row r="24" spans="1:21" s="1" customFormat="1" ht="15.75"/>
    <row r="25" spans="1:21" s="1" customFormat="1" ht="15.75"/>
    <row r="26" spans="1:21" s="1" customFormat="1" ht="15.75"/>
    <row r="27" spans="1:21" s="1" customFormat="1" ht="15.75"/>
    <row r="28" spans="1:21" s="1" customFormat="1" ht="15.75"/>
    <row r="29" spans="1:21" s="1" customFormat="1" ht="15.75"/>
    <row r="30" spans="1:21" s="1" customFormat="1" ht="15.75"/>
    <row r="31" spans="1:21" s="1" customFormat="1" ht="15.75"/>
    <row r="32" spans="1:21" s="1" customFormat="1" ht="15.75"/>
    <row r="33" s="1" customFormat="1" ht="15.75"/>
    <row r="34" s="1" customFormat="1" ht="15.75"/>
    <row r="35" s="1" customFormat="1" ht="15.75"/>
  </sheetData>
  <mergeCells count="18">
    <mergeCell ref="B20:F20"/>
    <mergeCell ref="G20:K20"/>
    <mergeCell ref="L20:P20"/>
    <mergeCell ref="Q20:U20"/>
    <mergeCell ref="Q2:U2"/>
    <mergeCell ref="B6:F6"/>
    <mergeCell ref="G6:K6"/>
    <mergeCell ref="L6:P6"/>
    <mergeCell ref="Q6:U6"/>
    <mergeCell ref="B16:F16"/>
    <mergeCell ref="G16:K16"/>
    <mergeCell ref="L16:P16"/>
    <mergeCell ref="B10:F10"/>
    <mergeCell ref="G10:K10"/>
    <mergeCell ref="L10:P10"/>
    <mergeCell ref="B2:F2"/>
    <mergeCell ref="G2:K2"/>
    <mergeCell ref="L2:P2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C1E86-A9CB-4A50-AA04-05E0DB6B488A}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Figure 3.1</vt:lpstr>
      <vt:lpstr>Figure 3.2</vt:lpstr>
      <vt:lpstr>Figure 3.3</vt:lpstr>
      <vt:lpstr>Figure 3.4</vt:lpstr>
      <vt:lpstr>Figure 3.5</vt:lpstr>
      <vt:lpstr>Figure 3.6</vt:lpstr>
      <vt:lpstr>Figure 3.7</vt:lpstr>
      <vt:lpstr>Figure 3.8</vt:lpstr>
      <vt:lpstr>Figure 3.9</vt:lpstr>
      <vt:lpstr>Figure 3.10</vt:lpstr>
      <vt:lpstr>Figure 3.11</vt:lpstr>
      <vt:lpstr>Figure 3.12</vt:lpstr>
      <vt:lpstr>Figure 3.13</vt:lpstr>
      <vt:lpstr>Figure 3.14</vt:lpstr>
      <vt:lpstr>Figure 3.15</vt:lpstr>
      <vt:lpstr>Figure 3.16</vt:lpstr>
      <vt:lpstr>Figure 3.17</vt:lpstr>
      <vt:lpstr>Figure 3.18</vt:lpstr>
      <vt:lpstr>Sheet8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u3007554@connect.hku.hk</cp:lastModifiedBy>
  <dcterms:created xsi:type="dcterms:W3CDTF">2015-06-05T18:17:20Z</dcterms:created>
  <dcterms:modified xsi:type="dcterms:W3CDTF">2024-06-21T08:00:25Z</dcterms:modified>
</cp:coreProperties>
</file>